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80" firstSheet="4" activeTab="2"/>
  </bookViews>
  <sheets>
    <sheet name="封面" sheetId="7" r:id="rId1"/>
    <sheet name="说明" sheetId="2" r:id="rId2"/>
    <sheet name="单位工程汇总表" sheetId="8" r:id="rId3"/>
    <sheet name="生产零星工程清单与计价表" sheetId="3" r:id="rId4"/>
    <sheet name="生产零星综合单价分析表" sheetId="4" r:id="rId5"/>
    <sheet name="客服零星清单与计价表" sheetId="9" r:id="rId6"/>
    <sheet name="客服零星综合单价分析表" sheetId="10" r:id="rId7"/>
  </sheets>
  <externalReferences>
    <externalReference r:id="rId8"/>
  </externalReferences>
  <definedNames>
    <definedName name="_xlnm._FilterDatabase" localSheetId="4" hidden="1">生产零星综合单价分析表!#REF!</definedName>
    <definedName name="_xlnm.Print_Area" localSheetId="2">单位工程汇总表!$A$1:$D$18</definedName>
    <definedName name="_xlnm.Print_Area" localSheetId="0">封面!$A$1:$E$25</definedName>
    <definedName name="_xlnm.Print_Area" localSheetId="3">生产零星工程清单与计价表!$A$1:$K$140</definedName>
    <definedName name="_xlnm.Print_Titles" localSheetId="2">单位工程汇总表!$1:$5</definedName>
    <definedName name="_xlnm.Print_Titles" localSheetId="3">生产零星工程清单与计价表!$1:$4</definedName>
    <definedName name="_xlnm.Print_Titles" localSheetId="4">生产零星综合单价分析表!$1:$4</definedName>
    <definedName name="XLRP_TBR" localSheetId="2" hidden="1">[1]XLR_NoRangeSheet!$G$6</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localSheetId="2" hidden="1">[1]XLR_NoRangeSheet!$D$6</definedName>
    <definedName name="XLRPARAMS_TBZJG" hidden="1">[1]XLR_NoRangeSheet!$D$6</definedName>
    <definedName name="XLRPARAMS_ZJGCS" hidden="1">[1]XLR_NoRangeSheet!$H$6</definedName>
    <definedName name="_xlnm.Print_Area" localSheetId="5">客服零星清单与计价表!$A$24:$K$88</definedName>
    <definedName name="_xlnm.Print_Titles" localSheetId="5">客服零星清单与计价表!$24:$27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<sst xmlns="http://schemas.openxmlformats.org/spreadsheetml/2006/main" count="4439" uniqueCount="1538">
  <si>
    <t>客服生产零星项目（丽水地区）</t>
  </si>
  <si>
    <t>招 标 控 制 价</t>
  </si>
  <si>
    <t>工程造价</t>
  </si>
  <si>
    <r>
      <rPr>
        <sz val="12"/>
        <rFont val="宋体"/>
        <charset val="134"/>
      </rPr>
      <t>招</t>
    </r>
    <r>
      <rPr>
        <sz val="12"/>
        <rFont val="Times New Roman"/>
        <charset val="134"/>
      </rPr>
      <t xml:space="preserve">   </t>
    </r>
    <r>
      <rPr>
        <sz val="12"/>
        <rFont val="宋体"/>
        <charset val="134"/>
      </rPr>
      <t>标</t>
    </r>
    <r>
      <rPr>
        <sz val="12"/>
        <rFont val="Times New Roman"/>
        <charset val="134"/>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</si>
  <si>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</si>
  <si>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</si>
  <si>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</si>
  <si>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</si>
  <si>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</si>
  <si>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</si>
  <si>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</si>
  <si>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</si>
  <si>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</si>
  <si>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</si>
  <si>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</si>
  <si>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</si>
  <si>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工程名称:客服生产零星项目（丽水地区）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</si>
  <si>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版）、《丽水造价信息》、《浙江造价信息》等相关定额解释及计价文件。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</si>
  <si>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</si>
  <si>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</si>
  <si>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</si>
  <si>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</si>
  <si>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</si>
  <si>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</si>
  <si>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</si>
  <si>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客服零星</t>
  </si>
  <si>
    <t>税金 9%</t>
  </si>
  <si>
    <t>投标报价合计（1+2+3）</t>
  </si>
  <si>
    <t>分部分项工程清单与计价表</t>
  </si>
  <si>
    <t>单位(专业)工程名称:单项工程-生产零星工程</t>
  </si>
  <si>
    <t>项目编码</t>
  </si>
  <si>
    <t>项目名称</t>
  </si>
  <si>
    <t>项目特征</t>
  </si>
  <si>
    <t>计量
单位</t>
  </si>
  <si>
    <t>工程量</t>
  </si>
  <si>
    <t>金 额  (元)</t>
  </si>
  <si>
    <t>备注</t>
  </si>
  <si>
    <t>综合单价</t>
  </si>
  <si>
    <t>合价</t>
  </si>
  <si>
    <t>其中</t>
  </si>
  <si>
    <t>1</t>
  </si>
  <si>
    <t>031201001001</t>
  </si>
  <si>
    <t>无缝钢管除锈、防腐、刷漆</t>
  </si>
  <si>
    <t>管道直径D22设备锈蚀部位除锈、刷漆，底漆（防锈漆）两遍、面漆两遍。（油漆、辅材乙供）</t>
  </si>
  <si>
    <t>m</t>
  </si>
  <si>
    <t>2.02</t>
  </si>
  <si>
    <t>0.73</t>
  </si>
  <si>
    <t>2</t>
  </si>
  <si>
    <t>031201001002</t>
  </si>
  <si>
    <t>管道直径D25设备锈蚀部位除锈、刷漆，底漆（防锈漆）两遍、面漆两遍。（油漆、辅材乙供）</t>
  </si>
  <si>
    <t>2.30</t>
  </si>
  <si>
    <t>0.83</t>
  </si>
  <si>
    <t>3</t>
  </si>
  <si>
    <t>031201001003</t>
  </si>
  <si>
    <t>管道直径D32设备锈蚀部位除锈、刷漆，底漆（防锈漆）两遍、面漆两遍。（油漆、辅材乙供）</t>
  </si>
  <si>
    <t>2.92</t>
  </si>
  <si>
    <t>1.07</t>
  </si>
  <si>
    <t>4</t>
  </si>
  <si>
    <t>031201001004</t>
  </si>
  <si>
    <t>管道直径D38设备锈蚀部位除锈、刷漆，底漆（防锈漆）两遍、面漆两遍。（油漆、辅材乙供）</t>
  </si>
  <si>
    <t>3.48</t>
  </si>
  <si>
    <t>1.27</t>
  </si>
  <si>
    <t>5</t>
  </si>
  <si>
    <t>031201001005</t>
  </si>
  <si>
    <t>管道直径D48设备锈蚀部位除锈、刷漆，底漆（防锈漆）两遍、面漆两遍。（油漆、辅材乙供）</t>
  </si>
  <si>
    <t>4.40</t>
  </si>
  <si>
    <t>1.60</t>
  </si>
  <si>
    <t>6</t>
  </si>
  <si>
    <t>031201001006</t>
  </si>
  <si>
    <t>管道直径D57设备锈蚀部位除锈、刷漆，底漆（防锈漆）两遍、面漆两遍。（油漆、辅材乙供）</t>
  </si>
  <si>
    <t>5.22</t>
  </si>
  <si>
    <t>1.90</t>
  </si>
  <si>
    <t>7</t>
  </si>
  <si>
    <t>031201001007</t>
  </si>
  <si>
    <t>管道直径D89设备锈蚀部位除锈、刷漆，底漆（防锈漆）两遍、面漆两遍。（油漆、辅材乙供）</t>
  </si>
  <si>
    <t>8.18</t>
  </si>
  <si>
    <t>2.97</t>
  </si>
  <si>
    <t>8</t>
  </si>
  <si>
    <t>031201001008</t>
  </si>
  <si>
    <t>管道直径D108设备锈蚀部位除锈、刷漆，底漆（防锈漆）两遍、面漆两遍。（油漆、辅材乙供）</t>
  </si>
  <si>
    <t>9.91</t>
  </si>
  <si>
    <t>3.60</t>
  </si>
  <si>
    <t>9</t>
  </si>
  <si>
    <t>031201001009</t>
  </si>
  <si>
    <t>管道直径D159设备锈蚀部位除锈、刷漆，底漆（防锈漆）两遍、面漆两遍。（油漆、辅材乙供）</t>
  </si>
  <si>
    <t>14.59</t>
  </si>
  <si>
    <t>5.31</t>
  </si>
  <si>
    <t>10</t>
  </si>
  <si>
    <t>031201001010</t>
  </si>
  <si>
    <t>管道直径D219设备锈蚀部位除锈、刷漆，底漆（防锈漆）两遍、面漆两遍。（油漆、辅材乙供）</t>
  </si>
  <si>
    <t>20.09</t>
  </si>
  <si>
    <t>7.31</t>
  </si>
  <si>
    <t>11</t>
  </si>
  <si>
    <t>031201001011</t>
  </si>
  <si>
    <t>管道直径D273设备锈蚀部位除锈、刷漆，底漆（防锈漆）两遍、面漆两遍。（油漆、辅材乙供）</t>
  </si>
  <si>
    <t>25.05</t>
  </si>
  <si>
    <t>9.11</t>
  </si>
  <si>
    <t>12</t>
  </si>
  <si>
    <t>031201001012</t>
  </si>
  <si>
    <t>管道直径D325设备锈蚀部位除锈、刷漆，底漆（防锈漆）两遍、面漆两遍。（油漆、辅材乙供）</t>
  </si>
  <si>
    <t>29.82</t>
  </si>
  <si>
    <t>10.85</t>
  </si>
  <si>
    <t>13</t>
  </si>
  <si>
    <t>031201002001</t>
  </si>
  <si>
    <t>调压箱内部设备外观保养</t>
  </si>
  <si>
    <t>管道及设备整体除锈、刷漆，底漆（防锈漆）两遍、面漆两遍。（油漆、辅材乙供）</t>
  </si>
  <si>
    <t>座</t>
  </si>
  <si>
    <t>260.13</t>
  </si>
  <si>
    <t>129.22</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</si>
  <si>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</si>
  <si>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</si>
  <si>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</si>
  <si>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</si>
  <si>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</si>
  <si>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</si>
  <si>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</si>
  <si>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416.17</t>
  </si>
  <si>
    <t>206.75</t>
  </si>
  <si>
    <t>16</t>
  </si>
  <si>
    <t>031201002004</t>
  </si>
  <si>
    <t>设计能力1000N立方/小时以上调压设施内部管道及设备整体除锈、刷漆，底漆（防锈漆）两遍、面漆两遍。（油漆、辅材乙供）</t>
  </si>
  <si>
    <t>520.22</t>
  </si>
  <si>
    <t>258.44</t>
  </si>
  <si>
    <t>17</t>
  </si>
  <si>
    <t>040504002001</t>
  </si>
  <si>
    <t>阀门井维修</t>
  </si>
  <si>
    <t>阀门井砌筑抬高0.8m以下，机动车道及非机动车道内直筒式阀门井，井盖甲供，（价格按照阀门井浇筑高度与整体阀门井比例计算）</t>
  </si>
  <si>
    <t>312.99</t>
  </si>
  <si>
    <t>100.29</t>
  </si>
  <si>
    <t>3.81</t>
  </si>
  <si>
    <t>18</t>
  </si>
  <si>
    <t>040504002002</t>
  </si>
  <si>
    <t>阀门井砌筑抬高0.8m-1.5m，机动车道及非机动车道内直筒式阀门井，井盖甲供，（价格按照阀门井浇筑高度与整体阀门井比例计算）</t>
  </si>
  <si>
    <t>625.17</t>
  </si>
  <si>
    <t>187.80</t>
  </si>
  <si>
    <t>8.00</t>
  </si>
  <si>
    <t>19</t>
  </si>
  <si>
    <t>040504002003</t>
  </si>
  <si>
    <t>阀门井砌筑抬高1.5m以上，机动车道及非机动车道内直筒式阀门井，井盖甲供，（价格按照阀门井浇筑高度与整体阀门井比例计算）</t>
  </si>
  <si>
    <t>937.76</t>
  </si>
  <si>
    <t>281.70</t>
  </si>
  <si>
    <t>12.00</t>
  </si>
  <si>
    <t>20</t>
  </si>
  <si>
    <t>040504002004</t>
  </si>
  <si>
    <t>阀门井砌筑抬高0.8m以下，阀门井含防水处理，井盖甲供，（价格按照阀门井砌筑高度与内径0.8m，深度0.8m以上的阀门井深度比例计算）</t>
  </si>
  <si>
    <t>486.66</t>
  </si>
  <si>
    <t>112.68</t>
  </si>
  <si>
    <t>21</t>
  </si>
  <si>
    <t>040504002005</t>
  </si>
  <si>
    <t>阀门井砌筑抬高0.8m-1.5m，阀门井含防水处理，井盖甲供，（价格按照阀门井砌筑高度与内径0.8m，深度0.8m以上的阀门井深度比例计算）</t>
  </si>
  <si>
    <t>902.68</t>
  </si>
  <si>
    <t>207.10</t>
  </si>
  <si>
    <t>22</t>
  </si>
  <si>
    <t>040504002006</t>
  </si>
  <si>
    <t>阀门井砌筑抬高1.5m以上，阀门井含防水处理，井盖甲供，（价格按照阀门井砌筑高度与内径0.8m，深度0.8m以上的阀门井深度比例计算）</t>
  </si>
  <si>
    <t>1354.01</t>
  </si>
  <si>
    <t>310.65</t>
  </si>
  <si>
    <t>23</t>
  </si>
  <si>
    <t>040504001001</t>
  </si>
  <si>
    <t>阀门井拆除，内径0.8m，深度0.8m以上。</t>
  </si>
  <si>
    <t>81.21</t>
  </si>
  <si>
    <t>43.96</t>
  </si>
  <si>
    <t>1.04</t>
  </si>
  <si>
    <t>24</t>
  </si>
  <si>
    <t>040504001002</t>
  </si>
  <si>
    <t>阀门井拆除，内径0.8m，深度不足0.8m按照与0.8m阀门井拆除比例计价。</t>
  </si>
  <si>
    <t>40.61</t>
  </si>
  <si>
    <t>21.98</t>
  </si>
  <si>
    <t>0.52</t>
  </si>
  <si>
    <t>25</t>
  </si>
  <si>
    <t>04B001</t>
  </si>
  <si>
    <t>标志桩安装</t>
  </si>
  <si>
    <t>300cm标志桩运输，开挖基坑，基础钢筋制安，标志桩安装，混凝土包方等，标志桩甲供</t>
  </si>
  <si>
    <t>个</t>
  </si>
  <si>
    <t>53.63</t>
  </si>
  <si>
    <t>11.00</t>
  </si>
  <si>
    <t>0.05</t>
  </si>
  <si>
    <t>26</t>
  </si>
  <si>
    <t>031007005001</t>
  </si>
  <si>
    <t>移表</t>
  </si>
  <si>
    <t>居民用户表前阀后50公分以内的燃气表移位，接口查漏、恢复通气点火试验、客户管理系统信息录入。</t>
  </si>
  <si>
    <t>户次</t>
  </si>
  <si>
    <t>88.88</t>
  </si>
  <si>
    <t>53.43</t>
  </si>
  <si>
    <t>27</t>
  </si>
  <si>
    <t>031001001001</t>
  </si>
  <si>
    <t>户内燃气引入管拆除</t>
  </si>
  <si>
    <t>作业长度≤2米以下的户内燃气引入管拆除作业。（包含废弃管道管件拆除、运输等）</t>
  </si>
  <si>
    <t>16.17</t>
  </si>
  <si>
    <t>9.34</t>
  </si>
  <si>
    <t>0.29</t>
  </si>
  <si>
    <t>28</t>
  </si>
  <si>
    <t>031001001002</t>
  </si>
  <si>
    <t>作业长度＞2米的户内燃气引入管拆除作业。（包含废弃管道管件拆除、运输等）</t>
  </si>
  <si>
    <t>10.79</t>
  </si>
  <si>
    <t>6.23</t>
  </si>
  <si>
    <t>0.19</t>
  </si>
  <si>
    <t>29</t>
  </si>
  <si>
    <t>031001001003</t>
  </si>
  <si>
    <t>户外燃气引入管拆除</t>
  </si>
  <si>
    <t>作业高度≤2米以下，作业长度≤2米的户外燃气引入管拆除作业。（包含废弃管道管件拆除、运输等）</t>
  </si>
  <si>
    <t>18.76</t>
  </si>
  <si>
    <t>3.64</t>
  </si>
  <si>
    <t>0.34</t>
  </si>
  <si>
    <t>30</t>
  </si>
  <si>
    <t>031001001004</t>
  </si>
  <si>
    <t>作业高度≤2米以下，作业长度＞2米以内的户外燃气引入管拆除作业。（包含废弃管道管件拆除、运输等）</t>
  </si>
  <si>
    <t>13.50</t>
  </si>
  <si>
    <t>2.42</t>
  </si>
  <si>
    <t>0.23</t>
  </si>
  <si>
    <t>31</t>
  </si>
  <si>
    <t>031001001005</t>
  </si>
  <si>
    <t>作业高度＞2米，作业长度≤2米的户外燃气引入管拆除作业。（包含废弃管道管件拆除、运输等）</t>
  </si>
  <si>
    <t>21.76</t>
  </si>
  <si>
    <t>32</t>
  </si>
  <si>
    <t>031001001006</t>
  </si>
  <si>
    <t>作业高度＞2米，作业长度＞2米以内的户外燃气引入管拆除作业。（包含废弃管道管件拆除、运输等）</t>
  </si>
  <si>
    <t>14.50</t>
  </si>
  <si>
    <t>33</t>
  </si>
  <si>
    <t>031001002001</t>
  </si>
  <si>
    <t>户内燃气立管拆除</t>
  </si>
  <si>
    <t>作业长度≤2米以下的户内燃气立管拆除作业。（包含废弃管道管件拆除、运输等）</t>
  </si>
  <si>
    <t>16.56</t>
  </si>
  <si>
    <t>5.38</t>
  </si>
  <si>
    <t>0.77</t>
  </si>
  <si>
    <t>34</t>
  </si>
  <si>
    <t>031001002002</t>
  </si>
  <si>
    <t>作业长度＞2米的户内燃气立管拆除作业。（包含废弃管道管件拆除、运输等）</t>
  </si>
  <si>
    <t>11.94</t>
  </si>
  <si>
    <t>0.51</t>
  </si>
  <si>
    <t>35</t>
  </si>
  <si>
    <t>031001002003</t>
  </si>
  <si>
    <t>户外燃气立管拆除</t>
  </si>
  <si>
    <t>作业高度≤2米以下，作业长度≤2米的户外燃气立管拆除作业。（包含废弃管道管件拆除、运输等）</t>
  </si>
  <si>
    <t>19.20</t>
  </si>
  <si>
    <t>3.58</t>
  </si>
  <si>
    <t>0.61</t>
  </si>
  <si>
    <t>36</t>
  </si>
  <si>
    <t>031001002004</t>
  </si>
  <si>
    <t>作业高度≤2米以下，作业长度＞2米以内的户外燃气立管拆除作业。（包含废弃管道管件拆除、运输等）</t>
  </si>
  <si>
    <t>12.80</t>
  </si>
  <si>
    <t>2.39</t>
  </si>
  <si>
    <t>0.41</t>
  </si>
  <si>
    <t>37</t>
  </si>
  <si>
    <t>031001002005</t>
  </si>
  <si>
    <t>作业高度＞2米，作业长度≤2米的户外燃气立管拆除作业。（包含废弃管道管件拆除、运输等）</t>
  </si>
  <si>
    <t>22.20</t>
  </si>
  <si>
    <t>38</t>
  </si>
  <si>
    <t>031001002006</t>
  </si>
  <si>
    <t>作业高度＞2米，作业长度＞2米以内的户外燃气立管拆除作业。（包含废弃管道管件拆除、运输等）</t>
  </si>
  <si>
    <t>13.80</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</si>
  <si>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</si>
  <si>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</si>
  <si>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</si>
  <si>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</si>
  <si>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</si>
  <si>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</si>
  <si>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</si>
  <si>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</si>
  <si>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</si>
  <si>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</si>
  <si>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</si>
  <si>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149.45</t>
  </si>
  <si>
    <t>89.79</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</si>
  <si>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</si>
  <si>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</si>
  <si>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</si>
  <si>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218.49</t>
  </si>
  <si>
    <t>131.40</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</si>
  <si>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</si>
  <si>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</si>
  <si>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</si>
  <si>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</si>
  <si>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</si>
  <si>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</si>
  <si>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</si>
  <si>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367.71</t>
  </si>
  <si>
    <t>221.19</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</si>
  <si>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</si>
  <si>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</si>
  <si>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</si>
  <si>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</si>
  <si>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</si>
  <si>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</si>
  <si>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436.69</t>
  </si>
  <si>
    <t>262.58</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</si>
  <si>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</si>
  <si>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</si>
  <si>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</si>
  <si>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</si>
  <si>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</si>
  <si>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</si>
  <si>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494.91</t>
  </si>
  <si>
    <t>297.59</t>
  </si>
  <si>
    <t>49</t>
  </si>
  <si>
    <t>031007005012</t>
  </si>
  <si>
    <t>流量计维保</t>
  </si>
  <si>
    <t>G25罗茨流量计 用户端流量计拆卸、安装与运输（运输距离10公里以内）等</t>
  </si>
  <si>
    <t>台</t>
  </si>
  <si>
    <t>314.19</t>
  </si>
  <si>
    <t>183.52</t>
  </si>
  <si>
    <t>50</t>
  </si>
  <si>
    <t>031007005013</t>
  </si>
  <si>
    <t>G40罗茨流量计 用户端流量计拆卸、安装与运输（运输距离10公里以内）等</t>
  </si>
  <si>
    <t>357.67</t>
  </si>
  <si>
    <t>204.33</t>
  </si>
  <si>
    <t>51</t>
  </si>
  <si>
    <t>031007005014</t>
  </si>
  <si>
    <t>G65罗茨流量计 用户端流量计拆卸、安装与运输（运输距离10公里以内）等</t>
  </si>
  <si>
    <t>435.50</t>
  </si>
  <si>
    <t>245.48</t>
  </si>
  <si>
    <t>52</t>
  </si>
  <si>
    <t>031007005015</t>
  </si>
  <si>
    <t>G100罗茨流量计 用户端流量计拆卸、安装与运输（运输距离10公里以内）等</t>
  </si>
  <si>
    <t>488.36</t>
  </si>
  <si>
    <t>259.95</t>
  </si>
  <si>
    <t>53</t>
  </si>
  <si>
    <t>031007005016</t>
  </si>
  <si>
    <t>G160罗茨流量计 用户端流量计拆卸、安装与运输（运输距离10公里以内）等</t>
  </si>
  <si>
    <t>558.90</t>
  </si>
  <si>
    <t>255.09</t>
  </si>
  <si>
    <t>27.04</t>
  </si>
  <si>
    <t>54</t>
  </si>
  <si>
    <t>031007005017</t>
  </si>
  <si>
    <t>G250罗茨流量计 用户端流量计拆卸、安装与运输（运输距离10公里以内）等</t>
  </si>
  <si>
    <t>690.98</t>
  </si>
  <si>
    <t>288.44</t>
  </si>
  <si>
    <t>35.93</t>
  </si>
  <si>
    <t>55</t>
  </si>
  <si>
    <t>031007005018</t>
  </si>
  <si>
    <t>G400罗茨流量计 用户端流量计拆卸、安装与运输（运输距离10公里以内）等</t>
  </si>
  <si>
    <t>879.42</t>
  </si>
  <si>
    <t>367.10</t>
  </si>
  <si>
    <t>45.73</t>
  </si>
  <si>
    <t>56</t>
  </si>
  <si>
    <t>031007005019</t>
  </si>
  <si>
    <t>G650罗茨流量计 用户端流量计拆卸、安装与运输（运输距离10公里以内）等</t>
  </si>
  <si>
    <t>1067.85</t>
  </si>
  <si>
    <t>445.77</t>
  </si>
  <si>
    <t>55.52</t>
  </si>
  <si>
    <t>57</t>
  </si>
  <si>
    <t>031007005020</t>
  </si>
  <si>
    <t>250涡轮流量计 用户端流量计拆卸、安装与运输（运输距离10公里以内）等</t>
  </si>
  <si>
    <t>722.39</t>
  </si>
  <si>
    <t>301.55</t>
  </si>
  <si>
    <t>37.56</t>
  </si>
  <si>
    <t>58</t>
  </si>
  <si>
    <t>031007005021</t>
  </si>
  <si>
    <t>400涡轮流量计 用户端流量计拆卸、安装与运输（运输距离10公里以内）等</t>
  </si>
  <si>
    <t>910.80</t>
  </si>
  <si>
    <t>380.21</t>
  </si>
  <si>
    <t>47.36</t>
  </si>
  <si>
    <t>59</t>
  </si>
  <si>
    <t>031007005022</t>
  </si>
  <si>
    <t>650涡轮流量计 用户端流量计拆卸、安装与运输（运输距离10公里以内）等</t>
  </si>
  <si>
    <t>1099.26</t>
  </si>
  <si>
    <t>458.88</t>
  </si>
  <si>
    <t>57.16</t>
  </si>
  <si>
    <t>60</t>
  </si>
  <si>
    <t>031007005023</t>
  </si>
  <si>
    <t>1000涡轮流量计 用户端流量计拆卸、安装与运输（运输距离10公里以内）等</t>
  </si>
  <si>
    <t>1193.50</t>
  </si>
  <si>
    <t>498.21</t>
  </si>
  <si>
    <t>62.06</t>
  </si>
  <si>
    <t>61</t>
  </si>
  <si>
    <t>031007005024</t>
  </si>
  <si>
    <t>1600涡轮流量计 用户端流量计拆卸、安装与运输（运输距离10公里以内）等</t>
  </si>
  <si>
    <t>1256.30</t>
  </si>
  <si>
    <t>524.43</t>
  </si>
  <si>
    <t>65.32</t>
  </si>
  <si>
    <t>62</t>
  </si>
  <si>
    <t>031007005025</t>
  </si>
  <si>
    <t>2500涡轮流量计 用户端流量计拆卸、安装与运输（运输距离10公里以内）等</t>
  </si>
  <si>
    <t>1381.92</t>
  </si>
  <si>
    <t>576.87</t>
  </si>
  <si>
    <t>71.86</t>
  </si>
  <si>
    <t>63</t>
  </si>
  <si>
    <t>031007005026</t>
  </si>
  <si>
    <t>4000涡轮流量计 用户端流量计拆卸、安装与运输（运输距离10公里以内）等</t>
  </si>
  <si>
    <t>1444.73</t>
  </si>
  <si>
    <t>603.10</t>
  </si>
  <si>
    <t>75.12</t>
  </si>
  <si>
    <t>64</t>
  </si>
  <si>
    <t>031007005027</t>
  </si>
  <si>
    <t>6500涡轮流量计 用户端流量计拆卸、安装与运输（运输距离10公里以内）等</t>
  </si>
  <si>
    <t>1476.12</t>
  </si>
  <si>
    <t>616.21</t>
  </si>
  <si>
    <t>76.75</t>
  </si>
  <si>
    <t>65</t>
  </si>
  <si>
    <t>031007005028</t>
  </si>
  <si>
    <t>超声波流量计拆卸、安装与运输（运输距离10公里以内）等</t>
  </si>
  <si>
    <t>753.80</t>
  </si>
  <si>
    <t>314.66</t>
  </si>
  <si>
    <t>39.19</t>
  </si>
  <si>
    <t>66</t>
  </si>
  <si>
    <t>011701008001</t>
  </si>
  <si>
    <t>吊篮安拆</t>
  </si>
  <si>
    <t>1.吊篮安装、拆除支撑系统、吊篮架体及其附件的全部过程
2.包含进出场费用、检测费用、措施费用</t>
  </si>
  <si>
    <t>次</t>
  </si>
  <si>
    <t>1299.50</t>
  </si>
  <si>
    <t>622.84</t>
  </si>
  <si>
    <t>167.12</t>
  </si>
  <si>
    <t>67</t>
  </si>
  <si>
    <t>011701008002</t>
  </si>
  <si>
    <t>外墙吊篮使用</t>
  </si>
  <si>
    <t>外墙吊篮使用，含移位费</t>
  </si>
  <si>
    <t>套·天</t>
  </si>
  <si>
    <t>81.89</t>
  </si>
  <si>
    <t>1.17</t>
  </si>
  <si>
    <t>43.79</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</si>
  <si>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</si>
  <si>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</si>
  <si>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</si>
  <si>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</si>
  <si>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</si>
  <si>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</si>
  <si>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</si>
  <si>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</si>
  <si>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</si>
  <si>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</si>
  <si>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</si>
  <si>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</si>
  <si>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</si>
  <si>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</si>
  <si>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879.05</t>
  </si>
  <si>
    <t>203.98</t>
  </si>
  <si>
    <t>6.44</t>
  </si>
  <si>
    <t>71</t>
  </si>
  <si>
    <t>040501016002</t>
  </si>
  <si>
    <t>5-10米以内DN300以内砖砌管道方沟砌筑，混凝土垫层、沟壁内侧抹灰，黄砂回填，钢筋混凝土盖板制作安装等。</t>
  </si>
  <si>
    <t>2637.13</t>
  </si>
  <si>
    <t>611.95</t>
  </si>
  <si>
    <t>19.31</t>
  </si>
  <si>
    <t>72</t>
  </si>
  <si>
    <t>040501016003</t>
  </si>
  <si>
    <t>1-5米以内DN200以内砖砌管道方沟砌筑，混凝土垫层、沟壁内侧抹灰，黄砂回填，钢筋混凝土盖板制作安装等。</t>
  </si>
  <si>
    <t>722.37</t>
  </si>
  <si>
    <t>168.00</t>
  </si>
  <si>
    <t>5.04</t>
  </si>
  <si>
    <t>73</t>
  </si>
  <si>
    <t>040501016004</t>
  </si>
  <si>
    <t>5-10米以内DN200以内砖砌管道方沟砌筑，混凝土垫层、沟壁内侧抹灰，黄砂回填，钢筋混凝土盖板制作安装等。</t>
  </si>
  <si>
    <t>2167.12</t>
  </si>
  <si>
    <t>504.00</t>
  </si>
  <si>
    <t>15.13</t>
  </si>
  <si>
    <t>74</t>
  </si>
  <si>
    <t>040501016005</t>
  </si>
  <si>
    <t>1-5米以内DN100以内砖砌管道方沟砌筑，混凝土垫层、沟壁内侧抹灰，黄砂回填，钢筋混凝土盖板制作安装等。</t>
  </si>
  <si>
    <t>568.69</t>
  </si>
  <si>
    <t>132.37</t>
  </si>
  <si>
    <t>3.67</t>
  </si>
  <si>
    <t>75</t>
  </si>
  <si>
    <t>040501016006</t>
  </si>
  <si>
    <t>5-10米以内DN100以内砖砌管道方沟砌筑，混凝土垫层、沟壁内侧抹灰，黄砂回填，钢筋混凝土盖板制作安装等。</t>
  </si>
  <si>
    <t>1706.09</t>
  </si>
  <si>
    <t>397.12</t>
  </si>
  <si>
    <t>11.01</t>
  </si>
  <si>
    <t>76</t>
  </si>
  <si>
    <t>040501017001</t>
  </si>
  <si>
    <t>钢筋混凝土单管管沟</t>
  </si>
  <si>
    <t>1-5米以内DN300以内钢筋混凝土管沟浇筑，混凝土垫层、沟壁内侧抹灰，黄砂回填，钢筋混凝土盖板制作安装等。</t>
  </si>
  <si>
    <t>2044.74</t>
  </si>
  <si>
    <t>437.31</t>
  </si>
  <si>
    <t>17.28</t>
  </si>
  <si>
    <t>77</t>
  </si>
  <si>
    <t>040501017002</t>
  </si>
  <si>
    <t>5-10米以内DN300以内钢筋混凝土管沟浇筑，混凝土垫层、沟壁内侧抹灰，黄砂回填，钢筋混凝土盖板制作安装等。</t>
  </si>
  <si>
    <t>6134.19</t>
  </si>
  <si>
    <t>1311.94</t>
  </si>
  <si>
    <t>51.83</t>
  </si>
  <si>
    <t>78</t>
  </si>
  <si>
    <t>040501017003</t>
  </si>
  <si>
    <t>1-5米以内DN200以内钢筋混凝土管沟浇筑，混凝土垫层、沟壁内侧抹灰，黄砂回填，钢筋混凝土盖板制作安装等。</t>
  </si>
  <si>
    <t>1671.31</t>
  </si>
  <si>
    <t>359.05</t>
  </si>
  <si>
    <t>13.73</t>
  </si>
  <si>
    <t>79</t>
  </si>
  <si>
    <t>040501017004</t>
  </si>
  <si>
    <t>5-10米以内DN200以内钢筋混凝土管沟浇筑，混凝土垫层、沟壁内侧抹灰，黄砂回填，钢筋混凝土盖板制作安装等。</t>
  </si>
  <si>
    <t>5013.94</t>
  </si>
  <si>
    <t>1077.15</t>
  </si>
  <si>
    <t>41.19</t>
  </si>
  <si>
    <t>80</t>
  </si>
  <si>
    <t>040501017005</t>
  </si>
  <si>
    <t>1-5米以内DN100以内钢筋混凝土管沟浇筑，混凝土垫层、沟壁内侧抹灰，黄砂回填，钢筋混凝土盖板制作安装等。</t>
  </si>
  <si>
    <t>1538.68</t>
  </si>
  <si>
    <t>318.78</t>
  </si>
  <si>
    <t>81</t>
  </si>
  <si>
    <t>040501017006</t>
  </si>
  <si>
    <t>5-10米以内DN100以内钢筋混凝土管沟浇筑，混凝土垫层、沟壁内侧抹灰，黄砂回填，钢筋混凝土盖板制作安装等。</t>
  </si>
  <si>
    <t>4616.06</t>
  </si>
  <si>
    <t>956.34</t>
  </si>
  <si>
    <t>36.00</t>
  </si>
  <si>
    <t>82</t>
  </si>
  <si>
    <t>040504002007</t>
  </si>
  <si>
    <t>阀门井清理</t>
  </si>
  <si>
    <t>阀门井淤泥清理</t>
  </si>
  <si>
    <t>40.48</t>
  </si>
  <si>
    <t>24.39</t>
  </si>
  <si>
    <t>83</t>
  </si>
  <si>
    <t>031003010001</t>
  </si>
  <si>
    <t>金属软管</t>
  </si>
  <si>
    <t>金属软管 DN50安装。切管、焊接法兰、制垫、加垫、紧螺栓、试压检查。主材甲供</t>
  </si>
  <si>
    <t>56.00</t>
  </si>
  <si>
    <t>32.70</t>
  </si>
  <si>
    <t>84</t>
  </si>
  <si>
    <t>031003010002</t>
  </si>
  <si>
    <t>金属软管 DN40安装。切管、焊接法兰、制垫、加垫、紧螺栓、试压检查。主材甲供</t>
  </si>
  <si>
    <t>49.73</t>
  </si>
  <si>
    <t>29.05</t>
  </si>
  <si>
    <t>85</t>
  </si>
  <si>
    <t>031003010003</t>
  </si>
  <si>
    <t>金属软管 DN25安装。切管、焊接法兰、制垫、加垫、紧螺栓、试压检查。主材甲供</t>
  </si>
  <si>
    <t>38.94</t>
  </si>
  <si>
    <t>22.92</t>
  </si>
  <si>
    <t>86</t>
  </si>
  <si>
    <t>031201001013</t>
  </si>
  <si>
    <t>立管防腐</t>
  </si>
  <si>
    <t>DN80立管防腐，地下钢塑转换至立管铜球阀处，立管除防腐胶带、底漆、除锈，底漆（防锈漆）两遍、缠绕新防腐胶带。包含土方开挖、回填等。（油漆、辅材乙供）</t>
  </si>
  <si>
    <t>根</t>
  </si>
  <si>
    <t>32.36</t>
  </si>
  <si>
    <t>6.51</t>
  </si>
  <si>
    <t>87</t>
  </si>
  <si>
    <t>031201001014</t>
  </si>
  <si>
    <t>DN50立管防腐，地下钢塑转换至立管铜球阀处，立管除防腐胶带、底漆、除锈，底漆（防锈漆）两遍、缠绕新防腐胶带。包含土方开挖、回填等。（油漆、辅材乙供）</t>
  </si>
  <si>
    <t>20.22</t>
  </si>
  <si>
    <t>4.07</t>
  </si>
  <si>
    <t>88</t>
  </si>
  <si>
    <t>031201001015</t>
  </si>
  <si>
    <t>DN40立管防腐，地下钢塑转换至立管铜球阀处，立管除防腐胶带、底漆、除锈，底漆（防锈漆）两遍、缠绕新防腐胶带。包含土方开挖、回填等。（油漆、辅材乙供）</t>
  </si>
  <si>
    <t>16.16</t>
  </si>
  <si>
    <t>3.25</t>
  </si>
  <si>
    <t>89</t>
  </si>
  <si>
    <t>031201001016</t>
  </si>
  <si>
    <t>DN32立管防腐，地下钢塑转换至立管铜球阀处，立管除防腐胶带、底漆、除锈，底漆（防锈漆）两遍、缠绕新防腐胶带。包含土方开挖、回填等。（油漆、辅材乙供）</t>
  </si>
  <si>
    <t>12.94</t>
  </si>
  <si>
    <t>2.60</t>
  </si>
  <si>
    <t>90</t>
  </si>
  <si>
    <t>031201001017</t>
  </si>
  <si>
    <t>DN25立管防腐，地下钢塑转换至立管铜球阀处，立管除防腐胶带、底漆、除锈，底漆（防锈漆）两遍、缠绕新防腐胶带。包含土方开挖、回填等。（油漆、辅材乙供）</t>
  </si>
  <si>
    <t>10.11</t>
  </si>
  <si>
    <t>2.03</t>
  </si>
  <si>
    <t>91</t>
  </si>
  <si>
    <t>031001002007</t>
  </si>
  <si>
    <t>立管锈烂/沉降更换</t>
  </si>
  <si>
    <t>DN80立管锈烂/沉降更换，地下钢塑转换至立管铜球阀处，拆除原有立管、安装新立管。包含土方开挖、回填、与原有管道连接、立管防腐等。（油漆、辅材乙供）</t>
  </si>
  <si>
    <t>81.33</t>
  </si>
  <si>
    <t>25.17</t>
  </si>
  <si>
    <t>8.82</t>
  </si>
  <si>
    <t>92</t>
  </si>
  <si>
    <t>031001002008</t>
  </si>
  <si>
    <t>DN50立管锈烂/沉降更换，地下钢塑转换至立管铜球阀处，拆除原有立管、安装新立管。包含土方开挖、回填、与原有管道连接、立管防腐等。（油漆、辅材乙供）</t>
  </si>
  <si>
    <t>59.34</t>
  </si>
  <si>
    <t>18.75</t>
  </si>
  <si>
    <t>7.48</t>
  </si>
  <si>
    <t>93</t>
  </si>
  <si>
    <t>031001002009</t>
  </si>
  <si>
    <t>DN40立管锈烂/沉降更换，地下钢塑转换至立管铜球阀处，拆除原有立管、安装新立管。包含土方开挖、回填、与原有管道连接、立管防腐等。（油漆、辅材乙供）</t>
  </si>
  <si>
    <t>53.86</t>
  </si>
  <si>
    <t>7.34</t>
  </si>
  <si>
    <t>94</t>
  </si>
  <si>
    <t>031001002010</t>
  </si>
  <si>
    <t>DN32立管锈烂/沉降更换，地下钢塑转换至立管铜球阀处，拆除原有立管、安装新立管。包含土方开挖、回填、与原有管道连接、立管防腐等。（油漆、辅材乙供）</t>
  </si>
  <si>
    <t>46.47</t>
  </si>
  <si>
    <t>14.27</t>
  </si>
  <si>
    <t>7.24</t>
  </si>
  <si>
    <t>95</t>
  </si>
  <si>
    <t>031001002011</t>
  </si>
  <si>
    <t>DN25立管锈烂/沉降更换，地下钢塑转换至立管铜球阀处，拆除原有立管、安装新立管。包含土方开挖、回填、与原有管道连接、立管防腐等。（油漆、辅材乙供）</t>
  </si>
  <si>
    <t>43.06</t>
  </si>
  <si>
    <t>7.12</t>
  </si>
  <si>
    <t>96</t>
  </si>
  <si>
    <t>03B001</t>
  </si>
  <si>
    <t>叉车</t>
  </si>
  <si>
    <t>5t小型叉车台班费</t>
  </si>
  <si>
    <t>台班</t>
  </si>
  <si>
    <t>938.78</t>
  </si>
  <si>
    <t>548.00</t>
  </si>
  <si>
    <t>97</t>
  </si>
  <si>
    <t>030414011001</t>
  </si>
  <si>
    <t>立管接地</t>
  </si>
  <si>
    <t>按照《城镇燃气设计规范（2020年版》GB50028-2006要求进行立管接地。（辅材乙供）</t>
  </si>
  <si>
    <t>77.35</t>
  </si>
  <si>
    <t>35.92</t>
  </si>
  <si>
    <t>9.83</t>
  </si>
  <si>
    <t>98</t>
  </si>
  <si>
    <t>010101003001</t>
  </si>
  <si>
    <t>工作坑开挖</t>
  </si>
  <si>
    <t>零星人工开挖，不足0.5立方米按0.5处计算；大于0.5立方米且不足1立方米，按1处计算，以此类推。</t>
  </si>
  <si>
    <t>处</t>
  </si>
  <si>
    <t>70.65</t>
  </si>
  <si>
    <t>42.55</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</si>
  <si>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</si>
  <si>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</si>
  <si>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</si>
  <si>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</si>
  <si>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</si>
  <si>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</si>
  <si>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</si>
  <si>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</si>
  <si>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</si>
  <si>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</si>
  <si>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41.00</t>
  </si>
  <si>
    <t>16.30</t>
  </si>
  <si>
    <t>101</t>
  </si>
  <si>
    <t>031201001019</t>
  </si>
  <si>
    <t>管道直径D273设备除面漆底漆、除锈，底漆（防锈漆）两遍、面漆两遍；波纹补偿器外观检查清洗、伸缩杆调节。（油漆、辅材乙供）</t>
  </si>
  <si>
    <t>29.68</t>
  </si>
  <si>
    <t>11.80</t>
  </si>
  <si>
    <t>102</t>
  </si>
  <si>
    <t>031201001020</t>
  </si>
  <si>
    <t>管道直径D219设备除面漆底漆、除锈，底漆（防锈漆）两遍、面漆两遍；波纹补偿器外观检查清洗、伸缩杆调节。（油漆、辅材乙供）</t>
  </si>
  <si>
    <t>23.82</t>
  </si>
  <si>
    <t>9.47</t>
  </si>
  <si>
    <t>103</t>
  </si>
  <si>
    <t>031201001021</t>
  </si>
  <si>
    <t>管道直径D159设备除面漆底漆、除锈，底漆（防锈漆）两遍、面漆两遍；波纹补偿器外观检查清洗、伸缩杆调节。（油漆、辅材乙供）</t>
  </si>
  <si>
    <t>17.29</t>
  </si>
  <si>
    <t>6.87</t>
  </si>
  <si>
    <t>104</t>
  </si>
  <si>
    <t>031201001022</t>
  </si>
  <si>
    <t>管道直径D108设备除面漆底漆、除锈，底漆（防锈漆）两遍、面漆两遍；波纹补偿器外观检查清洗、伸缩杆调节。（油漆、辅材乙供）</t>
  </si>
  <si>
    <t>11.75</t>
  </si>
  <si>
    <t>4.67</t>
  </si>
  <si>
    <t>105</t>
  </si>
  <si>
    <t>031201001023</t>
  </si>
  <si>
    <t>管道直径D89设备除面漆底漆、除锈，底漆（防锈漆）两遍、面漆两遍；波纹补偿器外观检查清洗、伸缩杆调节。（油漆、辅材乙供）</t>
  </si>
  <si>
    <t>9.67</t>
  </si>
  <si>
    <t>3.85</t>
  </si>
  <si>
    <t>106</t>
  </si>
  <si>
    <t>031201001024</t>
  </si>
  <si>
    <t>管道直径D57设备除面漆底漆、除锈，底漆（防锈漆）两遍、面漆两遍；波纹补偿器外观检查清洗、伸缩杆调节。（油漆、辅材乙供）</t>
  </si>
  <si>
    <t>6.20</t>
  </si>
  <si>
    <t>2.46</t>
  </si>
  <si>
    <t>107</t>
  </si>
  <si>
    <t>031201001025</t>
  </si>
  <si>
    <t>过桥钢管（埋地）除锈除漆、防腐、刷漆</t>
  </si>
  <si>
    <t>管道直径D377设备除防腐胶带、底漆、除锈，底漆（防锈漆）两遍、缠绕新防腐胶带。（油漆、辅材乙供）</t>
  </si>
  <si>
    <t>90.77</t>
  </si>
  <si>
    <t>19.25</t>
  </si>
  <si>
    <t>108</t>
  </si>
  <si>
    <t>031201001026</t>
  </si>
  <si>
    <t>管道直径D273设备除防腐胶带、底漆、除锈，底漆（防锈漆）两遍、缠绕新防腐胶带。（油漆、辅材乙供）</t>
  </si>
  <si>
    <t>65.73</t>
  </si>
  <si>
    <t>13.94</t>
  </si>
  <si>
    <t>109</t>
  </si>
  <si>
    <t>031201001027</t>
  </si>
  <si>
    <t>管道直径D219设备除防腐胶带、底漆、除锈，底漆（防锈漆）两遍、缠绕新防腐胶带。（油漆、辅材乙供）</t>
  </si>
  <si>
    <t>52.74</t>
  </si>
  <si>
    <t>11.18</t>
  </si>
  <si>
    <t>110</t>
  </si>
  <si>
    <t>031201001028</t>
  </si>
  <si>
    <t>管道直径D159设备除防腐胶带、底漆、除锈，底漆（防锈漆）两遍、缠绕新防腐胶带。（油漆、辅材乙供）</t>
  </si>
  <si>
    <t>38.28</t>
  </si>
  <si>
    <t>8.12</t>
  </si>
  <si>
    <t>111</t>
  </si>
  <si>
    <t>031201001029</t>
  </si>
  <si>
    <t>管道直径D108设备除防腐胶带、底漆、除锈，底漆（防锈漆）两遍、缠绕新防腐胶带。（油漆、辅材乙供）</t>
  </si>
  <si>
    <t>26.01</t>
  </si>
  <si>
    <t>5.52</t>
  </si>
  <si>
    <t>112</t>
  </si>
  <si>
    <t>031201001030</t>
  </si>
  <si>
    <t>管道直径D89设备除防腐胶带、底漆、除锈，底漆（防锈漆）两遍、缠绕新防腐胶带。（油漆、辅材乙供）</t>
  </si>
  <si>
    <t>214.31</t>
  </si>
  <si>
    <t>45.45</t>
  </si>
  <si>
    <t>113</t>
  </si>
  <si>
    <t>031201001031</t>
  </si>
  <si>
    <t>管道直径D57设备除防腐胶带、底漆、除锈，底漆（防锈漆）两遍、缠绕新防腐胶带。（油漆、辅材乙供）</t>
  </si>
  <si>
    <t>137.27</t>
  </si>
  <si>
    <t>29.11</t>
  </si>
  <si>
    <t>114</t>
  </si>
  <si>
    <t>031208002001</t>
  </si>
  <si>
    <t>场站管道维保</t>
  </si>
  <si>
    <t>场站液位管保温层修复，保温材料聚氨酯发泡管壳（DN57*100mm），外包0.35mm厚铝皮。（材料乙供）</t>
  </si>
  <si>
    <t>190.02</t>
  </si>
  <si>
    <t>32.28</t>
  </si>
  <si>
    <t>115</t>
  </si>
  <si>
    <t>Z010401017001</t>
  </si>
  <si>
    <t>墙体维修/墙体</t>
  </si>
  <si>
    <t>底座混凝土、砌砖、抹灰、外墙涂料</t>
  </si>
  <si>
    <t>m2</t>
  </si>
  <si>
    <t>230.43</t>
  </si>
  <si>
    <t>78.41</t>
  </si>
  <si>
    <t>0.75</t>
  </si>
  <si>
    <t>116</t>
  </si>
  <si>
    <t>040203007001</t>
  </si>
  <si>
    <t>水泥地面维修</t>
  </si>
  <si>
    <t>25cmC35水泥混凝土面层（抗弯拉强度5.0MPa），22cm厚水泥稳定碎石基层，18cm厚级配碎石垫层，路面防滑条，路基压实</t>
  </si>
  <si>
    <t>280.22</t>
  </si>
  <si>
    <t>31.01</t>
  </si>
  <si>
    <t>117</t>
  </si>
  <si>
    <t>03B002</t>
  </si>
  <si>
    <t>阴保桩更换</t>
  </si>
  <si>
    <t>土方开挖、阴保桩拆除、安装、线路拆除、接线</t>
  </si>
  <si>
    <t>1050.88</t>
  </si>
  <si>
    <t>146.00</t>
  </si>
  <si>
    <t>2.98</t>
  </si>
  <si>
    <t>118</t>
  </si>
  <si>
    <t>040502005001</t>
  </si>
  <si>
    <t>PE阀门安装</t>
  </si>
  <si>
    <t>De315 阀门外观检验，场内搬运，焊机检查，切管，对口，熔接，数据处理等操作过程。PE阀门甲供</t>
  </si>
  <si>
    <t>674.36</t>
  </si>
  <si>
    <t>375.99</t>
  </si>
  <si>
    <t>119</t>
  </si>
  <si>
    <t>040502005002</t>
  </si>
  <si>
    <t>De250 阀门外观检验，场内搬运，焊机检查，切管，对口，熔接，数据处理等操作过程。PE阀门甲供</t>
  </si>
  <si>
    <t>518.74</t>
  </si>
  <si>
    <t>289.23</t>
  </si>
  <si>
    <t>19.27</t>
  </si>
  <si>
    <t>120</t>
  </si>
  <si>
    <t>040502005003</t>
  </si>
  <si>
    <t>De200阀门外观检验，场内搬运，焊机检查，切管，对口，熔接，数据处理等操作过程。PE阀门甲供</t>
  </si>
  <si>
    <t>429.72</t>
  </si>
  <si>
    <t>240.61</t>
  </si>
  <si>
    <t>15.69</t>
  </si>
  <si>
    <t>121</t>
  </si>
  <si>
    <t>040502005004</t>
  </si>
  <si>
    <t>De160阀门外观检验，场内搬运，焊机检查，切管，对口，熔接，数据处理等操作过程。PE阀门甲供</t>
  </si>
  <si>
    <t>273.04</t>
  </si>
  <si>
    <t>152.28</t>
  </si>
  <si>
    <t>10.34</t>
  </si>
  <si>
    <t>122</t>
  </si>
  <si>
    <t>040502005005</t>
  </si>
  <si>
    <t>De110阀门外观检验，场内搬运，焊机检查，切管，对口，熔接，数据处理等操作过程。PE阀门甲供</t>
  </si>
  <si>
    <t>191.11</t>
  </si>
  <si>
    <t>106.59</t>
  </si>
  <si>
    <t>123</t>
  </si>
  <si>
    <t>040502005006</t>
  </si>
  <si>
    <t>De90阀门外观检验，场内搬运，焊机检查，切管，对口，熔接，数据处理等操作过程。PE阀门甲供</t>
  </si>
  <si>
    <t>163.81</t>
  </si>
  <si>
    <t>91.37</t>
  </si>
  <si>
    <t>124</t>
  </si>
  <si>
    <t>040502005007</t>
  </si>
  <si>
    <t>De63阀门外观检验，场内搬运，焊机检查，切管，对口，熔接，数据处理等操作过程。PE阀门甲供</t>
  </si>
  <si>
    <t>109.21</t>
  </si>
  <si>
    <t>60.91</t>
  </si>
  <si>
    <t>4.14</t>
  </si>
  <si>
    <t>125</t>
  </si>
  <si>
    <t>040204002001</t>
  </si>
  <si>
    <t>人行道板修复</t>
  </si>
  <si>
    <t>混凝土砖人行道板铺砌（原道板利用，利用率70%），
3cm M10水泥砂浆卧底，
20cm C20砼基层，
10cm级配碎石，
路基压实</t>
  </si>
  <si>
    <t>167.60</t>
  </si>
  <si>
    <t>22.77</t>
  </si>
  <si>
    <t>1.97</t>
  </si>
  <si>
    <t>126</t>
  </si>
  <si>
    <t>040204002002</t>
  </si>
  <si>
    <t>植草砖人行道铺砌（原花砖利用，利用率70%），
3cm M10水泥砂浆卧底，
20cm C20砼基层，
10cm级配碎石，
路基压实</t>
  </si>
  <si>
    <t>159.40</t>
  </si>
  <si>
    <t>127</t>
  </si>
  <si>
    <t>040204002003</t>
  </si>
  <si>
    <t>花砖人行道铺砌（原花砖利用，利用率70%），
3cm M10水泥砂浆卧底，
20cm C20砼基层，
10cm级配碎石，
路基压实</t>
  </si>
  <si>
    <t>173.89</t>
  </si>
  <si>
    <t>128</t>
  </si>
  <si>
    <t>040204002004</t>
  </si>
  <si>
    <t>10cm花岗岩人行道板铺砌（原道板利用，利用率70%），
3cm M10水泥砂浆卧底，
20cm C20砼基层，
10cm级配碎石，
路基压实</t>
  </si>
  <si>
    <t>292.57</t>
  </si>
  <si>
    <t>26.14</t>
  </si>
  <si>
    <t>2.25</t>
  </si>
  <si>
    <t>129</t>
  </si>
  <si>
    <t>040204004001</t>
  </si>
  <si>
    <t>侧石修复</t>
  </si>
  <si>
    <t>37cm*15cm混凝土侧、平石修复（原侧、平石利用，利用率70%）
3cm厚水泥砂浆</t>
  </si>
  <si>
    <t>24.92</t>
  </si>
  <si>
    <t>7.51</t>
  </si>
  <si>
    <t>0.10</t>
  </si>
  <si>
    <t>130</t>
  </si>
  <si>
    <t>040204004002</t>
  </si>
  <si>
    <t>30cm*13cm混凝土侧、平石修复（原侧、平石利用，利用率70%）3cm厚水泥砂浆</t>
  </si>
  <si>
    <t>22.83</t>
  </si>
  <si>
    <t>7.44</t>
  </si>
  <si>
    <t>0.09</t>
  </si>
  <si>
    <t>131</t>
  </si>
  <si>
    <t>040204004003</t>
  </si>
  <si>
    <t>25cm*8cm混凝土侧、平石修复（原侧、平石利用，利用率70%）3cm厚水泥砂浆</t>
  </si>
  <si>
    <t>18.16</t>
  </si>
  <si>
    <t>7.26</t>
  </si>
  <si>
    <t>0.06</t>
  </si>
  <si>
    <t>132</t>
  </si>
  <si>
    <t>040204004004</t>
  </si>
  <si>
    <t>37cm*15cm石质侧、平石修复
（原侧、平石利用，利用90%）3cm厚水泥砂浆</t>
  </si>
  <si>
    <t>31.76</t>
  </si>
  <si>
    <t>133</t>
  </si>
  <si>
    <t>040204004005</t>
  </si>
  <si>
    <t>30cm*13cm石质侧、平石修复
（原侧、平石利用，利用90%）3cm厚水泥砂浆</t>
  </si>
  <si>
    <t>27.71</t>
  </si>
  <si>
    <t>9.84</t>
  </si>
  <si>
    <t>134</t>
  </si>
  <si>
    <t>040204004006</t>
  </si>
  <si>
    <t>25cm*8cm石质侧、平石修复
（原侧、平石利用，利用90%）3cm厚水泥砂浆</t>
  </si>
  <si>
    <t>22.39</t>
  </si>
  <si>
    <t>9.66</t>
  </si>
  <si>
    <t>生产零星合计</t>
  </si>
  <si>
    <t>不含税</t>
  </si>
  <si>
    <t>含税价</t>
  </si>
  <si>
    <t>工程量清单综合单价计算表</t>
  </si>
  <si>
    <t>序
号</t>
  </si>
  <si>
    <t>编号</t>
  </si>
  <si>
    <t>名称</t>
  </si>
  <si>
    <t>数量</t>
  </si>
  <si>
    <t>全费用综合单价(元)</t>
  </si>
  <si>
    <t>合计
(元)</t>
  </si>
  <si>
    <t>人工费</t>
  </si>
  <si>
    <t>材料费</t>
  </si>
  <si>
    <t>机械费</t>
  </si>
  <si>
    <t>管理费</t>
  </si>
  <si>
    <t>利润</t>
  </si>
  <si>
    <t>组织
措施</t>
  </si>
  <si>
    <t>规费</t>
  </si>
  <si>
    <t>小计</t>
  </si>
  <si>
    <t>无缝钢管除锈、防腐、刷漆:管道直径D22设备锈蚀部位除锈、刷漆，底漆（防锈漆）两遍、面漆两遍。（油漆、辅材乙供）</t>
  </si>
  <si>
    <t>1.00</t>
  </si>
  <si>
    <t>0.80</t>
  </si>
  <si>
    <t>0.15</t>
  </si>
  <si>
    <t>0.07</t>
  </si>
  <si>
    <t>0.21</t>
  </si>
  <si>
    <t>无缝钢管除锈、防腐、刷漆:管道直径D25设备锈蚀部位除锈、刷漆，底漆（防锈漆）两遍、面漆两遍。（油漆、辅材乙供）</t>
  </si>
  <si>
    <t>0.91</t>
  </si>
  <si>
    <t>0.17</t>
  </si>
  <si>
    <t>0.08</t>
  </si>
  <si>
    <t>0.24</t>
  </si>
  <si>
    <t>无缝钢管除锈、防腐、刷漆:管道直径D32设备锈蚀部位除锈、刷漆，底漆（防锈漆）两遍、面漆两遍。（油漆、辅材乙供）</t>
  </si>
  <si>
    <t>1.16</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</si>
  <si>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</si>
  <si>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</si>
  <si>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</si>
  <si>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</si>
  <si>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</si>
  <si>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</si>
  <si>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</si>
  <si>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</si>
  <si>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</si>
  <si>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</si>
  <si>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</si>
  <si>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</si>
  <si>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</si>
  <si>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</si>
  <si>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</si>
  <si>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</si>
  <si>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</si>
  <si>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3.24</t>
  </si>
  <si>
    <t>0.60</t>
  </si>
  <si>
    <t>0.84</t>
  </si>
  <si>
    <t>无缝钢管除锈、防腐、刷漆:管道直径D108设备锈蚀部位除锈、刷漆，底漆（防锈漆）两遍、面漆两遍。（油漆、辅材乙供）</t>
  </si>
  <si>
    <t>3.93</t>
  </si>
  <si>
    <t>0.72</t>
  </si>
  <si>
    <t>0.35</t>
  </si>
  <si>
    <t>1.02</t>
  </si>
  <si>
    <t>无缝钢管除锈、防腐、刷漆:管道直径D159设备锈蚀部位除锈、刷漆，底漆（防锈漆）两遍、面漆两遍。（油漆、辅材乙供）</t>
  </si>
  <si>
    <t>5.78</t>
  </si>
  <si>
    <t>0.42</t>
  </si>
  <si>
    <t>1.50</t>
  </si>
  <si>
    <t>无缝钢管除锈、防腐、刷漆:管道直径D219设备锈蚀部位除锈、刷漆，底漆（防锈漆）两遍、面漆两遍。（油漆、辅材乙供）</t>
  </si>
  <si>
    <t>7.96</t>
  </si>
  <si>
    <t>1.47</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</si>
  <si>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</si>
  <si>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</si>
  <si>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</si>
  <si>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</si>
  <si>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</si>
  <si>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</si>
  <si>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</si>
  <si>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</si>
  <si>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</si>
  <si>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</si>
  <si>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</si>
  <si>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</si>
  <si>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</si>
  <si>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</si>
  <si>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</si>
  <si>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</si>
  <si>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</si>
  <si>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</si>
  <si>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</si>
  <si>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</si>
  <si>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</si>
  <si>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</si>
  <si>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</si>
  <si>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16.36</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</si>
  <si>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</si>
  <si>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</si>
  <si>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</si>
  <si>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</si>
  <si>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</si>
  <si>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</si>
  <si>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</si>
  <si>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</si>
  <si>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140.31</t>
  </si>
  <si>
    <t>20.89</t>
  </si>
  <si>
    <t>10.00</t>
  </si>
  <si>
    <t>8.23</t>
  </si>
  <si>
    <t>29.46</t>
  </si>
  <si>
    <t>阀门井维修:阀门井砌筑抬高0.8m-1.5m，机动车道及非机动车道内直筒式阀门井，井盖甲供，（价格按照阀门井浇筑高度与整体阀门井比例计算）</t>
  </si>
  <si>
    <t>300.41</t>
  </si>
  <si>
    <t>39.28</t>
  </si>
  <si>
    <t>18.81</t>
  </si>
  <si>
    <t>15.48</t>
  </si>
  <si>
    <t>55.39</t>
  </si>
  <si>
    <t>阀门井维修:阀门井砌筑抬高1.5m以上，机动车道及非机动车道内直筒式阀门井，井盖甲供，（价格按照阀门井浇筑高度与整体阀门井比例计算）</t>
  </si>
  <si>
    <t>450.62</t>
  </si>
  <si>
    <t>58.92</t>
  </si>
  <si>
    <t>28.21</t>
  </si>
  <si>
    <t>23.22</t>
  </si>
  <si>
    <t>83.09</t>
  </si>
  <si>
    <t>阀门井维修:阀门井砌筑抬高0.8m以下，阀门井含防水处理，井盖甲供，（价格按照阀门井砌筑高度与内径0.8m，深度0.8m以上的阀门井深度比例计算）</t>
  </si>
  <si>
    <t>293.44</t>
  </si>
  <si>
    <t>23.37</t>
  </si>
  <si>
    <t>11.19</t>
  </si>
  <si>
    <t>9.21</t>
  </si>
  <si>
    <t>32.96</t>
  </si>
  <si>
    <t>阀门井维修:阀门井砌筑抬高0.8m-1.5m，阀门井含防水处理，井盖甲供，（价格按照阀门井砌筑高度与内径0.8m，深度0.8m以上的阀门井深度比例计算）</t>
  </si>
  <si>
    <t>545.89</t>
  </si>
  <si>
    <t>43.16</t>
  </si>
  <si>
    <t>20.66</t>
  </si>
  <si>
    <t>17.01</t>
  </si>
  <si>
    <t>60.86</t>
  </si>
  <si>
    <t>阀门井维修:阀门井砌筑抬高1.5m以上，阀门井含防水处理，井盖甲供，（价格按照阀门井砌筑高度与内径0.8m，深度0.8m以上的阀门井深度比例计算）</t>
  </si>
  <si>
    <t>818.83</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</si>
  <si>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</si>
  <si>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</si>
  <si>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</si>
  <si>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</si>
  <si>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</si>
  <si>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</si>
  <si>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</si>
  <si>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</si>
  <si>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</si>
  <si>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</si>
  <si>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</si>
  <si>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</si>
  <si>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</si>
  <si>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</si>
  <si>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1.78</t>
  </si>
  <si>
    <t>6.36</t>
  </si>
  <si>
    <t>标志桩安装:300cm标志桩运输，开挖基坑，基础钢筋制安，标志桩安装，混凝土包方等，标志桩甲供</t>
  </si>
  <si>
    <t>35.29</t>
  </si>
  <si>
    <t>2.22</t>
  </si>
  <si>
    <t>1.06</t>
  </si>
  <si>
    <t>3.13</t>
  </si>
  <si>
    <t>移表:居民用户表前阀后50公分以内的燃气表移位，接口查漏、恢复通气点火试验、客户管理系统信息录入。</t>
  </si>
  <si>
    <t>0.22</t>
  </si>
  <si>
    <t>10.73</t>
  </si>
  <si>
    <t>5.14</t>
  </si>
  <si>
    <t>4.23</t>
  </si>
  <si>
    <t>户内燃气引入管拆除:作业长度≤2米以下的户内燃气引入管拆除作业。（包含废弃管道管件拆除、运输等）</t>
  </si>
  <si>
    <t>0.16</t>
  </si>
  <si>
    <t>1.94</t>
  </si>
  <si>
    <t>0.93</t>
  </si>
  <si>
    <t>2.74</t>
  </si>
  <si>
    <t>户内燃气引入管拆除:作业长度＞2米的户内燃气引入管拆除作业。（包含废弃管道管件拆除、运输等）</t>
  </si>
  <si>
    <t>0.11</t>
  </si>
  <si>
    <t>1.30</t>
  </si>
  <si>
    <t>0.62</t>
  </si>
  <si>
    <t>户外燃气引入管拆除:作业高度≤2米以下，作业长度≤2米的户外燃气引入管拆除作业。（包含废弃管道管件拆除、运输等）</t>
  </si>
  <si>
    <t>12.12</t>
  </si>
  <si>
    <t>0.81</t>
  </si>
  <si>
    <t>0.39</t>
  </si>
  <si>
    <t>1.14</t>
  </si>
  <si>
    <t>户外燃气引入管拆除:作业高度≤2米以下，作业长度＞2米以内的户外燃气引入管拆除作业。（包含废弃管道管件拆除、运输等）</t>
  </si>
  <si>
    <t>9.08</t>
  </si>
  <si>
    <t>0.26</t>
  </si>
  <si>
    <t>0.76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</si>
  <si>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</si>
  <si>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</si>
  <si>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</si>
  <si>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</si>
  <si>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</si>
  <si>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</si>
  <si>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1.25</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</si>
  <si>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</si>
  <si>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</si>
  <si>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</si>
  <si>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</si>
  <si>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</si>
  <si>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</si>
  <si>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</si>
  <si>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</si>
  <si>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12.21</t>
  </si>
  <si>
    <t>0.85</t>
  </si>
  <si>
    <t>1.20</t>
  </si>
  <si>
    <t>户外燃气立管拆除:作业高度≤2米以下，作业长度＞2米以内的户外燃气立管拆除作业。（包含废弃管道管件拆除、运输等）</t>
  </si>
  <si>
    <t>8.14</t>
  </si>
  <si>
    <t>0.57</t>
  </si>
  <si>
    <t>0.27</t>
  </si>
  <si>
    <t>户外燃气立管拆除:作业高度＞2米，作业长度≤2米的户外燃气立管拆除作业。（包含废弃管道管件拆除、运输等）</t>
  </si>
  <si>
    <t>15.21</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</si>
  <si>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</si>
  <si>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</si>
  <si>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</si>
  <si>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</si>
  <si>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</si>
  <si>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18.03</t>
  </si>
  <si>
    <t>8.64</t>
  </si>
  <si>
    <t>7.11</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</si>
  <si>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</si>
  <si>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</si>
  <si>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</si>
  <si>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</si>
  <si>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</si>
  <si>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</si>
  <si>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</si>
  <si>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</si>
  <si>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</si>
  <si>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</si>
  <si>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</si>
  <si>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</si>
  <si>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</si>
  <si>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</si>
  <si>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</si>
  <si>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</si>
  <si>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</si>
  <si>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</si>
  <si>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</si>
  <si>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</si>
  <si>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</si>
  <si>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1.09</t>
  </si>
  <si>
    <t>59.77</t>
  </si>
  <si>
    <t>28.61</t>
  </si>
  <si>
    <t>23.56</t>
  </si>
  <si>
    <t>84.29</t>
  </si>
  <si>
    <t>流量计维保:G25罗茨流量计 用户端流量计拆卸、安装与运输（运输距离10公里以内）等</t>
  </si>
  <si>
    <t>36.86</t>
  </si>
  <si>
    <t>17.65</t>
  </si>
  <si>
    <t>14.52</t>
  </si>
  <si>
    <t>51.98</t>
  </si>
  <si>
    <t>流量计维保:G40罗茨流量计 用户端流量计拆卸、安装与运输（运输距离10公里以内）等</t>
  </si>
  <si>
    <t>18.61</t>
  </si>
  <si>
    <t>41.04</t>
  </si>
  <si>
    <t>19.65</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</si>
  <si>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</si>
  <si>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</si>
  <si>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</si>
  <si>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</si>
  <si>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</si>
  <si>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</si>
  <si>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</si>
  <si>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</si>
  <si>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</si>
  <si>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</si>
  <si>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</si>
  <si>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</si>
  <si>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</si>
  <si>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</si>
  <si>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</si>
  <si>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</si>
  <si>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</si>
  <si>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</si>
  <si>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</si>
  <si>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</si>
  <si>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</si>
  <si>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</si>
  <si>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</si>
  <si>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</si>
  <si>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</si>
  <si>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</si>
  <si>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</si>
  <si>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</si>
  <si>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</si>
  <si>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</si>
  <si>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</si>
  <si>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</si>
  <si>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</si>
  <si>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</si>
  <si>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</si>
  <si>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</si>
  <si>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</si>
  <si>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</si>
  <si>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</si>
  <si>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</si>
  <si>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</si>
  <si>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</si>
  <si>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</si>
  <si>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</si>
  <si>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</si>
  <si>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</si>
  <si>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</si>
  <si>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</si>
  <si>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</si>
  <si>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</si>
  <si>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</si>
  <si>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</si>
  <si>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</si>
  <si>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</si>
  <si>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</si>
  <si>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</si>
  <si>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</si>
  <si>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</si>
  <si>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</si>
  <si>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</si>
  <si>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</si>
  <si>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</si>
  <si>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</si>
  <si>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</si>
  <si>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</si>
  <si>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</si>
  <si>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</si>
  <si>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</si>
  <si>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</si>
  <si>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</si>
  <si>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</si>
  <si>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</si>
  <si>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</si>
  <si>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</si>
  <si>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</si>
  <si>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</si>
  <si>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</si>
  <si>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</si>
  <si>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</si>
  <si>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</si>
  <si>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</si>
  <si>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</si>
  <si>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</si>
  <si>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</si>
  <si>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</si>
  <si>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</si>
  <si>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</si>
  <si>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</si>
  <si>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</si>
  <si>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</si>
  <si>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</si>
  <si>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</si>
  <si>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</si>
  <si>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</si>
  <si>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</si>
  <si>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</si>
  <si>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</si>
  <si>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</si>
  <si>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</si>
  <si>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</si>
  <si>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</si>
  <si>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</si>
  <si>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</si>
  <si>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</si>
  <si>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</si>
  <si>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529.74</t>
  </si>
  <si>
    <t>42.30</t>
  </si>
  <si>
    <t>20.26</t>
  </si>
  <si>
    <t>16.67</t>
  </si>
  <si>
    <t>59.66</t>
  </si>
  <si>
    <t>砖砌单管管沟
:5-10米以内DN300以内砖砌管道方沟砌筑，混凝土垫层、沟壁内侧抹灰，黄砂回填，钢筋混凝土盖板制作安装等。</t>
  </si>
  <si>
    <t>1589.20</t>
  </si>
  <si>
    <t>126.91</t>
  </si>
  <si>
    <t>60.77</t>
  </si>
  <si>
    <t>50.02</t>
  </si>
  <si>
    <t>178.97</t>
  </si>
  <si>
    <t>砖砌单管管沟:1-5米以内DN200以内砖砌管道方沟砌筑，混凝土垫层、沟壁内侧抹灰，黄砂回填，钢筋混凝土盖板制作安装等。</t>
  </si>
  <si>
    <t>435.11</t>
  </si>
  <si>
    <t>34.79</t>
  </si>
  <si>
    <t>16.66</t>
  </si>
  <si>
    <t>13.71</t>
  </si>
  <si>
    <t>49.06</t>
  </si>
  <si>
    <t>砖砌单管管沟:5-10米以内DN200以内砖砌管道方沟砌筑，混凝土垫层、沟壁内侧抹灰，黄砂回填，钢筋混凝土盖板制作安装等。</t>
  </si>
  <si>
    <t>1305.34</t>
  </si>
  <si>
    <t>104.37</t>
  </si>
  <si>
    <t>49.97</t>
  </si>
  <si>
    <t>41.13</t>
  </si>
  <si>
    <t>147.18</t>
  </si>
  <si>
    <t>砖砌单管管沟
:1-5米以内DN100以内砖砌管道方沟砌筑，混凝土垫层、沟壁内侧抹灰，黄砂回填，钢筋混凝土盖板制作安装等。</t>
  </si>
  <si>
    <t>342.85</t>
  </si>
  <si>
    <t>27.35</t>
  </si>
  <si>
    <t>13.10</t>
  </si>
  <si>
    <t>10.78</t>
  </si>
  <si>
    <t>38.57</t>
  </si>
  <si>
    <t>砖砌单管管沟
:5-10米以内DN100以内砖砌管道方沟砌筑，混凝土垫层、沟壁内侧抹灰，黄砂回填，钢筋混凝土盖板制作安装等。</t>
  </si>
  <si>
    <t>1028.55</t>
  </si>
  <si>
    <t>82.06</t>
  </si>
  <si>
    <t>39.29</t>
  </si>
  <si>
    <t>32.34</t>
  </si>
  <si>
    <t>115.72</t>
  </si>
  <si>
    <t>钢筋混凝土单管管沟
:1-5米以内DN300以内钢筋混凝土管沟浇筑，混凝土垫层、沟壁内侧抹灰，黄砂回填，钢筋混凝土盖板制作安装等。</t>
  </si>
  <si>
    <t>1290.45</t>
  </si>
  <si>
    <t>91.28</t>
  </si>
  <si>
    <t>43.71</t>
  </si>
  <si>
    <t>35.98</t>
  </si>
  <si>
    <t>128.73</t>
  </si>
  <si>
    <t>钢筋混凝土单管管沟:5-10米以内DN300以内钢筋混凝土管沟浇筑，混凝土垫层、沟壁内侧抹灰，黄砂回填，钢筋混凝土盖板制作安装等。</t>
  </si>
  <si>
    <t>3871.34</t>
  </si>
  <si>
    <t>273.85</t>
  </si>
  <si>
    <t>131.12</t>
  </si>
  <si>
    <t>107.93</t>
  </si>
  <si>
    <t>386.18</t>
  </si>
  <si>
    <t>钢筋混凝土单管管沟:1-5米以内DN200以内钢筋混凝土管沟浇筑，混凝土垫层、沟壁内侧抹灰，黄砂回填，钢筋混凝土盖板制作安装等。</t>
  </si>
  <si>
    <t>1052.77</t>
  </si>
  <si>
    <t>74.86</t>
  </si>
  <si>
    <t>35.84</t>
  </si>
  <si>
    <t>29.50</t>
  </si>
  <si>
    <t>105.56</t>
  </si>
  <si>
    <t>钢筋混凝土单管管沟
:5-10米以内DN200以内钢筋混凝土管沟浇筑，混凝土垫层、沟壁内侧抹灰，黄砂回填，钢筋混凝土盖板制作安装等。</t>
  </si>
  <si>
    <t>3158.30</t>
  </si>
  <si>
    <t>224.57</t>
  </si>
  <si>
    <t>107.53</t>
  </si>
  <si>
    <t>88.51</t>
  </si>
  <si>
    <t>316.69</t>
  </si>
  <si>
    <t>钢筋混凝土单管管沟
:1-5米以内DN100以内钢筋混凝土管沟浇筑，混凝土垫层、沟壁内侧抹灰，黄砂回填，钢筋混凝土盖板制作安装等。</t>
  </si>
  <si>
    <t>989.62</t>
  </si>
  <si>
    <t>66.49</t>
  </si>
  <si>
    <t>31.83</t>
  </si>
  <si>
    <t>26.20</t>
  </si>
  <si>
    <t>93.76</t>
  </si>
  <si>
    <t>钢筋混凝土单管管沟
:5-10米以内DN100以内钢筋混凝土管沟浇筑，混凝土垫层、沟壁内侧抹灰，黄砂回填，钢筋混凝土盖板制作安装等。</t>
  </si>
  <si>
    <t>2968.87</t>
  </si>
  <si>
    <t>199.46</t>
  </si>
  <si>
    <t>95.50</t>
  </si>
  <si>
    <t>78.61</t>
  </si>
  <si>
    <t>281.28</t>
  </si>
  <si>
    <t>阀门井清理:阀门井淤泥清理</t>
  </si>
  <si>
    <t>4.90</t>
  </si>
  <si>
    <t>2.35</t>
  </si>
  <si>
    <t>1.93</t>
  </si>
  <si>
    <t>6.91</t>
  </si>
  <si>
    <t>金属软管:金属软管 DN50安装。切管、焊接法兰、制垫、加垫、紧螺栓、试压检查。主材甲供</t>
  </si>
  <si>
    <t>1.74</t>
  </si>
  <si>
    <t>6.57</t>
  </si>
  <si>
    <t>3.14</t>
  </si>
  <si>
    <t>2.59</t>
  </si>
  <si>
    <t>9.26</t>
  </si>
  <si>
    <t>金属软管:金属软管 DN40安装。切管、焊接法兰、制垫、加垫、紧螺栓、试压检查。主材甲供</t>
  </si>
  <si>
    <t>1.52</t>
  </si>
  <si>
    <t>5.84</t>
  </si>
  <si>
    <t>2.79</t>
  </si>
  <si>
    <t>金属软管:金属软管 DN25安装。切管、焊接法兰、制垫、加垫、紧螺栓、试压检查。主材甲供</t>
  </si>
  <si>
    <t>0.92</t>
  </si>
  <si>
    <t>4.60</t>
  </si>
  <si>
    <t>2.20</t>
  </si>
  <si>
    <t>1.81</t>
  </si>
  <si>
    <t>6.49</t>
  </si>
  <si>
    <t>立管防腐:DN80立管防腐，地下钢塑转换至立管铜球阀处，立管除防腐胶带、底漆、除锈，底漆（防锈漆）两遍、缠绕新防腐胶带。包含土方开挖、回填等。（油漆、辅材乙供）</t>
  </si>
  <si>
    <t>21.55</t>
  </si>
  <si>
    <t>1.31</t>
  </si>
  <si>
    <t>0.63</t>
  </si>
  <si>
    <t>1.84</t>
  </si>
  <si>
    <t>立管防腐:DN50立管防腐，地下钢塑转换至立管铜球阀处，立管除防腐胶带、底漆、除锈，底漆（防锈漆）两遍、缠绕新防腐胶带。包含土方开挖、回填等。（油漆、辅材乙供）</t>
  </si>
  <si>
    <t>13.47</t>
  </si>
  <si>
    <t>0.82</t>
  </si>
  <si>
    <t>1.15</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</si>
  <si>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</si>
  <si>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</si>
  <si>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</si>
  <si>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</si>
  <si>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</si>
  <si>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</si>
  <si>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0.74</t>
  </si>
  <si>
    <t>立管防腐:DN25立管防腐，地下钢塑转换至立管铜球阀处，立管除防腐胶带、底漆、除锈，底漆（防锈漆）两遍、缠绕新防腐胶带。包含土方开挖、回填等。（油漆、辅材乙供）</t>
  </si>
  <si>
    <t>6.73</t>
  </si>
  <si>
    <t>0.20</t>
  </si>
  <si>
    <t>立管锈烂/沉降更换:DN80立管锈烂/沉降更换，地下钢塑转换至立管铜球阀处，拆除原有立管、安装新立管。包含土方开挖、回填、与原有管道连接、立管防腐等。（油漆、辅材乙供）</t>
  </si>
  <si>
    <t>24.20</t>
  </si>
  <si>
    <t>7.05</t>
  </si>
  <si>
    <t>3.37</t>
  </si>
  <si>
    <t>2.78</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</si>
  <si>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</si>
  <si>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</si>
  <si>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</si>
  <si>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</si>
  <si>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</si>
  <si>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</si>
  <si>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</si>
  <si>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</si>
  <si>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</si>
  <si>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</si>
  <si>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</si>
  <si>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</si>
  <si>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</si>
  <si>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</si>
  <si>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</si>
  <si>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</si>
  <si>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</si>
  <si>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</si>
  <si>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</si>
  <si>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</si>
  <si>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</si>
  <si>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</si>
  <si>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</si>
  <si>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</si>
  <si>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</si>
  <si>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</si>
  <si>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</si>
  <si>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3.68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</si>
  <si>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</si>
  <si>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</si>
  <si>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</si>
  <si>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</si>
  <si>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</si>
  <si>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</si>
  <si>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</si>
  <si>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</si>
  <si>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</si>
  <si>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</si>
  <si>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1.29</t>
  </si>
  <si>
    <t>4.62</t>
  </si>
  <si>
    <t>过桥钢管（架空）除锈除漆、防腐、刷漆:管道直径D273设备除面漆底漆、除锈，底漆（防锈漆）两遍、面漆两遍；波纹补偿器外观检查清洗、伸缩杆调节。（油漆、辅材乙供）</t>
  </si>
  <si>
    <t>2.37</t>
  </si>
  <si>
    <t>1.13</t>
  </si>
  <si>
    <t>3.34</t>
  </si>
  <si>
    <t>过桥钢管（架空）除锈除漆、防腐、刷漆:管道直径D219设备除面漆底漆、除锈，底漆（防锈漆）两遍、面漆两遍；波纹补偿器外观检查清洗、伸缩杆调节。（油漆、辅材乙供）</t>
  </si>
  <si>
    <t>8.11</t>
  </si>
  <si>
    <t>2.68</t>
  </si>
  <si>
    <t>过桥钢管（架空）除锈除漆、防腐、刷漆:管道直径D159设备除面漆底漆、除锈，底漆（防锈漆）两遍、面漆两遍；波纹补偿器外观检查清洗、伸缩杆调节。（油漆、辅材乙供）</t>
  </si>
  <si>
    <t>5.89</t>
  </si>
  <si>
    <t>0.66</t>
  </si>
  <si>
    <t>1.95</t>
  </si>
  <si>
    <t>过桥钢管（架空）除锈除漆、防腐、刷漆:管道直径D108设备除面漆底漆、除锈，底漆（防锈漆）两遍、面漆两遍；波纹补偿器外观检查清洗、伸缩杆调节。（油漆、辅材乙供）</t>
  </si>
  <si>
    <t>4.00</t>
  </si>
  <si>
    <t>0.94</t>
  </si>
  <si>
    <t>0.37</t>
  </si>
  <si>
    <t>1.32</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</si>
  <si>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</si>
  <si>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</si>
  <si>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</si>
  <si>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</si>
  <si>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</si>
  <si>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</si>
  <si>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</si>
  <si>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</si>
  <si>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</si>
  <si>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</si>
  <si>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</si>
  <si>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</si>
  <si>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</si>
  <si>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</si>
  <si>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</si>
  <si>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</si>
  <si>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</si>
  <si>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</si>
  <si>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</si>
  <si>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</si>
  <si>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</si>
  <si>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</si>
  <si>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</si>
  <si>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</si>
  <si>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</si>
  <si>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</si>
  <si>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1.11</t>
  </si>
  <si>
    <t>0.53</t>
  </si>
  <si>
    <t>0.44</t>
  </si>
  <si>
    <t>过桥钢管（埋地）除锈除漆、防腐、刷漆:管道直径D89设备除防腐胶带、底漆、除锈，底漆（防锈漆）两遍、缠绕新防腐胶带。（油漆、辅材乙供）</t>
  </si>
  <si>
    <t>138.89</t>
  </si>
  <si>
    <t>9.13</t>
  </si>
  <si>
    <t>4.37</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</si>
  <si>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</si>
  <si>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</si>
  <si>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</si>
  <si>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</si>
  <si>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</si>
  <si>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</si>
  <si>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</si>
  <si>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</si>
  <si>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3.50</t>
  </si>
  <si>
    <t>2.88</t>
  </si>
  <si>
    <t>10.31</t>
  </si>
  <si>
    <t>墙体维修/墙体:底座混凝土、砌砖、抹灰、外墙涂料</t>
  </si>
  <si>
    <t>99.10</t>
  </si>
  <si>
    <t>15.89</t>
  </si>
  <si>
    <t>7.61</t>
  </si>
  <si>
    <t>6.26</t>
  </si>
  <si>
    <t>22.41</t>
  </si>
  <si>
    <t>水泥地面维修:25cmC35水泥混凝土面层（抗弯拉强度5.0MPa），
22cm厚水泥稳定碎石基层，
18cm厚级配碎石垫层，
路面防滑条，
路基压实</t>
  </si>
  <si>
    <t>217.78</t>
  </si>
  <si>
    <t>2.95</t>
  </si>
  <si>
    <t>10.55</t>
  </si>
  <si>
    <t>阴保桩更换:土方开挖、阴保桩拆除、安装、线路拆除、接线</t>
  </si>
  <si>
    <t>803.28</t>
  </si>
  <si>
    <t>30.04</t>
  </si>
  <si>
    <t>14.38</t>
  </si>
  <si>
    <t>11.84</t>
  </si>
  <si>
    <t>42.36</t>
  </si>
  <si>
    <t>PE阀门安装:De315 阀门外观检验，场内搬运，焊机检查，切管，对口，熔接，数据处理等操作过程。PE阀门甲供</t>
  </si>
  <si>
    <t>9.59</t>
  </si>
  <si>
    <t>80.33</t>
  </si>
  <si>
    <t>38.46</t>
  </si>
  <si>
    <t>31.66</t>
  </si>
  <si>
    <t>113.28</t>
  </si>
  <si>
    <t>PE阀门安装:De250 阀门外观检验，场内搬运，焊机检查，切管，对口，熔接，数据处理等操作过程。PE阀门甲供</t>
  </si>
  <si>
    <t>7.37</t>
  </si>
  <si>
    <t>61.79</t>
  </si>
  <si>
    <t>29.59</t>
  </si>
  <si>
    <t>24.35</t>
  </si>
  <si>
    <t>87.14</t>
  </si>
  <si>
    <t>PE阀门安装:De200阀门外观检验，场内搬运，焊机检查，切管，对口，熔接，数据处理等操作过程。PE阀门甲供</t>
  </si>
  <si>
    <t>5.00</t>
  </si>
  <si>
    <t>51.30</t>
  </si>
  <si>
    <t>24.56</t>
  </si>
  <si>
    <t>72.34</t>
  </si>
  <si>
    <t>PE阀门安装:De160阀门外观检验，场内搬运，焊机检查，切管，对口，熔接，数据处理等操作过程。PE阀门甲供</t>
  </si>
  <si>
    <t>3.54</t>
  </si>
  <si>
    <t>32.55</t>
  </si>
  <si>
    <t>15.59</t>
  </si>
  <si>
    <t>12.83</t>
  </si>
  <si>
    <t>45.91</t>
  </si>
  <si>
    <t>PE阀门安装:De110阀门外观检验，场内搬运，焊机检查，切管，对口，熔接，数据处理等操作过程。PE阀门甲供</t>
  </si>
  <si>
    <t>2.48</t>
  </si>
  <si>
    <t>22.78</t>
  </si>
  <si>
    <t>10.91</t>
  </si>
  <si>
    <t>8.98</t>
  </si>
  <si>
    <t>32.13</t>
  </si>
  <si>
    <t>PE阀门安装:De90阀门外观检验，场内搬运，焊机检查，切管，对口，熔接，数据处理等操作过程。PE阀门甲供</t>
  </si>
  <si>
    <t>2.12</t>
  </si>
  <si>
    <t>19.53</t>
  </si>
  <si>
    <t>27.54</t>
  </si>
  <si>
    <t>PE阀门安装:De63阀门外观检验，场内搬运，焊机检查，切管，对口，熔接，数据处理等操作过程。PE阀门甲供</t>
  </si>
  <si>
    <t>1.42</t>
  </si>
  <si>
    <t>13.02</t>
  </si>
  <si>
    <t>18.36</t>
  </si>
  <si>
    <t>人行道板修复:混凝土砖人行道板铺砌（原道板利用，利用率70%），
3cm M10水泥砂浆卧底，
20cm C20砼基层，
10cm级配碎石，
路基压实</t>
  </si>
  <si>
    <t>126.67</t>
  </si>
  <si>
    <t>4.93</t>
  </si>
  <si>
    <t>2.36</t>
  </si>
  <si>
    <t>6.96</t>
  </si>
  <si>
    <t>人行道板修复:植草砖人行道铺砌（原花砖利用，利用率70%），
3cm M10水泥砂浆卧底，
20cm C20砼基层，
10cm级配碎石，
路基压实</t>
  </si>
  <si>
    <t>118.47</t>
  </si>
  <si>
    <t>人行道板修复:花砖人行道铺砌（原花砖利用，利用率70%），
3cm M10水泥砂浆卧底，
20cm C20砼基层，
10cm级配碎石，
路基压实</t>
  </si>
  <si>
    <t>132.96</t>
  </si>
  <si>
    <t>人行道板修复:10cm花岗岩人行道板铺砌（原道板利用，利用率70%），
3cm M10水泥砂浆卧底，
20cm C20砼基层，
10cm级配碎石，
路基压实</t>
  </si>
  <si>
    <t>245.58</t>
  </si>
  <si>
    <t>5.67</t>
  </si>
  <si>
    <t>2.71</t>
  </si>
  <si>
    <t>7.99</t>
  </si>
  <si>
    <t>侧石修复:37cm*15cm混凝土侧、平石修复（原侧、平石利用，利用率70%）
3cm厚水泥砂浆</t>
  </si>
  <si>
    <t>12.29</t>
  </si>
  <si>
    <t>1.53</t>
  </si>
  <si>
    <t>侧石修复:30cm*13cm混凝土侧、平石修复（原侧、平石利用，利用率70%）3cm厚水泥砂浆</t>
  </si>
  <si>
    <t>1.51</t>
  </si>
  <si>
    <t>2.13</t>
  </si>
  <si>
    <t>侧石修复:25cm*8cm混凝土侧、平石修复（原侧、平石利用，利用率70%）3cm厚水泥砂浆</t>
  </si>
  <si>
    <t>6.02</t>
  </si>
  <si>
    <t>侧石修复:37cm*15cm石质侧、平石修复
（原侧、平石利用，利用90%）3cm厚水泥砂浆</t>
  </si>
  <si>
    <t>15.15</t>
  </si>
  <si>
    <t>2.01</t>
  </si>
  <si>
    <t>0.79</t>
  </si>
  <si>
    <t>2.84</t>
  </si>
  <si>
    <t>侧石修复:30cm*13cm石质侧、平石修复
（原侧、平石利用，利用90%）3cm厚水泥砂浆</t>
  </si>
  <si>
    <t>11.22</t>
  </si>
  <si>
    <t>2.00</t>
  </si>
  <si>
    <t>2.81</t>
  </si>
  <si>
    <t>侧石修复:25cm*8cm石质侧、平石修复
（原侧、平石利用，利用90%）3cm厚水泥砂浆</t>
  </si>
  <si>
    <t>6.27</t>
  </si>
  <si>
    <t>2.75</t>
  </si>
  <si>
    <t>合计</t>
  </si>
  <si>
    <t>单位(专业)工程名称:单项工程-生产零星表前</t>
  </si>
  <si>
    <t>标段:</t>
  </si>
  <si>
    <t>生产零星（表前）合计</t>
  </si>
  <si>
    <t>单位(专业)工程名称:单项工程-客服零星工程（表后）</t>
  </si>
  <si>
    <t>031007011001</t>
  </si>
  <si>
    <t>集抄器安装</t>
  </si>
  <si>
    <t>壁挂集中器（打孔、膨胀螺丝固定）、镀锌套管（与墙面及地面固定）、电缆穿管布线</t>
  </si>
  <si>
    <t>183.69</t>
  </si>
  <si>
    <t>108.77</t>
  </si>
  <si>
    <t>030904005001</t>
  </si>
  <si>
    <t>燃气报警器</t>
  </si>
  <si>
    <t>居民用燃气报警器的安装、测试。报警器甲供</t>
  </si>
  <si>
    <t>71.08</t>
  </si>
  <si>
    <t>41.61</t>
  </si>
  <si>
    <t>镀锌钢管除锈、防腐、刷漆</t>
  </si>
  <si>
    <t>管道直径DN15设备锈蚀部位除锈、刷漆，底漆（防锈漆）两遍、面漆两遍。（油漆、辅材乙供）</t>
  </si>
  <si>
    <t>管道直径DN20设备锈蚀部位除锈、刷漆，底漆（防锈漆）两遍、面漆两遍。（油漆、辅材乙供）</t>
  </si>
  <si>
    <t>1.45</t>
  </si>
  <si>
    <t>0.50</t>
  </si>
  <si>
    <t>管道直径DN25设备锈蚀部位除锈、刷漆，底漆（防锈漆）两遍、面漆两遍。（油漆、辅材乙供）</t>
  </si>
  <si>
    <t>管道直径DN32设备锈蚀部位除锈、刷漆，底漆（防锈漆）两遍、面漆两遍。（油漆、辅材乙供）</t>
  </si>
  <si>
    <t>管道直径DN40设备锈蚀部位除锈、刷漆，底漆（防锈漆）两遍、面漆两遍。（油漆、辅材乙供）</t>
  </si>
  <si>
    <t>0.97</t>
  </si>
  <si>
    <t>管道直径DN50设备锈蚀部位除锈、刷漆，底漆（防锈漆）两遍、面漆两遍。（油漆、辅材乙供）</t>
  </si>
  <si>
    <t>3.31</t>
  </si>
  <si>
    <t>管道直径DN80设备锈蚀部位除锈、刷漆，底漆（防锈漆）两遍、面漆两遍。（油漆、辅材乙供）</t>
  </si>
  <si>
    <t>5.18</t>
  </si>
  <si>
    <t>1.79</t>
  </si>
  <si>
    <t>管道直径DN100设备锈蚀部位除锈、刷漆，底漆（防锈漆）两遍、面漆两遍。（油漆、辅材乙供）</t>
  </si>
  <si>
    <t>6.29</t>
  </si>
  <si>
    <t>2.17</t>
  </si>
  <si>
    <t>室内燃气设施外观保养</t>
  </si>
  <si>
    <t>室内燃气设施≤2米以内的锈蚀部位的除锈、打磨、刷漆保养，底漆（防锈漆）两遍、面漆两遍。（油漆、辅材乙供）</t>
  </si>
  <si>
    <t>51.94</t>
  </si>
  <si>
    <t>30.61</t>
  </si>
  <si>
    <t>米</t>
  </si>
  <si>
    <t>25.98</t>
  </si>
  <si>
    <t>15.31</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</si>
  <si>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</si>
  <si>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</si>
  <si>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</si>
  <si>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</si>
  <si>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48.05</t>
  </si>
  <si>
    <t>28.47</t>
  </si>
  <si>
    <t>用气设备软管连接安装</t>
  </si>
  <si>
    <t>用气设备软管连接作业。（包括：金属软管管材管件的领用、运输、卡口制作、开孔、安装（穿管）、气密性试验、通气调试等），材料甲供</t>
  </si>
  <si>
    <t>19.93</t>
  </si>
  <si>
    <t>11.68</t>
  </si>
  <si>
    <t>031003001001</t>
  </si>
  <si>
    <t>燃气自闭阀安装</t>
  </si>
  <si>
    <t>燃气自闭阀安装作业。（包括：材料领用运输、安装、气密性试验等），材料甲供。</t>
  </si>
  <si>
    <t>15.58</t>
  </si>
  <si>
    <t>7.30</t>
  </si>
  <si>
    <t>用气故障排查维修</t>
  </si>
  <si>
    <t>用气设备换电，电池甲供</t>
  </si>
  <si>
    <t>23.99</t>
  </si>
  <si>
    <t>14.00</t>
  </si>
  <si>
    <t>客服零星（表后）合计</t>
  </si>
  <si>
    <t>单位(专业)工程名称:单项工程-客服零星工程</t>
  </si>
  <si>
    <t>集抄器安装:壁挂集中器（打孔、膨胀螺丝固定）、镀锌套管（与墙面及地面固定）、电缆穿管布线</t>
  </si>
  <si>
    <t>3.19</t>
  </si>
  <si>
    <t>21.85</t>
  </si>
  <si>
    <t>10.46</t>
  </si>
  <si>
    <t>8.61</t>
  </si>
  <si>
    <t>30.81</t>
  </si>
  <si>
    <t>燃气报警器:居民用燃气报警器的安装、测试。报警器甲供</t>
  </si>
  <si>
    <t>1.91</t>
  </si>
  <si>
    <t>8.37</t>
  </si>
  <si>
    <t>4.01</t>
  </si>
  <si>
    <t>11.81</t>
  </si>
  <si>
    <t>镀锌钢管除锈、防腐、刷漆:管道直径DN15设备锈蚀部位除锈、刷漆，底漆（防锈漆）两遍、面漆两遍。（油漆、辅材乙供）</t>
  </si>
  <si>
    <t>0.55</t>
  </si>
  <si>
    <t>0.04</t>
  </si>
  <si>
    <t>镀锌钢管除锈、防腐、刷漆:管道直径DN20设备锈蚀部位除锈、刷漆，底漆（防锈漆）两遍、面漆两遍。（油漆、辅材乙供）</t>
  </si>
  <si>
    <t>0.14</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</si>
  <si>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</si>
  <si>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</si>
  <si>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</si>
  <si>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1.19</t>
  </si>
  <si>
    <t>镀锌钢管除锈、防腐、刷漆:管道直径DN50设备锈蚀部位除锈、刷漆，底漆（防锈漆）两遍、面漆两遍。（油漆、辅材乙供）</t>
  </si>
  <si>
    <t>1.41</t>
  </si>
  <si>
    <t>镀锌钢管除锈、防腐、刷漆:管道直径DN80设备锈蚀部位除锈、刷漆，底漆（防锈漆）两遍、面漆两遍。（油漆、辅材乙供）</t>
  </si>
  <si>
    <t>2.21</t>
  </si>
  <si>
    <t>镀锌钢管除锈、防腐、刷漆:管道直径DN100设备锈蚀部位除锈、刷漆，底漆（防锈漆）两遍、面漆两遍。（油漆、辅材乙供）</t>
  </si>
  <si>
    <t>室内燃气设施外观保养:室内燃气设施≤2米以内的锈蚀部位的除锈、打磨、刷漆保养，底漆（防锈漆）两遍、面漆两遍。（油漆、辅材乙供）</t>
  </si>
  <si>
    <t>6.14</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</si>
  <si>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</si>
  <si>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</si>
  <si>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</si>
  <si>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</si>
  <si>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5.72</t>
  </si>
  <si>
    <t>8.06</t>
  </si>
  <si>
    <t>用气设备软管连接安装:用气设备软管连接作业。（包括：金属软管管材管件的领用、运输、卡口制作、开孔、安装（穿管）、气密性试验、通气调试等），材料甲供</t>
  </si>
  <si>
    <t>1.12</t>
  </si>
  <si>
    <t>燃气自闭阀安装:燃气自闭阀安装作业。（包括：材料领用运输、安装、气密性试验等），材料甲供。</t>
  </si>
  <si>
    <t>1.49</t>
  </si>
  <si>
    <t>0.59</t>
  </si>
  <si>
    <t>用气故障排查维修:用气设备换电，电池甲供</t>
  </si>
  <si>
    <t>3.04</t>
  </si>
  <si>
    <t>1.46</t>
  </si>
  <si>
    <t>4.29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</si>
</sst>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9">
    <font>
      <sz val="10"/>
      <name val="Arial"/>
      <charset val="134"/>
    </font>
    <font>
      <b/>
      <sz val="20"/>
      <color rgb="FF000000"/>
      <name val="宋体"/>
      <charset val="134"/>
    </font>
    <font>
      <sz val="9"/>
      <color rgb="FF000000"/>
      <name val="宋体"/>
      <charset val="134"/>
    </font>
    <font>
      <b/>
      <sz val="9"/>
      <color rgb="FF000000"/>
      <name val="宋体"/>
      <charset val="134"/>
    </font>
    <font>
      <sz val="10"/>
      <name val="宋体"/>
      <charset val="134"/>
    </font>
    <font>
      <sz val="11"/>
      <name val="Arial"/>
      <charset val="134"/>
    </font>
    <font>
      <sz val="9"/>
      <name val="Times New Roman"/>
      <charset val="134"/>
    </font>
    <font>
      <sz val="10"/>
      <name val="Times New Roman"/>
      <charset val="134"/>
    </font>
    <font>
      <sz val="12"/>
      <name val="Arial"/>
      <charset val="134"/>
    </font>
    <font>
      <sz val="16"/>
      <color indexed="8"/>
      <name val="黑体"/>
      <charset val="134"/>
    </font>
    <font>
      <b/>
      <sz val="16"/>
      <color indexed="8"/>
      <name val="Arial"/>
      <charset val="134"/>
    </font>
    <font>
      <sz val="10"/>
      <color indexed="8"/>
      <name val="宋体"/>
      <charset val="134"/>
    </font>
    <font>
      <sz val="11"/>
      <color indexed="8"/>
      <name val="Arial"/>
      <charset val="134"/>
    </font>
    <font>
      <b/>
      <sz val="10"/>
      <color indexed="8"/>
      <name val="宋体"/>
      <charset val="134"/>
    </font>
    <font>
      <b/>
      <sz val="10"/>
      <color indexed="8"/>
      <name val="Arial"/>
      <charset val="134"/>
    </font>
    <font>
      <b/>
      <sz val="10"/>
      <name val="宋体"/>
      <charset val="134"/>
    </font>
    <font>
      <sz val="10"/>
      <color indexed="8"/>
      <name val="Arial"/>
      <charset val="134"/>
    </font>
    <font>
      <sz val="10"/>
      <color indexed="8"/>
      <name val="Times New Roman"/>
      <charset val="134"/>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134"/>
    </font>
    <font>
      <b/>
      <sz val="12"/>
      <name val="Times New Roman"/>
      <charset val="134"/>
    </font>
    <font>
      <sz val="12"/>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3" borderId="18"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5" fillId="0" borderId="19" applyNumberFormat="0" applyFill="0" applyAlignment="0" applyProtection="0">
      <alignment vertical="center"/>
    </xf>
    <xf numFmtId="0" fontId="36" fillId="0" borderId="20" applyNumberFormat="0" applyFill="0" applyAlignment="0" applyProtection="0">
      <alignment vertical="center"/>
    </xf>
    <xf numFmtId="0" fontId="36" fillId="0" borderId="0" applyNumberFormat="0" applyFill="0" applyBorder="0" applyAlignment="0" applyProtection="0">
      <alignment vertical="center"/>
    </xf>
    <xf numFmtId="0" fontId="37" fillId="4" borderId="21" applyNumberFormat="0" applyAlignment="0" applyProtection="0">
      <alignment vertical="center"/>
    </xf>
    <xf numFmtId="0" fontId="38" fillId="5" borderId="22" applyNumberFormat="0" applyAlignment="0" applyProtection="0">
      <alignment vertical="center"/>
    </xf>
    <xf numFmtId="0" fontId="39" fillId="5" borderId="21" applyNumberFormat="0" applyAlignment="0" applyProtection="0">
      <alignment vertical="center"/>
    </xf>
    <xf numFmtId="0" fontId="40" fillId="6" borderId="23" applyNumberFormat="0" applyAlignment="0" applyProtection="0">
      <alignment vertical="center"/>
    </xf>
    <xf numFmtId="0" fontId="41" fillId="0" borderId="24" applyNumberFormat="0" applyFill="0" applyAlignment="0" applyProtection="0">
      <alignment vertical="center"/>
    </xf>
    <xf numFmtId="0" fontId="42" fillId="0" borderId="25"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20" fillId="0" borderId="0">
      <alignment vertical="center"/>
    </xf>
    <xf numFmtId="0" fontId="27" fillId="0" borderId="0"/>
  </cellStyleXfs>
  <cellXfs count="9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0" fontId="0" fillId="0" borderId="0" xfId="0" applyAlignment="1">
      <alignment vertical="center"/>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0" fillId="0" borderId="1" xfId="0" applyBorder="1" applyAlignment="1">
      <alignmen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1" xfId="0" applyFont="1" applyBorder="1" applyAlignment="1">
      <alignment horizontal="center" vertical="center"/>
    </xf>
    <xf numFmtId="177" fontId="2" fillId="0" borderId="1"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0" fillId="0" borderId="0" xfId="0" applyFill="1" applyAlignment="1">
      <alignment vertical="center"/>
    </xf>
    <xf numFmtId="0" fontId="2" fillId="2" borderId="0" xfId="0" applyFont="1" applyFill="1" applyBorder="1" applyAlignment="1">
      <alignment horizontal="left" vertical="center" wrapText="1"/>
    </xf>
    <xf numFmtId="0" fontId="0" fillId="0" borderId="0" xfId="0" applyBorder="1" applyAlignment="1">
      <alignment vertical="center"/>
    </xf>
    <xf numFmtId="0" fontId="0" fillId="0" borderId="0" xfId="0" applyFill="1" applyBorder="1" applyAlignment="1">
      <alignment vertical="center"/>
    </xf>
    <xf numFmtId="0" fontId="2" fillId="2"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xf>
    <xf numFmtId="0" fontId="2" fillId="2" borderId="4"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0" xfId="0" applyFont="1" applyFill="1" applyAlignment="1">
      <alignment horizontal="center" vertical="center" wrapText="1"/>
    </xf>
    <xf numFmtId="176" fontId="2" fillId="2" borderId="1" xfId="0" applyNumberFormat="1" applyFont="1" applyFill="1" applyBorder="1" applyAlignment="1">
      <alignment horizontal="right" vertical="center" wrapText="1"/>
    </xf>
    <xf numFmtId="0" fontId="2" fillId="0" borderId="1" xfId="0" applyFont="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4" fillId="0" borderId="8" xfId="0" applyFont="1" applyBorder="1" applyAlignment="1">
      <alignment horizontal="center" vertical="center"/>
    </xf>
    <xf numFmtId="177" fontId="2" fillId="0" borderId="1" xfId="0" applyNumberFormat="1"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0" fontId="5" fillId="0" borderId="0" xfId="50" applyFont="1" applyAlignment="1">
      <alignment vertical="center"/>
    </xf>
    <xf numFmtId="0" fontId="6" fillId="0" borderId="0" xfId="50" applyFont="1" applyAlignment="1">
      <alignment vertical="center"/>
    </xf>
    <xf numFmtId="0" fontId="7" fillId="0" borderId="0" xfId="50" applyFont="1" applyAlignment="1">
      <alignment vertical="center"/>
    </xf>
    <xf numFmtId="0" fontId="8" fillId="0" borderId="0" xfId="50" applyFont="1" applyAlignment="1">
      <alignment vertical="center"/>
    </xf>
    <xf numFmtId="0" fontId="8" fillId="0" borderId="0" xfId="50" applyFont="1" applyAlignment="1">
      <alignment vertical="top"/>
    </xf>
    <xf numFmtId="0" fontId="8" fillId="0" borderId="0" xfId="50" applyFont="1" applyAlignment="1">
      <alignment horizontal="left" vertical="top" wrapText="1" readingOrder="1"/>
    </xf>
    <xf numFmtId="0" fontId="8" fillId="0" borderId="0" xfId="50" applyFont="1" applyAlignment="1">
      <alignment vertical="center" wrapText="1"/>
    </xf>
    <xf numFmtId="0" fontId="9" fillId="0" borderId="0" xfId="50" applyFont="1" applyAlignment="1">
      <alignment horizontal="center" vertical="center"/>
    </xf>
    <xf numFmtId="0" fontId="10" fillId="0" borderId="0" xfId="50" applyFont="1" applyAlignment="1">
      <alignment horizontal="center" vertical="center"/>
    </xf>
    <xf numFmtId="0" fontId="10" fillId="0" borderId="0" xfId="50" applyFont="1" applyAlignment="1">
      <alignment horizontal="center" vertical="top"/>
    </xf>
    <xf numFmtId="0" fontId="10" fillId="0" borderId="0" xfId="50" applyFont="1" applyAlignment="1">
      <alignment horizontal="left" vertical="top" wrapText="1" readingOrder="1"/>
    </xf>
    <xf numFmtId="0" fontId="11" fillId="0" borderId="0" xfId="50" applyFont="1" applyAlignment="1">
      <alignment horizontal="left" vertical="center"/>
    </xf>
    <xf numFmtId="0" fontId="12" fillId="0" borderId="0" xfId="50" applyFont="1" applyAlignment="1">
      <alignment horizontal="left" vertical="top"/>
    </xf>
    <xf numFmtId="0" fontId="12" fillId="0" borderId="0" xfId="50" applyFont="1" applyAlignment="1">
      <alignment horizontal="left" vertical="top" wrapText="1" readingOrder="1"/>
    </xf>
    <xf numFmtId="0" fontId="5" fillId="0" borderId="0" xfId="50" applyFont="1" applyAlignment="1">
      <alignment vertical="center" wrapText="1"/>
    </xf>
    <xf numFmtId="0" fontId="13" fillId="0" borderId="1" xfId="50" applyFont="1" applyBorder="1" applyAlignment="1">
      <alignment horizontal="center" vertical="center"/>
    </xf>
    <xf numFmtId="0" fontId="13" fillId="0" borderId="2" xfId="50" applyFont="1" applyBorder="1" applyAlignment="1">
      <alignment horizontal="center" vertical="center" wrapText="1" readingOrder="1"/>
    </xf>
    <xf numFmtId="0" fontId="13" fillId="0" borderId="3" xfId="50" applyFont="1" applyBorder="1" applyAlignment="1">
      <alignment horizontal="center" vertical="center" wrapText="1" readingOrder="1"/>
    </xf>
    <xf numFmtId="0" fontId="13" fillId="0" borderId="9" xfId="50" applyFont="1" applyBorder="1" applyAlignment="1">
      <alignment horizontal="center" vertical="center" wrapText="1"/>
    </xf>
    <xf numFmtId="0" fontId="14" fillId="0" borderId="1" xfId="50" applyFont="1" applyBorder="1" applyAlignment="1">
      <alignment horizontal="center" vertical="center"/>
    </xf>
    <xf numFmtId="0" fontId="13" fillId="0" borderId="5" xfId="50" applyFont="1" applyBorder="1" applyAlignment="1">
      <alignment horizontal="center" vertical="center" wrapText="1" readingOrder="1"/>
    </xf>
    <xf numFmtId="0" fontId="13" fillId="0" borderId="6" xfId="50" applyFont="1" applyBorder="1" applyAlignment="1">
      <alignment horizontal="center" vertical="center" wrapText="1" readingOrder="1"/>
    </xf>
    <xf numFmtId="0" fontId="15" fillId="0" borderId="10" xfId="50" applyFont="1" applyBorder="1" applyAlignment="1">
      <alignment horizontal="center" vertical="center" wrapText="1"/>
    </xf>
    <xf numFmtId="0" fontId="11" fillId="0" borderId="1" xfId="50" applyFont="1" applyBorder="1" applyAlignment="1">
      <alignment horizontal="center" vertical="center"/>
    </xf>
    <xf numFmtId="0" fontId="11" fillId="0" borderId="11" xfId="50" applyFont="1" applyBorder="1" applyAlignment="1">
      <alignment horizontal="left" vertical="center" wrapText="1" readingOrder="1"/>
    </xf>
    <xf numFmtId="0" fontId="16" fillId="0" borderId="12" xfId="50" applyFont="1" applyBorder="1" applyAlignment="1">
      <alignment horizontal="left" vertical="center" wrapText="1" readingOrder="1"/>
    </xf>
    <xf numFmtId="176" fontId="15" fillId="0" borderId="1" xfId="50" applyNumberFormat="1" applyFont="1" applyBorder="1" applyAlignment="1">
      <alignment horizontal="center" vertical="center" wrapText="1"/>
    </xf>
    <xf numFmtId="0" fontId="11" fillId="0" borderId="8" xfId="50" applyFont="1" applyBorder="1" applyAlignment="1">
      <alignment horizontal="left" vertical="center" wrapText="1" readingOrder="1"/>
    </xf>
    <xf numFmtId="49" fontId="4" fillId="0" borderId="11" xfId="49" applyNumberFormat="1" applyFont="1" applyBorder="1" applyAlignment="1">
      <alignment horizontal="left" vertical="center" wrapText="1" readingOrder="1"/>
    </xf>
    <xf numFmtId="49" fontId="4" fillId="0" borderId="12" xfId="49" applyNumberFormat="1" applyFont="1" applyBorder="1" applyAlignment="1">
      <alignment horizontal="left" vertical="center" wrapText="1" readingOrder="1"/>
    </xf>
    <xf numFmtId="0" fontId="17" fillId="0" borderId="1" xfId="50" applyFont="1" applyBorder="1" applyAlignment="1">
      <alignment horizontal="center" vertical="center" wrapText="1"/>
    </xf>
    <xf numFmtId="0" fontId="11" fillId="0" borderId="11" xfId="50" applyFont="1" applyBorder="1" applyAlignment="1">
      <alignment horizontal="center" vertical="center"/>
    </xf>
    <xf numFmtId="0" fontId="11" fillId="0" borderId="12" xfId="50" applyFont="1" applyBorder="1" applyAlignment="1">
      <alignment horizontal="center" vertical="center"/>
    </xf>
    <xf numFmtId="0" fontId="18" fillId="2" borderId="13" xfId="0" applyFont="1" applyFill="1" applyBorder="1" applyAlignment="1">
      <alignment horizontal="left" vertical="top" wrapText="1"/>
    </xf>
    <xf numFmtId="0" fontId="0" fillId="0" borderId="14" xfId="0" applyBorder="1"/>
    <xf numFmtId="0" fontId="0" fillId="0" borderId="15" xfId="0" applyBorder="1"/>
    <xf numFmtId="0" fontId="0" fillId="0" borderId="16" xfId="0" applyBorder="1"/>
    <xf numFmtId="0" fontId="0" fillId="0" borderId="17" xfId="0" applyBorder="1"/>
    <xf numFmtId="0" fontId="2" fillId="2" borderId="14" xfId="0" applyFont="1" applyFill="1" applyBorder="1" applyAlignment="1">
      <alignment horizontal="center" vertical="center" wrapText="1"/>
    </xf>
    <xf numFmtId="0" fontId="4" fillId="0" borderId="0" xfId="50" applyFont="1" applyAlignment="1">
      <alignment vertical="center"/>
    </xf>
    <xf numFmtId="0" fontId="19" fillId="0" borderId="0" xfId="50" applyFont="1" applyAlignment="1">
      <alignment vertical="center"/>
    </xf>
    <xf numFmtId="0" fontId="20" fillId="0" borderId="0" xfId="50" applyFont="1" applyAlignment="1">
      <alignment vertical="center"/>
    </xf>
    <xf numFmtId="0" fontId="19" fillId="0" borderId="0" xfId="50" applyFont="1" applyAlignment="1">
      <alignment horizontal="left" vertical="center"/>
    </xf>
    <xf numFmtId="177" fontId="21" fillId="0" borderId="0" xfId="50" applyNumberFormat="1" applyFont="1" applyAlignment="1">
      <alignment horizontal="center" vertical="center" shrinkToFit="1"/>
    </xf>
    <xf numFmtId="0" fontId="22" fillId="0" borderId="0" xfId="50" applyFont="1" applyAlignment="1">
      <alignment horizontal="center" vertical="center"/>
    </xf>
    <xf numFmtId="0" fontId="23" fillId="0" borderId="0" xfId="50" applyFont="1" applyAlignment="1">
      <alignment horizontal="center" vertical="center"/>
    </xf>
    <xf numFmtId="0" fontId="24" fillId="0" borderId="0" xfId="50" applyFont="1" applyAlignment="1">
      <alignment horizontal="center" vertical="center"/>
    </xf>
    <xf numFmtId="0" fontId="25" fillId="0" borderId="0" xfId="50" applyFont="1" applyAlignment="1">
      <alignment horizontal="left" vertical="center"/>
    </xf>
    <xf numFmtId="0" fontId="26" fillId="0" borderId="0" xfId="50" applyFont="1" applyAlignment="1">
      <alignment horizontal="left" vertical="center"/>
    </xf>
    <xf numFmtId="0" fontId="20" fillId="0" borderId="0" xfId="50" applyFont="1" applyAlignment="1">
      <alignment horizontal="left" vertical="center"/>
    </xf>
    <xf numFmtId="0" fontId="20" fillId="0" borderId="6" xfId="50" applyFont="1" applyBorder="1" applyAlignment="1">
      <alignment vertical="center"/>
    </xf>
    <xf numFmtId="49" fontId="20" fillId="0" borderId="0" xfId="50" applyNumberFormat="1" applyFont="1" applyAlignment="1">
      <alignment horizontal="left" vertical="center"/>
    </xf>
    <xf numFmtId="31" fontId="27" fillId="0" borderId="0" xfId="50" applyNumberFormat="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综合楼（土建）" xfId="49"/>
    <cellStyle name="常规_诸暨国际公馆景观工程清单"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indexed="18"/>
  </sheetPr>
  <dimension ref="A1:E28"/>
  <sheetViews>
    <sheetView view="pageBreakPreview" zoomScaleNormal="100" workbookViewId="0">
      <selection activeCell="E15" sqref="E15"/>
    </sheetView>
  </sheetViews>
  <sheetFormatPr defaultColWidth="9.42592592592593" defaultRowHeight="15.6" outlineLevelCol="4"/>
  <cols>
    <col min="1" max="1" width="12.1388888888889" style="81" customWidth="1"/>
    <col min="2" max="2" width="28.5740740740741" style="81" customWidth="1"/>
    <col min="3" max="3" width="3.42592592592593" style="81" customWidth="1"/>
    <col min="4" max="4" width="11.287037037037" style="81" customWidth="1"/>
    <col min="5" max="5" width="30" style="81" customWidth="1"/>
    <col min="6" max="32" width="9.85185185185185" style="81" customWidth="1"/>
    <col min="33" max="16384" width="9.42592592592593" style="81"/>
  </cols>
  <sheetData>
    <row r="1" ht="24" customHeight="1"/>
    <row r="2" ht="17.4" spans="1:5">
      <c r="A2" s="82"/>
    </row>
    <row r="3" ht="21" customHeight="1" spans="1:5">
      <c r="A3" s="82"/>
    </row>
    <row r="4" ht="21" customHeight="1" spans="1:5">
      <c r="A4" s="83" t="s">
        <v>0</v>
      </c>
      <c r="B4" s="83"/>
      <c r="C4" s="83"/>
      <c r="D4" s="83"/>
      <c r="E4" s="83"/>
    </row>
    <row r="5" ht="21" customHeight="1" spans="1:5">
      <c r="A5" s="84"/>
      <c r="B5" s="84"/>
      <c r="C5" s="84"/>
      <c r="D5" s="84"/>
      <c r="E5" s="84"/>
    </row>
    <row r="6" ht="21" customHeight="1" spans="1:5">
      <c r="A6" s="85"/>
      <c r="B6" s="85"/>
      <c r="C6" s="85"/>
      <c r="D6" s="85"/>
      <c r="E6" s="85"/>
    </row>
    <row r="7" ht="50.1" customHeight="1" spans="1:5">
      <c r="A7" s="86" t="s">
        <v>1</v>
      </c>
      <c r="B7" s="86"/>
      <c r="C7" s="86"/>
      <c r="D7" s="86"/>
      <c r="E7" s="86"/>
    </row>
    <row r="8" ht="21" customHeight="1" spans="1:5">
      <c r="A8" s="87"/>
    </row>
    <row r="9" ht="24" customHeight="1" spans="1:5">
      <c r="A9" s="88"/>
      <c r="D9" s="81" t="s">
        <v>2</v>
      </c>
    </row>
    <row r="10" ht="24" customHeight="1" spans="1:5">
      <c r="A10" s="89" t="s">
        <v>3</v>
      </c>
      <c r="B10" s="90"/>
      <c r="D10" s="81" t="s">
        <v>4</v>
      </c>
      <c r="E10" s="90"/>
    </row>
    <row r="11" s="79" customFormat="1" ht="24" customHeight="1" spans="1:5">
      <c r="B11" s="79" t="s">
        <v>5</v>
      </c>
      <c r="E11" s="79" t="s">
        <v>5</v>
      </c>
    </row>
    <row r="12" s="80" customFormat="1" ht="40.5" customHeight="1"/>
    <row r="13" ht="24" customHeight="1" spans="1:5">
      <c r="A13" s="81" t="s">
        <v>6</v>
      </c>
      <c r="D13" s="81" t="s">
        <v>6</v>
      </c>
    </row>
    <row r="14" ht="24" customHeight="1" spans="1:5">
      <c r="A14" s="81" t="s">
        <v>7</v>
      </c>
      <c r="B14" s="90"/>
      <c r="D14" s="81" t="s">
        <v>7</v>
      </c>
      <c r="E14" s="90"/>
    </row>
    <row r="15" s="79" customFormat="1" ht="24" customHeight="1" spans="1:5">
      <c r="B15" s="79" t="s">
        <v>8</v>
      </c>
      <c r="E15" s="79" t="s">
        <v>8</v>
      </c>
    </row>
    <row r="16" s="80" customFormat="1" ht="40.5" customHeight="1"/>
    <row r="17" ht="24" customHeight="1" spans="1:5">
      <c r="A17" s="81" t="s">
        <v>9</v>
      </c>
      <c r="B17" s="90"/>
      <c r="D17" s="81" t="s">
        <v>10</v>
      </c>
      <c r="E17" s="90"/>
    </row>
    <row r="18" s="79" customFormat="1" ht="24" customHeight="1" spans="1:5">
      <c r="B18" s="79" t="s">
        <v>11</v>
      </c>
      <c r="E18" s="79" t="s">
        <v>12</v>
      </c>
    </row>
    <row r="19" s="80" customFormat="1" ht="24" customHeight="1"/>
    <row r="20" s="80" customFormat="1" ht="24" customHeight="1" spans="1:5">
      <c r="E20" s="82"/>
    </row>
    <row r="21" s="80" customFormat="1" ht="24" customHeight="1" spans="1:5">
      <c r="E21" s="82"/>
    </row>
    <row r="22" ht="24" customHeight="1" spans="1:5">
      <c r="A22" s="81" t="s">
        <v>13</v>
      </c>
      <c r="B22" s="91"/>
      <c r="C22" s="92"/>
      <c r="D22" s="81" t="s">
        <v>14</v>
      </c>
      <c r="E22" s="91"/>
    </row>
    <row r="23" s="80" customFormat="1" ht="17.4"/>
    <row r="24" s="80" customFormat="1" ht="17.4"/>
    <row r="25" s="80" customFormat="1" ht="17.4"/>
    <row r="26" s="80" customFormat="1" ht="17.4"/>
    <row r="27" s="80" customFormat="1" ht="17.4"/>
    <row r="28" s="80" customFormat="1" ht="17.4"/>
  </sheetData>
  <mergeCells count="2">
    <mergeCell ref="A4:E4"/>
    <mergeCell ref="A7:E7"/>
  </mergeCells>
  <printOptions horizontalCentered="1"/>
  <pageMargins left="0.79" right="0.59" top="0.98" bottom="0.98" header="0.51" footer="0.51"/>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C5"/>
  <sheetViews>
    <sheetView workbookViewId="0">
      <selection activeCell="J3" sqref="J3"/>
    </sheetView>
  </sheetViews>
  <sheetFormatPr defaultColWidth="9.13888888888889" defaultRowHeight="13.2" outlineLevelRow="4" outlineLevelCol="2"/>
  <cols>
    <col min="1" max="1" width="16.287037037037" customWidth="1"/>
    <col min="2" max="2" width="64.287037037037" customWidth="1"/>
    <col min="3" max="3" width="16.1388888888889" customWidth="1"/>
  </cols>
  <sheetData>
    <row r="1" ht="45.95" customHeight="1" spans="1:3">
      <c r="A1" s="1" t="s">
        <v>15</v>
      </c>
    </row>
    <row r="2" ht="29.1" customHeight="1" spans="1:3">
      <c r="A2" s="2" t="s">
        <v>16</v>
      </c>
      <c r="C2" s="3"/>
    </row>
    <row r="3" ht="409.5" customHeight="1" spans="1:3">
      <c r="A3" s="73" t="s">
        <v>17</v>
      </c>
      <c r="B3" s="74"/>
      <c r="C3" s="75"/>
    </row>
    <row r="4" ht="253.5" customHeight="1" spans="1:3">
      <c r="A4" s="76"/>
      <c r="C4" s="77"/>
    </row>
    <row r="5" ht="22.5" customHeight="1" spans="1:3">
      <c r="A5" s="78" t="s">
        <v>18</v>
      </c>
      <c r="B5" s="78"/>
      <c r="C5" s="78"/>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indexed="18"/>
  </sheetPr>
  <dimension ref="A1:F211"/>
  <sheetViews>
    <sheetView tabSelected="1" view="pageBreakPreview" zoomScaleNormal="100" workbookViewId="0">
      <selection activeCell="D9" sqref="D9"/>
    </sheetView>
  </sheetViews>
  <sheetFormatPr defaultColWidth="9.42592592592593" defaultRowHeight="15" outlineLevelCol="5"/>
  <cols>
    <col min="1" max="1" width="7.85185185185185" style="43" customWidth="1"/>
    <col min="2" max="2" width="22.4259259259259" style="44" customWidth="1"/>
    <col min="3" max="3" width="46.287037037037" style="45" customWidth="1"/>
    <col min="4" max="4" width="13.5740740740741" style="46" customWidth="1"/>
    <col min="5" max="32" width="9.85185185185185" style="43" customWidth="1"/>
    <col min="33" max="16384" width="9.42592592592593" style="43"/>
  </cols>
  <sheetData>
    <row r="1" ht="19.5" customHeight="1" spans="1:6">
      <c r="A1" s="47" t="s">
        <v>19</v>
      </c>
      <c r="B1" s="47"/>
      <c r="C1" s="47"/>
      <c r="D1" s="47"/>
    </row>
    <row r="2" customHeight="1" spans="1:6">
      <c r="A2" s="48"/>
      <c r="B2" s="49"/>
      <c r="C2" s="50"/>
    </row>
    <row r="3" s="40" customFormat="1" ht="19.5" customHeight="1" spans="1:6">
      <c r="A3" s="51" t="str">
        <f>封面!A4</f>
        <v>客服生产零星项目（丽水地区）</v>
      </c>
      <c r="B3" s="52"/>
      <c r="C3" s="53"/>
      <c r="D3" s="54"/>
    </row>
    <row r="4" s="40" customFormat="1" ht="30" customHeight="1" spans="1:6">
      <c r="A4" s="55" t="s">
        <v>20</v>
      </c>
      <c r="B4" s="56" t="s">
        <v>21</v>
      </c>
      <c r="C4" s="57"/>
      <c r="D4" s="58" t="s">
        <v>22</v>
      </c>
    </row>
    <row r="5" s="40" customFormat="1" ht="28.5" customHeight="1" spans="1:6">
      <c r="A5" s="59"/>
      <c r="B5" s="60"/>
      <c r="C5" s="61"/>
      <c r="D5" s="62"/>
    </row>
    <row r="6" s="40" customFormat="1" ht="34.5" customHeight="1" spans="1:6">
      <c r="A6" s="63">
        <v>1</v>
      </c>
      <c r="B6" s="64" t="s">
        <v>23</v>
      </c>
      <c r="C6" s="65"/>
      <c r="D6" s="66">
        <f>生产零星工程清单与计价表!H139</f>
        <v>271661.92</v>
      </c>
    </row>
    <row r="7" s="41" customFormat="1" ht="34.5" customHeight="1" spans="1:6">
      <c r="A7" s="63"/>
      <c r="B7" s="64" t="s">
        <v>24</v>
      </c>
      <c r="C7" s="65"/>
      <c r="D7" s="66">
        <f>D6*1.5%</f>
        <v>4074.9288</v>
      </c>
    </row>
    <row r="8" s="41" customFormat="1" ht="34.5" customHeight="1" spans="1:6">
      <c r="A8" s="63">
        <v>2</v>
      </c>
      <c r="B8" s="64" t="s">
        <v>25</v>
      </c>
      <c r="C8" s="65"/>
      <c r="D8" s="66">
        <f>客服零星清单与计价表!H87+客服零星清单与计价表!H22</f>
        <v>497943.96</v>
      </c>
    </row>
    <row r="9" s="41" customFormat="1" ht="34.5" customHeight="1" spans="1:6">
      <c r="A9" s="63"/>
      <c r="B9" s="64" t="s">
        <v>24</v>
      </c>
      <c r="C9" s="65"/>
      <c r="D9" s="66">
        <f>D8*1.5%</f>
        <v>7469.1594</v>
      </c>
    </row>
    <row r="10" s="41" customFormat="1" ht="34.5" customHeight="1" spans="1:6">
      <c r="A10" s="63">
        <v>3</v>
      </c>
      <c r="B10" s="64" t="s">
        <v>26</v>
      </c>
      <c r="C10" s="67"/>
      <c r="D10" s="66">
        <f>(D6+D8)*0.09</f>
        <v>69264.5292</v>
      </c>
    </row>
    <row r="11" s="42" customFormat="1" ht="34.5" customHeight="1" spans="1:6">
      <c r="A11" s="63"/>
      <c r="B11" s="64"/>
      <c r="C11" s="65"/>
      <c r="D11" s="66"/>
      <c r="F11" s="42" t="s">
        <v>18</v>
      </c>
    </row>
    <row r="12" s="42" customFormat="1" ht="34.5" customHeight="1" spans="1:6">
      <c r="A12" s="63"/>
      <c r="B12" s="64"/>
      <c r="C12" s="67"/>
      <c r="D12" s="66"/>
    </row>
    <row r="13" s="42" customFormat="1" ht="34.5" customHeight="1" spans="1:6">
      <c r="A13" s="63"/>
      <c r="B13" s="68"/>
      <c r="C13" s="69"/>
      <c r="D13" s="70"/>
    </row>
    <row r="14" s="42" customFormat="1" ht="34.5" customHeight="1" spans="1:6">
      <c r="A14" s="63"/>
      <c r="B14" s="68"/>
      <c r="C14" s="69"/>
      <c r="D14" s="70"/>
    </row>
    <row r="15" s="42" customFormat="1" ht="34.5" customHeight="1" spans="1:6">
      <c r="A15" s="63"/>
      <c r="B15" s="68"/>
      <c r="C15" s="69"/>
      <c r="D15" s="70"/>
    </row>
    <row r="16" s="42" customFormat="1" ht="34.5" customHeight="1" spans="1:6">
      <c r="A16" s="63"/>
      <c r="B16" s="68"/>
      <c r="C16" s="69"/>
      <c r="D16" s="70"/>
    </row>
    <row r="17" s="42" customFormat="1" ht="34.5" customHeight="1" spans="1:4">
      <c r="A17" s="63"/>
      <c r="B17" s="68"/>
      <c r="C17" s="69"/>
      <c r="D17" s="70"/>
    </row>
    <row r="18" s="42" customFormat="1" ht="34.5" customHeight="1" spans="1:4">
      <c r="A18" s="71" t="s">
        <v>27</v>
      </c>
      <c r="B18" s="72"/>
      <c r="C18" s="72"/>
      <c r="D18" s="66">
        <f>D6+D8+D10</f>
        <v>838870.4092</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8:C8"/>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autoPageBreaks="0"/>
  </sheetPr>
  <dimension ref="A1:K142"/>
  <sheetViews>
    <sheetView view="pageBreakPreview" zoomScale="85" zoomScaleNormal="100" topLeftCell="A129" workbookViewId="0">
      <selection activeCell="H140" sqref="H140"/>
    </sheetView>
  </sheetViews>
  <sheetFormatPr defaultColWidth="9.13888888888889" defaultRowHeight="13.2"/>
  <cols>
    <col min="1" max="1" width="5.71296296296296" style="10" customWidth="1"/>
    <col min="2" max="2" width="12.287037037037" style="10" customWidth="1"/>
    <col min="3" max="3" width="15.8518518518519" style="10" customWidth="1"/>
    <col min="4" max="4" width="39.287037037037" style="10" customWidth="1"/>
    <col min="5" max="5" width="6.42592592592593" style="10" customWidth="1"/>
    <col min="6" max="6" width="10.1388888888889" style="10" customWidth="1"/>
    <col min="7" max="7" width="10.287037037037" style="10" customWidth="1"/>
    <col min="8" max="8" width="15.8518518518519" style="10" customWidth="1"/>
    <col min="9" max="9" width="9.57407407407407" style="10" hidden="1" customWidth="1"/>
    <col min="10" max="10" width="10.4259259259259" style="10" hidden="1" customWidth="1"/>
    <col min="11" max="11" width="9.42592592592593" style="10" customWidth="1"/>
    <col min="12" max="16384" width="9.13888888888889" style="10"/>
  </cols>
  <sheetData>
    <row r="1" ht="45" customHeight="1" spans="1:11">
      <c r="A1" s="1" t="s">
        <v>28</v>
      </c>
    </row>
    <row r="2" ht="22.5" customHeight="1" spans="1:11">
      <c r="A2" s="11" t="s">
        <v>29</v>
      </c>
      <c r="G2" s="11"/>
      <c r="J2" s="12"/>
    </row>
    <row r="3" ht="22.5" customHeight="1" spans="1:11">
      <c r="A3" s="4" t="s">
        <v>20</v>
      </c>
      <c r="B3" s="4" t="s">
        <v>30</v>
      </c>
      <c r="C3" s="4" t="s">
        <v>31</v>
      </c>
      <c r="D3" s="4" t="s">
        <v>32</v>
      </c>
      <c r="E3" s="4" t="s">
        <v>33</v>
      </c>
      <c r="F3" s="4" t="s">
        <v>34</v>
      </c>
      <c r="G3" s="4" t="s">
        <v>35</v>
      </c>
      <c r="H3" s="13"/>
      <c r="I3" s="13"/>
      <c r="J3" s="13"/>
      <c r="K3" s="4" t="s">
        <v>36</v>
      </c>
    </row>
    <row r="4" ht="18" customHeight="1" spans="1:11">
      <c r="A4" s="13"/>
      <c r="B4" s="13"/>
      <c r="C4" s="13"/>
      <c r="D4" s="13"/>
      <c r="E4" s="13"/>
      <c r="F4" s="13"/>
      <c r="G4" s="4" t="s">
        <v>37</v>
      </c>
      <c r="H4" s="4" t="s">
        <v>38</v>
      </c>
      <c r="I4" s="4" t="s">
        <v>39</v>
      </c>
      <c r="J4" s="13"/>
      <c r="K4" s="13"/>
    </row>
    <row r="5" ht="30" customHeight="1" spans="1:11">
      <c r="A5" s="4" t="s">
        <v>40</v>
      </c>
      <c r="B5" s="6" t="s">
        <v>41</v>
      </c>
      <c r="C5" s="6" t="s">
        <v>42</v>
      </c>
      <c r="D5" s="6" t="s">
        <v>43</v>
      </c>
      <c r="E5" s="4" t="s">
        <v>44</v>
      </c>
      <c r="F5" s="7">
        <v>30</v>
      </c>
      <c r="G5" s="8" t="s">
        <v>45</v>
      </c>
      <c r="H5" s="8">
        <f>G5*F5</f>
        <v>60.6</v>
      </c>
      <c r="I5" s="8" t="s">
        <v>46</v>
      </c>
      <c r="J5" s="8"/>
      <c r="K5" s="6"/>
    </row>
    <row r="6" ht="30" customHeight="1" spans="1:11">
      <c r="A6" s="4" t="s">
        <v>47</v>
      </c>
      <c r="B6" s="6" t="s">
        <v>48</v>
      </c>
      <c r="C6" s="6" t="s">
        <v>42</v>
      </c>
      <c r="D6" s="6" t="s">
        <v>49</v>
      </c>
      <c r="E6" s="4" t="s">
        <v>44</v>
      </c>
      <c r="F6" s="7">
        <v>50</v>
      </c>
      <c r="G6" s="8" t="s">
        <v>50</v>
      </c>
      <c r="H6" s="8">
        <f t="shared" ref="H6:H37" si="0">G6*F6</f>
        <v>115</v>
      </c>
      <c r="I6" s="8" t="s">
        <v>51</v>
      </c>
      <c r="J6" s="8"/>
      <c r="K6" s="6"/>
    </row>
    <row r="7" ht="30" customHeight="1" spans="1:11">
      <c r="A7" s="4" t="s">
        <v>52</v>
      </c>
      <c r="B7" s="6" t="s">
        <v>53</v>
      </c>
      <c r="C7" s="6" t="s">
        <v>42</v>
      </c>
      <c r="D7" s="6" t="s">
        <v>54</v>
      </c>
      <c r="E7" s="4" t="s">
        <v>44</v>
      </c>
      <c r="F7" s="7">
        <v>120</v>
      </c>
      <c r="G7" s="8" t="s">
        <v>55</v>
      </c>
      <c r="H7" s="8">
        <f t="shared" si="0"/>
        <v>350.4</v>
      </c>
      <c r="I7" s="8" t="s">
        <v>56</v>
      </c>
      <c r="J7" s="8"/>
      <c r="K7" s="6"/>
    </row>
    <row r="8" ht="30" customHeight="1" spans="1:11">
      <c r="A8" s="4" t="s">
        <v>57</v>
      </c>
      <c r="B8" s="6" t="s">
        <v>58</v>
      </c>
      <c r="C8" s="6" t="s">
        <v>42</v>
      </c>
      <c r="D8" s="6" t="s">
        <v>59</v>
      </c>
      <c r="E8" s="4" t="s">
        <v>44</v>
      </c>
      <c r="F8" s="7">
        <v>30</v>
      </c>
      <c r="G8" s="8" t="s">
        <v>60</v>
      </c>
      <c r="H8" s="8">
        <f t="shared" si="0"/>
        <v>104.4</v>
      </c>
      <c r="I8" s="8" t="s">
        <v>61</v>
      </c>
      <c r="J8" s="8"/>
      <c r="K8" s="6"/>
    </row>
    <row r="9" ht="30" customHeight="1" spans="1:11">
      <c r="A9" s="4" t="s">
        <v>62</v>
      </c>
      <c r="B9" s="6" t="s">
        <v>63</v>
      </c>
      <c r="C9" s="6" t="s">
        <v>42</v>
      </c>
      <c r="D9" s="6" t="s">
        <v>64</v>
      </c>
      <c r="E9" s="4" t="s">
        <v>44</v>
      </c>
      <c r="F9" s="7">
        <v>30</v>
      </c>
      <c r="G9" s="8" t="s">
        <v>65</v>
      </c>
      <c r="H9" s="8">
        <f t="shared" si="0"/>
        <v>132</v>
      </c>
      <c r="I9" s="8" t="s">
        <v>66</v>
      </c>
      <c r="J9" s="8"/>
      <c r="K9" s="6"/>
    </row>
    <row r="10" ht="30" customHeight="1" spans="1:11">
      <c r="A10" s="4" t="s">
        <v>67</v>
      </c>
      <c r="B10" s="6" t="s">
        <v>68</v>
      </c>
      <c r="C10" s="6" t="s">
        <v>42</v>
      </c>
      <c r="D10" s="6" t="s">
        <v>69</v>
      </c>
      <c r="E10" s="4" t="s">
        <v>44</v>
      </c>
      <c r="F10" s="34">
        <v>220</v>
      </c>
      <c r="G10" s="8" t="s">
        <v>70</v>
      </c>
      <c r="H10" s="8">
        <f t="shared" si="0"/>
        <v>1148.4</v>
      </c>
      <c r="I10" s="8" t="s">
        <v>71</v>
      </c>
      <c r="J10" s="8"/>
      <c r="K10" s="6"/>
    </row>
    <row r="11" ht="30" customHeight="1" spans="1:11">
      <c r="A11" s="4" t="s">
        <v>72</v>
      </c>
      <c r="B11" s="6" t="s">
        <v>73</v>
      </c>
      <c r="C11" s="6" t="s">
        <v>42</v>
      </c>
      <c r="D11" s="6" t="s">
        <v>74</v>
      </c>
      <c r="E11" s="4" t="s">
        <v>44</v>
      </c>
      <c r="F11" s="34">
        <v>60</v>
      </c>
      <c r="G11" s="8" t="s">
        <v>75</v>
      </c>
      <c r="H11" s="8">
        <f t="shared" si="0"/>
        <v>490.8</v>
      </c>
      <c r="I11" s="8" t="s">
        <v>76</v>
      </c>
      <c r="J11" s="8"/>
      <c r="K11" s="6"/>
    </row>
    <row r="12" ht="30" customHeight="1" spans="1:11">
      <c r="A12" s="4" t="s">
        <v>77</v>
      </c>
      <c r="B12" s="6" t="s">
        <v>78</v>
      </c>
      <c r="C12" s="6" t="s">
        <v>42</v>
      </c>
      <c r="D12" s="6" t="s">
        <v>79</v>
      </c>
      <c r="E12" s="4" t="s">
        <v>44</v>
      </c>
      <c r="F12" s="34">
        <v>30</v>
      </c>
      <c r="G12" s="8" t="s">
        <v>80</v>
      </c>
      <c r="H12" s="8">
        <f t="shared" si="0"/>
        <v>297.3</v>
      </c>
      <c r="I12" s="8" t="s">
        <v>81</v>
      </c>
      <c r="J12" s="8"/>
      <c r="K12" s="6"/>
    </row>
    <row r="13" ht="30" customHeight="1" spans="1:11">
      <c r="A13" s="4" t="s">
        <v>82</v>
      </c>
      <c r="B13" s="6" t="s">
        <v>83</v>
      </c>
      <c r="C13" s="6" t="s">
        <v>42</v>
      </c>
      <c r="D13" s="6" t="s">
        <v>84</v>
      </c>
      <c r="E13" s="4" t="s">
        <v>44</v>
      </c>
      <c r="F13" s="34">
        <v>60</v>
      </c>
      <c r="G13" s="8" t="s">
        <v>85</v>
      </c>
      <c r="H13" s="8">
        <f t="shared" si="0"/>
        <v>875.4</v>
      </c>
      <c r="I13" s="8" t="s">
        <v>86</v>
      </c>
      <c r="J13" s="8"/>
      <c r="K13" s="6"/>
    </row>
    <row r="14" ht="30" customHeight="1" spans="1:11">
      <c r="A14" s="4" t="s">
        <v>87</v>
      </c>
      <c r="B14" s="6" t="s">
        <v>88</v>
      </c>
      <c r="C14" s="6" t="s">
        <v>42</v>
      </c>
      <c r="D14" s="6" t="s">
        <v>89</v>
      </c>
      <c r="E14" s="4" t="s">
        <v>44</v>
      </c>
      <c r="F14" s="34">
        <v>60</v>
      </c>
      <c r="G14" s="8" t="s">
        <v>90</v>
      </c>
      <c r="H14" s="8">
        <f t="shared" si="0"/>
        <v>1205.4</v>
      </c>
      <c r="I14" s="8" t="s">
        <v>91</v>
      </c>
      <c r="J14" s="8"/>
      <c r="K14" s="6"/>
    </row>
    <row r="15" ht="30" customHeight="1" spans="1:11">
      <c r="A15" s="4" t="s">
        <v>92</v>
      </c>
      <c r="B15" s="6" t="s">
        <v>93</v>
      </c>
      <c r="C15" s="6" t="s">
        <v>42</v>
      </c>
      <c r="D15" s="6" t="s">
        <v>94</v>
      </c>
      <c r="E15" s="4" t="s">
        <v>44</v>
      </c>
      <c r="F15" s="34">
        <v>0</v>
      </c>
      <c r="G15" s="8" t="s">
        <v>95</v>
      </c>
      <c r="H15" s="8">
        <f t="shared" si="0"/>
        <v>0</v>
      </c>
      <c r="I15" s="8" t="s">
        <v>96</v>
      </c>
      <c r="J15" s="8"/>
      <c r="K15" s="6"/>
    </row>
    <row r="16" ht="30" customHeight="1" spans="1:11">
      <c r="A16" s="4" t="s">
        <v>97</v>
      </c>
      <c r="B16" s="6" t="s">
        <v>98</v>
      </c>
      <c r="C16" s="6" t="s">
        <v>42</v>
      </c>
      <c r="D16" s="6" t="s">
        <v>99</v>
      </c>
      <c r="E16" s="4" t="s">
        <v>44</v>
      </c>
      <c r="F16" s="34">
        <v>0</v>
      </c>
      <c r="G16" s="8" t="s">
        <v>100</v>
      </c>
      <c r="H16" s="8">
        <f t="shared" si="0"/>
        <v>0</v>
      </c>
      <c r="I16" s="8" t="s">
        <v>101</v>
      </c>
      <c r="J16" s="8"/>
      <c r="K16" s="6"/>
    </row>
    <row r="17" ht="30" customHeight="1" spans="1:11">
      <c r="A17" s="4" t="s">
        <v>102</v>
      </c>
      <c r="B17" s="6" t="s">
        <v>103</v>
      </c>
      <c r="C17" s="6" t="s">
        <v>104</v>
      </c>
      <c r="D17" s="6" t="s">
        <v>105</v>
      </c>
      <c r="E17" s="4" t="s">
        <v>106</v>
      </c>
      <c r="F17" s="7">
        <v>30</v>
      </c>
      <c r="G17" s="8" t="s">
        <v>107</v>
      </c>
      <c r="H17" s="8">
        <f t="shared" si="0"/>
        <v>7803.9</v>
      </c>
      <c r="I17" s="8" t="s">
        <v>108</v>
      </c>
      <c r="J17" s="8"/>
      <c r="K17" s="6"/>
    </row>
    <row r="18" ht="45" customHeight="1" spans="1:11">
      <c r="A18" s="4" t="s">
        <v>109</v>
      </c>
      <c r="B18" s="6" t="s">
        <v>110</v>
      </c>
      <c r="C18" s="6" t="s">
        <v>111</v>
      </c>
      <c r="D18" s="6" t="s">
        <v>112</v>
      </c>
      <c r="E18" s="4" t="s">
        <v>106</v>
      </c>
      <c r="F18" s="7">
        <v>10</v>
      </c>
      <c r="G18" s="8" t="s">
        <v>107</v>
      </c>
      <c r="H18" s="8">
        <f t="shared" si="0"/>
        <v>2601.3</v>
      </c>
      <c r="I18" s="8" t="s">
        <v>108</v>
      </c>
      <c r="J18" s="8"/>
      <c r="K18" s="6"/>
    </row>
    <row r="19" ht="45" customHeight="1" spans="1:11">
      <c r="A19" s="4" t="s">
        <v>113</v>
      </c>
      <c r="B19" s="6" t="s">
        <v>114</v>
      </c>
      <c r="C19" s="6" t="s">
        <v>111</v>
      </c>
      <c r="D19" s="6" t="s">
        <v>115</v>
      </c>
      <c r="E19" s="4" t="s">
        <v>106</v>
      </c>
      <c r="F19" s="7">
        <v>0</v>
      </c>
      <c r="G19" s="8" t="s">
        <v>116</v>
      </c>
      <c r="H19" s="8">
        <f t="shared" si="0"/>
        <v>0</v>
      </c>
      <c r="I19" s="8" t="s">
        <v>117</v>
      </c>
      <c r="J19" s="8"/>
      <c r="K19" s="6"/>
    </row>
    <row r="20" ht="45" customHeight="1" spans="1:11">
      <c r="A20" s="4" t="s">
        <v>118</v>
      </c>
      <c r="B20" s="6" t="s">
        <v>119</v>
      </c>
      <c r="C20" s="6" t="s">
        <v>111</v>
      </c>
      <c r="D20" s="6" t="s">
        <v>120</v>
      </c>
      <c r="E20" s="4" t="s">
        <v>106</v>
      </c>
      <c r="F20" s="7">
        <v>0</v>
      </c>
      <c r="G20" s="8" t="s">
        <v>121</v>
      </c>
      <c r="H20" s="8">
        <f t="shared" si="0"/>
        <v>0</v>
      </c>
      <c r="I20" s="8" t="s">
        <v>122</v>
      </c>
      <c r="J20" s="8"/>
      <c r="K20" s="6"/>
    </row>
    <row r="21" ht="45" customHeight="1" spans="1:11">
      <c r="A21" s="4" t="s">
        <v>123</v>
      </c>
      <c r="B21" s="6" t="s">
        <v>124</v>
      </c>
      <c r="C21" s="6" t="s">
        <v>125</v>
      </c>
      <c r="D21" s="6" t="s">
        <v>126</v>
      </c>
      <c r="E21" s="4" t="s">
        <v>106</v>
      </c>
      <c r="F21" s="7">
        <v>15</v>
      </c>
      <c r="G21" s="8" t="s">
        <v>127</v>
      </c>
      <c r="H21" s="8">
        <f t="shared" si="0"/>
        <v>4694.85</v>
      </c>
      <c r="I21" s="8" t="s">
        <v>128</v>
      </c>
      <c r="J21" s="8" t="s">
        <v>129</v>
      </c>
      <c r="K21" s="6"/>
    </row>
    <row r="22" ht="45" customHeight="1" spans="1:11">
      <c r="A22" s="4" t="s">
        <v>130</v>
      </c>
      <c r="B22" s="6" t="s">
        <v>131</v>
      </c>
      <c r="C22" s="6" t="s">
        <v>125</v>
      </c>
      <c r="D22" s="6" t="s">
        <v>132</v>
      </c>
      <c r="E22" s="4" t="s">
        <v>106</v>
      </c>
      <c r="F22" s="7">
        <v>3</v>
      </c>
      <c r="G22" s="8" t="s">
        <v>133</v>
      </c>
      <c r="H22" s="8">
        <f t="shared" si="0"/>
        <v>1875.51</v>
      </c>
      <c r="I22" s="8" t="s">
        <v>134</v>
      </c>
      <c r="J22" s="8" t="s">
        <v>135</v>
      </c>
      <c r="K22" s="6"/>
    </row>
    <row r="23" ht="45" customHeight="1" spans="1:11">
      <c r="A23" s="4" t="s">
        <v>136</v>
      </c>
      <c r="B23" s="6" t="s">
        <v>137</v>
      </c>
      <c r="C23" s="6" t="s">
        <v>125</v>
      </c>
      <c r="D23" s="6" t="s">
        <v>138</v>
      </c>
      <c r="E23" s="4" t="s">
        <v>106</v>
      </c>
      <c r="F23" s="7">
        <v>0</v>
      </c>
      <c r="G23" s="8" t="s">
        <v>139</v>
      </c>
      <c r="H23" s="8">
        <f t="shared" si="0"/>
        <v>0</v>
      </c>
      <c r="I23" s="8" t="s">
        <v>140</v>
      </c>
      <c r="J23" s="8" t="s">
        <v>141</v>
      </c>
      <c r="K23" s="6"/>
    </row>
    <row r="24" ht="45" customHeight="1" spans="1:11">
      <c r="A24" s="4" t="s">
        <v>142</v>
      </c>
      <c r="B24" s="6" t="s">
        <v>143</v>
      </c>
      <c r="C24" s="6" t="s">
        <v>125</v>
      </c>
      <c r="D24" s="6" t="s">
        <v>144</v>
      </c>
      <c r="E24" s="4" t="s">
        <v>106</v>
      </c>
      <c r="F24" s="7">
        <v>0</v>
      </c>
      <c r="G24" s="8" t="s">
        <v>145</v>
      </c>
      <c r="H24" s="8">
        <f t="shared" si="0"/>
        <v>0</v>
      </c>
      <c r="I24" s="8" t="s">
        <v>146</v>
      </c>
      <c r="J24" s="8" t="s">
        <v>129</v>
      </c>
      <c r="K24" s="6"/>
    </row>
    <row r="25" ht="45" customHeight="1" spans="1:11">
      <c r="A25" s="4" t="s">
        <v>147</v>
      </c>
      <c r="B25" s="6" t="s">
        <v>148</v>
      </c>
      <c r="C25" s="6" t="s">
        <v>125</v>
      </c>
      <c r="D25" s="6" t="s">
        <v>149</v>
      </c>
      <c r="E25" s="4" t="s">
        <v>106</v>
      </c>
      <c r="F25" s="7">
        <v>0</v>
      </c>
      <c r="G25" s="8" t="s">
        <v>150</v>
      </c>
      <c r="H25" s="8">
        <f t="shared" si="0"/>
        <v>0</v>
      </c>
      <c r="I25" s="8" t="s">
        <v>151</v>
      </c>
      <c r="J25" s="8" t="s">
        <v>135</v>
      </c>
      <c r="K25" s="6"/>
    </row>
    <row r="26" ht="45" customHeight="1" spans="1:11">
      <c r="A26" s="4" t="s">
        <v>152</v>
      </c>
      <c r="B26" s="6" t="s">
        <v>153</v>
      </c>
      <c r="C26" s="6" t="s">
        <v>125</v>
      </c>
      <c r="D26" s="6" t="s">
        <v>154</v>
      </c>
      <c r="E26" s="4" t="s">
        <v>106</v>
      </c>
      <c r="F26" s="7">
        <v>0</v>
      </c>
      <c r="G26" s="8" t="s">
        <v>155</v>
      </c>
      <c r="H26" s="8">
        <f t="shared" si="0"/>
        <v>0</v>
      </c>
      <c r="I26" s="8" t="s">
        <v>156</v>
      </c>
      <c r="J26" s="8" t="s">
        <v>141</v>
      </c>
      <c r="K26" s="6"/>
    </row>
    <row r="27" ht="27" customHeight="1" spans="1:11">
      <c r="A27" s="4" t="s">
        <v>157</v>
      </c>
      <c r="B27" s="6" t="s">
        <v>158</v>
      </c>
      <c r="C27" s="6" t="s">
        <v>125</v>
      </c>
      <c r="D27" s="6" t="s">
        <v>159</v>
      </c>
      <c r="E27" s="4" t="s">
        <v>106</v>
      </c>
      <c r="F27" s="7">
        <v>5</v>
      </c>
      <c r="G27" s="8" t="s">
        <v>160</v>
      </c>
      <c r="H27" s="8">
        <f t="shared" si="0"/>
        <v>406.05</v>
      </c>
      <c r="I27" s="8" t="s">
        <v>161</v>
      </c>
      <c r="J27" s="8" t="s">
        <v>162</v>
      </c>
      <c r="K27" s="6"/>
    </row>
    <row r="28" ht="37" customHeight="1" spans="1:11">
      <c r="A28" s="4" t="s">
        <v>163</v>
      </c>
      <c r="B28" s="6" t="s">
        <v>164</v>
      </c>
      <c r="C28" s="6" t="s">
        <v>125</v>
      </c>
      <c r="D28" s="6" t="s">
        <v>165</v>
      </c>
      <c r="E28" s="4" t="s">
        <v>106</v>
      </c>
      <c r="F28" s="7">
        <v>0</v>
      </c>
      <c r="G28" s="8" t="s">
        <v>166</v>
      </c>
      <c r="H28" s="8">
        <f t="shared" si="0"/>
        <v>0</v>
      </c>
      <c r="I28" s="8" t="s">
        <v>167</v>
      </c>
      <c r="J28" s="8" t="s">
        <v>168</v>
      </c>
      <c r="K28" s="6"/>
    </row>
    <row r="29" ht="37" customHeight="1" spans="1:11">
      <c r="A29" s="4" t="s">
        <v>169</v>
      </c>
      <c r="B29" s="6" t="s">
        <v>170</v>
      </c>
      <c r="C29" s="6" t="s">
        <v>171</v>
      </c>
      <c r="D29" s="6" t="s">
        <v>172</v>
      </c>
      <c r="E29" s="4" t="s">
        <v>173</v>
      </c>
      <c r="F29" s="7">
        <v>0</v>
      </c>
      <c r="G29" s="8" t="s">
        <v>174</v>
      </c>
      <c r="H29" s="8">
        <f t="shared" si="0"/>
        <v>0</v>
      </c>
      <c r="I29" s="8" t="s">
        <v>175</v>
      </c>
      <c r="J29" s="8" t="s">
        <v>176</v>
      </c>
      <c r="K29" s="6"/>
    </row>
    <row r="30" ht="37" customHeight="1" spans="1:11">
      <c r="A30" s="4" t="s">
        <v>177</v>
      </c>
      <c r="B30" s="6" t="s">
        <v>178</v>
      </c>
      <c r="C30" s="6" t="s">
        <v>179</v>
      </c>
      <c r="D30" s="6" t="s">
        <v>180</v>
      </c>
      <c r="E30" s="4" t="s">
        <v>181</v>
      </c>
      <c r="F30" s="7">
        <v>0</v>
      </c>
      <c r="G30" s="8" t="s">
        <v>182</v>
      </c>
      <c r="H30" s="8">
        <f t="shared" si="0"/>
        <v>0</v>
      </c>
      <c r="I30" s="8" t="s">
        <v>183</v>
      </c>
      <c r="J30" s="8"/>
      <c r="K30" s="6"/>
    </row>
    <row r="31" ht="37" customHeight="1" spans="1:11">
      <c r="A31" s="4" t="s">
        <v>184</v>
      </c>
      <c r="B31" s="6" t="s">
        <v>185</v>
      </c>
      <c r="C31" s="6" t="s">
        <v>186</v>
      </c>
      <c r="D31" s="6" t="s">
        <v>187</v>
      </c>
      <c r="E31" s="4" t="s">
        <v>181</v>
      </c>
      <c r="F31" s="7">
        <v>0</v>
      </c>
      <c r="G31" s="8" t="s">
        <v>188</v>
      </c>
      <c r="H31" s="8">
        <f t="shared" si="0"/>
        <v>0</v>
      </c>
      <c r="I31" s="8" t="s">
        <v>189</v>
      </c>
      <c r="J31" s="8" t="s">
        <v>190</v>
      </c>
      <c r="K31" s="6"/>
    </row>
    <row r="32" ht="37" customHeight="1" spans="1:11">
      <c r="A32" s="4" t="s">
        <v>191</v>
      </c>
      <c r="B32" s="6" t="s">
        <v>192</v>
      </c>
      <c r="C32" s="6" t="s">
        <v>186</v>
      </c>
      <c r="D32" s="6" t="s">
        <v>193</v>
      </c>
      <c r="E32" s="4" t="s">
        <v>44</v>
      </c>
      <c r="F32" s="7">
        <v>0</v>
      </c>
      <c r="G32" s="8" t="s">
        <v>194</v>
      </c>
      <c r="H32" s="8">
        <f t="shared" si="0"/>
        <v>0</v>
      </c>
      <c r="I32" s="8" t="s">
        <v>195</v>
      </c>
      <c r="J32" s="8" t="s">
        <v>196</v>
      </c>
      <c r="K32" s="6"/>
    </row>
    <row r="33" ht="42.75" customHeight="1" spans="1:11">
      <c r="A33" s="4" t="s">
        <v>197</v>
      </c>
      <c r="B33" s="6" t="s">
        <v>198</v>
      </c>
      <c r="C33" s="6" t="s">
        <v>199</v>
      </c>
      <c r="D33" s="6" t="s">
        <v>200</v>
      </c>
      <c r="E33" s="4" t="s">
        <v>181</v>
      </c>
      <c r="F33" s="7">
        <v>0</v>
      </c>
      <c r="G33" s="8" t="s">
        <v>201</v>
      </c>
      <c r="H33" s="8">
        <f t="shared" si="0"/>
        <v>0</v>
      </c>
      <c r="I33" s="8" t="s">
        <v>202</v>
      </c>
      <c r="J33" s="8" t="s">
        <v>203</v>
      </c>
      <c r="K33" s="6"/>
    </row>
    <row r="34" ht="42.75" customHeight="1" spans="1:11">
      <c r="A34" s="4" t="s">
        <v>204</v>
      </c>
      <c r="B34" s="6" t="s">
        <v>205</v>
      </c>
      <c r="C34" s="6" t="s">
        <v>199</v>
      </c>
      <c r="D34" s="6" t="s">
        <v>206</v>
      </c>
      <c r="E34" s="4" t="s">
        <v>44</v>
      </c>
      <c r="F34" s="7">
        <v>0</v>
      </c>
      <c r="G34" s="8" t="s">
        <v>207</v>
      </c>
      <c r="H34" s="8">
        <f t="shared" si="0"/>
        <v>0</v>
      </c>
      <c r="I34" s="8" t="s">
        <v>208</v>
      </c>
      <c r="J34" s="8" t="s">
        <v>209</v>
      </c>
      <c r="K34" s="6"/>
    </row>
    <row r="35" ht="42.75" customHeight="1" spans="1:11">
      <c r="A35" s="4" t="s">
        <v>210</v>
      </c>
      <c r="B35" s="6" t="s">
        <v>211</v>
      </c>
      <c r="C35" s="6" t="s">
        <v>199</v>
      </c>
      <c r="D35" s="6" t="s">
        <v>212</v>
      </c>
      <c r="E35" s="4" t="s">
        <v>181</v>
      </c>
      <c r="F35" s="7">
        <v>0</v>
      </c>
      <c r="G35" s="8" t="s">
        <v>213</v>
      </c>
      <c r="H35" s="8">
        <f t="shared" si="0"/>
        <v>0</v>
      </c>
      <c r="I35" s="8" t="s">
        <v>202</v>
      </c>
      <c r="J35" s="8" t="s">
        <v>203</v>
      </c>
      <c r="K35" s="6"/>
    </row>
    <row r="36" ht="42.75" customHeight="1" spans="1:11">
      <c r="A36" s="4" t="s">
        <v>214</v>
      </c>
      <c r="B36" s="6" t="s">
        <v>215</v>
      </c>
      <c r="C36" s="6" t="s">
        <v>199</v>
      </c>
      <c r="D36" s="6" t="s">
        <v>216</v>
      </c>
      <c r="E36" s="4" t="s">
        <v>44</v>
      </c>
      <c r="F36" s="7">
        <v>0</v>
      </c>
      <c r="G36" s="8" t="s">
        <v>217</v>
      </c>
      <c r="H36" s="8">
        <f t="shared" si="0"/>
        <v>0</v>
      </c>
      <c r="I36" s="8" t="s">
        <v>208</v>
      </c>
      <c r="J36" s="8" t="s">
        <v>209</v>
      </c>
      <c r="K36" s="6"/>
    </row>
    <row r="37" ht="42.75" customHeight="1" spans="1:11">
      <c r="A37" s="4" t="s">
        <v>218</v>
      </c>
      <c r="B37" s="6" t="s">
        <v>219</v>
      </c>
      <c r="C37" s="6" t="s">
        <v>220</v>
      </c>
      <c r="D37" s="6" t="s">
        <v>221</v>
      </c>
      <c r="E37" s="4" t="s">
        <v>181</v>
      </c>
      <c r="F37" s="7">
        <v>0</v>
      </c>
      <c r="G37" s="8" t="s">
        <v>222</v>
      </c>
      <c r="H37" s="8">
        <f t="shared" si="0"/>
        <v>0</v>
      </c>
      <c r="I37" s="8" t="s">
        <v>223</v>
      </c>
      <c r="J37" s="8" t="s">
        <v>224</v>
      </c>
      <c r="K37" s="6"/>
    </row>
    <row r="38" ht="42.75" customHeight="1" spans="1:11">
      <c r="A38" s="4" t="s">
        <v>225</v>
      </c>
      <c r="B38" s="6" t="s">
        <v>226</v>
      </c>
      <c r="C38" s="6" t="s">
        <v>220</v>
      </c>
      <c r="D38" s="6" t="s">
        <v>227</v>
      </c>
      <c r="E38" s="4" t="s">
        <v>44</v>
      </c>
      <c r="F38" s="7">
        <v>0</v>
      </c>
      <c r="G38" s="8" t="s">
        <v>228</v>
      </c>
      <c r="H38" s="8">
        <f t="shared" ref="H38:H69" si="1">G38*F38</f>
        <v>0</v>
      </c>
      <c r="I38" s="8" t="s">
        <v>55</v>
      </c>
      <c r="J38" s="8" t="s">
        <v>229</v>
      </c>
      <c r="K38" s="6"/>
    </row>
    <row r="39" ht="42.75" customHeight="1" spans="1:11">
      <c r="A39" s="4" t="s">
        <v>230</v>
      </c>
      <c r="B39" s="6" t="s">
        <v>231</v>
      </c>
      <c r="C39" s="6" t="s">
        <v>232</v>
      </c>
      <c r="D39" s="6" t="s">
        <v>233</v>
      </c>
      <c r="E39" s="4" t="s">
        <v>181</v>
      </c>
      <c r="F39" s="7">
        <v>0</v>
      </c>
      <c r="G39" s="8" t="s">
        <v>234</v>
      </c>
      <c r="H39" s="8">
        <f t="shared" si="1"/>
        <v>0</v>
      </c>
      <c r="I39" s="8" t="s">
        <v>235</v>
      </c>
      <c r="J39" s="8" t="s">
        <v>236</v>
      </c>
      <c r="K39" s="6"/>
    </row>
    <row r="40" ht="42.75" customHeight="1" spans="1:11">
      <c r="A40" s="4" t="s">
        <v>237</v>
      </c>
      <c r="B40" s="6" t="s">
        <v>238</v>
      </c>
      <c r="C40" s="6" t="s">
        <v>232</v>
      </c>
      <c r="D40" s="6" t="s">
        <v>239</v>
      </c>
      <c r="E40" s="4" t="s">
        <v>44</v>
      </c>
      <c r="F40" s="7">
        <v>0</v>
      </c>
      <c r="G40" s="8" t="s">
        <v>240</v>
      </c>
      <c r="H40" s="8">
        <f t="shared" si="1"/>
        <v>0</v>
      </c>
      <c r="I40" s="8" t="s">
        <v>241</v>
      </c>
      <c r="J40" s="8" t="s">
        <v>242</v>
      </c>
      <c r="K40" s="6"/>
    </row>
    <row r="41" ht="42.75" customHeight="1" spans="1:11">
      <c r="A41" s="4" t="s">
        <v>243</v>
      </c>
      <c r="B41" s="6" t="s">
        <v>244</v>
      </c>
      <c r="C41" s="6" t="s">
        <v>232</v>
      </c>
      <c r="D41" s="6" t="s">
        <v>245</v>
      </c>
      <c r="E41" s="4" t="s">
        <v>181</v>
      </c>
      <c r="F41" s="7">
        <v>0</v>
      </c>
      <c r="G41" s="8" t="s">
        <v>246</v>
      </c>
      <c r="H41" s="8">
        <f t="shared" si="1"/>
        <v>0</v>
      </c>
      <c r="I41" s="8" t="s">
        <v>235</v>
      </c>
      <c r="J41" s="8" t="s">
        <v>236</v>
      </c>
      <c r="K41" s="6"/>
    </row>
    <row r="42" ht="42.75" customHeight="1" spans="1:11">
      <c r="A42" s="4" t="s">
        <v>247</v>
      </c>
      <c r="B42" s="6" t="s">
        <v>248</v>
      </c>
      <c r="C42" s="6" t="s">
        <v>232</v>
      </c>
      <c r="D42" s="6" t="s">
        <v>249</v>
      </c>
      <c r="E42" s="4" t="s">
        <v>44</v>
      </c>
      <c r="F42" s="7">
        <v>0</v>
      </c>
      <c r="G42" s="8" t="s">
        <v>250</v>
      </c>
      <c r="H42" s="8">
        <f t="shared" si="1"/>
        <v>0</v>
      </c>
      <c r="I42" s="8" t="s">
        <v>241</v>
      </c>
      <c r="J42" s="8" t="s">
        <v>242</v>
      </c>
      <c r="K42" s="6"/>
    </row>
    <row r="43" ht="75" customHeight="1" spans="1:11">
      <c r="A43" s="4" t="s">
        <v>251</v>
      </c>
      <c r="B43" s="6" t="s">
        <v>252</v>
      </c>
      <c r="C43" s="6" t="s">
        <v>253</v>
      </c>
      <c r="D43" s="6" t="s">
        <v>254</v>
      </c>
      <c r="E43" s="4" t="s">
        <v>255</v>
      </c>
      <c r="F43" s="7">
        <v>0</v>
      </c>
      <c r="G43" s="8" t="s">
        <v>182</v>
      </c>
      <c r="H43" s="8">
        <f t="shared" si="1"/>
        <v>0</v>
      </c>
      <c r="I43" s="8" t="s">
        <v>183</v>
      </c>
      <c r="J43" s="8"/>
      <c r="K43" s="6"/>
    </row>
    <row r="44" ht="75" customHeight="1" spans="1:11">
      <c r="A44" s="4" t="s">
        <v>256</v>
      </c>
      <c r="B44" s="6" t="s">
        <v>257</v>
      </c>
      <c r="C44" s="6" t="s">
        <v>253</v>
      </c>
      <c r="D44" s="6" t="s">
        <v>258</v>
      </c>
      <c r="E44" s="4" t="s">
        <v>255</v>
      </c>
      <c r="F44" s="7">
        <v>0</v>
      </c>
      <c r="G44" s="8" t="s">
        <v>182</v>
      </c>
      <c r="H44" s="8">
        <f t="shared" si="1"/>
        <v>0</v>
      </c>
      <c r="I44" s="8" t="s">
        <v>183</v>
      </c>
      <c r="J44" s="8"/>
      <c r="K44" s="6"/>
    </row>
    <row r="45" ht="75" customHeight="1" spans="1:11">
      <c r="A45" s="4" t="s">
        <v>259</v>
      </c>
      <c r="B45" s="6" t="s">
        <v>260</v>
      </c>
      <c r="C45" s="6" t="s">
        <v>253</v>
      </c>
      <c r="D45" s="6" t="s">
        <v>261</v>
      </c>
      <c r="E45" s="4" t="s">
        <v>255</v>
      </c>
      <c r="F45" s="7">
        <v>14</v>
      </c>
      <c r="G45" s="8" t="s">
        <v>262</v>
      </c>
      <c r="H45" s="8">
        <f t="shared" si="1"/>
        <v>2092.3</v>
      </c>
      <c r="I45" s="8" t="s">
        <v>263</v>
      </c>
      <c r="J45" s="8"/>
      <c r="K45" s="6"/>
    </row>
    <row r="46" ht="75" customHeight="1" spans="1:11">
      <c r="A46" s="4" t="s">
        <v>264</v>
      </c>
      <c r="B46" s="6" t="s">
        <v>265</v>
      </c>
      <c r="C46" s="6" t="s">
        <v>253</v>
      </c>
      <c r="D46" s="6" t="s">
        <v>266</v>
      </c>
      <c r="E46" s="4" t="s">
        <v>255</v>
      </c>
      <c r="F46" s="7">
        <v>8</v>
      </c>
      <c r="G46" s="8" t="s">
        <v>267</v>
      </c>
      <c r="H46" s="8">
        <f t="shared" si="1"/>
        <v>1747.92</v>
      </c>
      <c r="I46" s="8" t="s">
        <v>268</v>
      </c>
      <c r="J46" s="8"/>
      <c r="K46" s="6"/>
    </row>
    <row r="47" ht="75" customHeight="1" spans="1:11">
      <c r="A47" s="4" t="s">
        <v>269</v>
      </c>
      <c r="B47" s="6" t="s">
        <v>270</v>
      </c>
      <c r="C47" s="6" t="s">
        <v>253</v>
      </c>
      <c r="D47" s="6" t="s">
        <v>271</v>
      </c>
      <c r="E47" s="4" t="s">
        <v>255</v>
      </c>
      <c r="F47" s="7">
        <v>0</v>
      </c>
      <c r="G47" s="8" t="s">
        <v>267</v>
      </c>
      <c r="H47" s="8">
        <f t="shared" si="1"/>
        <v>0</v>
      </c>
      <c r="I47" s="8" t="s">
        <v>268</v>
      </c>
      <c r="J47" s="8"/>
      <c r="K47" s="6"/>
    </row>
    <row r="48" ht="75" customHeight="1" spans="1:11">
      <c r="A48" s="4" t="s">
        <v>272</v>
      </c>
      <c r="B48" s="6" t="s">
        <v>273</v>
      </c>
      <c r="C48" s="6" t="s">
        <v>274</v>
      </c>
      <c r="D48" s="6" t="s">
        <v>275</v>
      </c>
      <c r="E48" s="4" t="s">
        <v>255</v>
      </c>
      <c r="F48" s="7">
        <v>0</v>
      </c>
      <c r="G48" s="8" t="s">
        <v>276</v>
      </c>
      <c r="H48" s="8">
        <f t="shared" si="1"/>
        <v>0</v>
      </c>
      <c r="I48" s="8" t="s">
        <v>277</v>
      </c>
      <c r="J48" s="8"/>
      <c r="K48" s="6"/>
    </row>
    <row r="49" ht="75" customHeight="1" spans="1:11">
      <c r="A49" s="4" t="s">
        <v>278</v>
      </c>
      <c r="B49" s="6" t="s">
        <v>279</v>
      </c>
      <c r="C49" s="6" t="s">
        <v>274</v>
      </c>
      <c r="D49" s="6" t="s">
        <v>280</v>
      </c>
      <c r="E49" s="4" t="s">
        <v>255</v>
      </c>
      <c r="F49" s="7">
        <v>0</v>
      </c>
      <c r="G49" s="8" t="s">
        <v>276</v>
      </c>
      <c r="H49" s="8">
        <f t="shared" si="1"/>
        <v>0</v>
      </c>
      <c r="I49" s="8" t="s">
        <v>277</v>
      </c>
      <c r="J49" s="8"/>
      <c r="K49" s="6"/>
    </row>
    <row r="50" ht="75" customHeight="1" spans="1:11">
      <c r="A50" s="4" t="s">
        <v>281</v>
      </c>
      <c r="B50" s="6" t="s">
        <v>282</v>
      </c>
      <c r="C50" s="6" t="s">
        <v>274</v>
      </c>
      <c r="D50" s="6" t="s">
        <v>283</v>
      </c>
      <c r="E50" s="4" t="s">
        <v>255</v>
      </c>
      <c r="F50" s="7">
        <v>0</v>
      </c>
      <c r="G50" s="8" t="s">
        <v>284</v>
      </c>
      <c r="H50" s="8">
        <f t="shared" si="1"/>
        <v>0</v>
      </c>
      <c r="I50" s="8" t="s">
        <v>285</v>
      </c>
      <c r="J50" s="8"/>
      <c r="K50" s="6"/>
    </row>
    <row r="51" ht="75" customHeight="1" spans="1:11">
      <c r="A51" s="4" t="s">
        <v>286</v>
      </c>
      <c r="B51" s="6" t="s">
        <v>287</v>
      </c>
      <c r="C51" s="6" t="s">
        <v>274</v>
      </c>
      <c r="D51" s="6" t="s">
        <v>288</v>
      </c>
      <c r="E51" s="4" t="s">
        <v>255</v>
      </c>
      <c r="F51" s="7">
        <v>0</v>
      </c>
      <c r="G51" s="8" t="s">
        <v>284</v>
      </c>
      <c r="H51" s="8">
        <f t="shared" si="1"/>
        <v>0</v>
      </c>
      <c r="I51" s="8" t="s">
        <v>285</v>
      </c>
      <c r="J51" s="8"/>
      <c r="K51" s="6"/>
    </row>
    <row r="52" ht="75" customHeight="1" spans="1:11">
      <c r="A52" s="4" t="s">
        <v>289</v>
      </c>
      <c r="B52" s="6" t="s">
        <v>290</v>
      </c>
      <c r="C52" s="6" t="s">
        <v>274</v>
      </c>
      <c r="D52" s="6" t="s">
        <v>291</v>
      </c>
      <c r="E52" s="4" t="s">
        <v>255</v>
      </c>
      <c r="F52" s="7">
        <v>0</v>
      </c>
      <c r="G52" s="8" t="s">
        <v>292</v>
      </c>
      <c r="H52" s="8">
        <f t="shared" si="1"/>
        <v>0</v>
      </c>
      <c r="I52" s="8" t="s">
        <v>293</v>
      </c>
      <c r="J52" s="8"/>
      <c r="K52" s="6"/>
    </row>
    <row r="53" ht="42.75" customHeight="1" spans="1:11">
      <c r="A53" s="4" t="s">
        <v>294</v>
      </c>
      <c r="B53" s="6" t="s">
        <v>295</v>
      </c>
      <c r="C53" s="6" t="s">
        <v>296</v>
      </c>
      <c r="D53" s="6" t="s">
        <v>297</v>
      </c>
      <c r="E53" s="4" t="s">
        <v>298</v>
      </c>
      <c r="F53" s="7">
        <v>8</v>
      </c>
      <c r="G53" s="8" t="s">
        <v>299</v>
      </c>
      <c r="H53" s="8">
        <f t="shared" si="1"/>
        <v>2513.52</v>
      </c>
      <c r="I53" s="8" t="s">
        <v>300</v>
      </c>
      <c r="J53" s="8"/>
      <c r="K53" s="6"/>
    </row>
    <row r="54" ht="42.75" customHeight="1" spans="1:11">
      <c r="A54" s="4" t="s">
        <v>301</v>
      </c>
      <c r="B54" s="6" t="s">
        <v>302</v>
      </c>
      <c r="C54" s="6" t="s">
        <v>296</v>
      </c>
      <c r="D54" s="6" t="s">
        <v>303</v>
      </c>
      <c r="E54" s="4" t="s">
        <v>298</v>
      </c>
      <c r="F54" s="7">
        <v>0</v>
      </c>
      <c r="G54" s="8" t="s">
        <v>304</v>
      </c>
      <c r="H54" s="8">
        <f t="shared" si="1"/>
        <v>0</v>
      </c>
      <c r="I54" s="8" t="s">
        <v>305</v>
      </c>
      <c r="J54" s="8"/>
      <c r="K54" s="6"/>
    </row>
    <row r="55" ht="42.75" customHeight="1" spans="1:11">
      <c r="A55" s="4" t="s">
        <v>306</v>
      </c>
      <c r="B55" s="6" t="s">
        <v>307</v>
      </c>
      <c r="C55" s="6" t="s">
        <v>296</v>
      </c>
      <c r="D55" s="6" t="s">
        <v>308</v>
      </c>
      <c r="E55" s="4" t="s">
        <v>298</v>
      </c>
      <c r="F55" s="7">
        <v>8</v>
      </c>
      <c r="G55" s="8" t="s">
        <v>309</v>
      </c>
      <c r="H55" s="8">
        <f t="shared" si="1"/>
        <v>3484</v>
      </c>
      <c r="I55" s="8" t="s">
        <v>310</v>
      </c>
      <c r="J55" s="8"/>
      <c r="K55" s="6"/>
    </row>
    <row r="56" ht="42.75" customHeight="1" spans="1:11">
      <c r="A56" s="4" t="s">
        <v>311</v>
      </c>
      <c r="B56" s="6" t="s">
        <v>312</v>
      </c>
      <c r="C56" s="6" t="s">
        <v>296</v>
      </c>
      <c r="D56" s="6" t="s">
        <v>313</v>
      </c>
      <c r="E56" s="4" t="s">
        <v>298</v>
      </c>
      <c r="F56" s="7">
        <v>0</v>
      </c>
      <c r="G56" s="8" t="s">
        <v>314</v>
      </c>
      <c r="H56" s="8">
        <f t="shared" si="1"/>
        <v>0</v>
      </c>
      <c r="I56" s="8" t="s">
        <v>315</v>
      </c>
      <c r="J56" s="8"/>
      <c r="K56" s="6"/>
    </row>
    <row r="57" ht="42.75" customHeight="1" spans="1:11">
      <c r="A57" s="4" t="s">
        <v>316</v>
      </c>
      <c r="B57" s="6" t="s">
        <v>317</v>
      </c>
      <c r="C57" s="6" t="s">
        <v>296</v>
      </c>
      <c r="D57" s="6" t="s">
        <v>318</v>
      </c>
      <c r="E57" s="4" t="s">
        <v>298</v>
      </c>
      <c r="F57" s="7">
        <v>6</v>
      </c>
      <c r="G57" s="8" t="s">
        <v>319</v>
      </c>
      <c r="H57" s="8">
        <f t="shared" si="1"/>
        <v>3353.4</v>
      </c>
      <c r="I57" s="8" t="s">
        <v>320</v>
      </c>
      <c r="J57" s="8" t="s">
        <v>321</v>
      </c>
      <c r="K57" s="6"/>
    </row>
    <row r="58" ht="42.75" customHeight="1" spans="1:11">
      <c r="A58" s="4" t="s">
        <v>322</v>
      </c>
      <c r="B58" s="6" t="s">
        <v>323</v>
      </c>
      <c r="C58" s="6" t="s">
        <v>296</v>
      </c>
      <c r="D58" s="6" t="s">
        <v>324</v>
      </c>
      <c r="E58" s="4" t="s">
        <v>298</v>
      </c>
      <c r="F58" s="7">
        <v>0</v>
      </c>
      <c r="G58" s="8" t="s">
        <v>325</v>
      </c>
      <c r="H58" s="8">
        <f t="shared" si="1"/>
        <v>0</v>
      </c>
      <c r="I58" s="8" t="s">
        <v>326</v>
      </c>
      <c r="J58" s="8" t="s">
        <v>327</v>
      </c>
      <c r="K58" s="6"/>
    </row>
    <row r="59" ht="42.75" customHeight="1" spans="1:11">
      <c r="A59" s="4" t="s">
        <v>328</v>
      </c>
      <c r="B59" s="6" t="s">
        <v>329</v>
      </c>
      <c r="C59" s="6" t="s">
        <v>296</v>
      </c>
      <c r="D59" s="6" t="s">
        <v>330</v>
      </c>
      <c r="E59" s="4" t="s">
        <v>298</v>
      </c>
      <c r="F59" s="7">
        <v>2</v>
      </c>
      <c r="G59" s="8" t="s">
        <v>331</v>
      </c>
      <c r="H59" s="8">
        <f t="shared" si="1"/>
        <v>1758.84</v>
      </c>
      <c r="I59" s="8" t="s">
        <v>332</v>
      </c>
      <c r="J59" s="8" t="s">
        <v>333</v>
      </c>
      <c r="K59" s="6"/>
    </row>
    <row r="60" ht="42.75" customHeight="1" spans="1:11">
      <c r="A60" s="4" t="s">
        <v>334</v>
      </c>
      <c r="B60" s="6" t="s">
        <v>335</v>
      </c>
      <c r="C60" s="6" t="s">
        <v>296</v>
      </c>
      <c r="D60" s="6" t="s">
        <v>336</v>
      </c>
      <c r="E60" s="4" t="s">
        <v>298</v>
      </c>
      <c r="F60" s="7">
        <v>0</v>
      </c>
      <c r="G60" s="8" t="s">
        <v>337</v>
      </c>
      <c r="H60" s="8">
        <f t="shared" si="1"/>
        <v>0</v>
      </c>
      <c r="I60" s="8" t="s">
        <v>338</v>
      </c>
      <c r="J60" s="8" t="s">
        <v>339</v>
      </c>
      <c r="K60" s="6"/>
    </row>
    <row r="61" ht="42.75" customHeight="1" spans="1:11">
      <c r="A61" s="4" t="s">
        <v>340</v>
      </c>
      <c r="B61" s="6" t="s">
        <v>341</v>
      </c>
      <c r="C61" s="6" t="s">
        <v>296</v>
      </c>
      <c r="D61" s="6" t="s">
        <v>342</v>
      </c>
      <c r="E61" s="4" t="s">
        <v>298</v>
      </c>
      <c r="F61" s="7">
        <v>0</v>
      </c>
      <c r="G61" s="8" t="s">
        <v>343</v>
      </c>
      <c r="H61" s="8">
        <f t="shared" si="1"/>
        <v>0</v>
      </c>
      <c r="I61" s="8" t="s">
        <v>344</v>
      </c>
      <c r="J61" s="8" t="s">
        <v>345</v>
      </c>
      <c r="K61" s="6"/>
    </row>
    <row r="62" ht="42.75" customHeight="1" spans="1:11">
      <c r="A62" s="4" t="s">
        <v>346</v>
      </c>
      <c r="B62" s="6" t="s">
        <v>347</v>
      </c>
      <c r="C62" s="6" t="s">
        <v>296</v>
      </c>
      <c r="D62" s="6" t="s">
        <v>348</v>
      </c>
      <c r="E62" s="4" t="s">
        <v>298</v>
      </c>
      <c r="F62" s="7">
        <v>0</v>
      </c>
      <c r="G62" s="8" t="s">
        <v>349</v>
      </c>
      <c r="H62" s="8">
        <f t="shared" si="1"/>
        <v>0</v>
      </c>
      <c r="I62" s="8" t="s">
        <v>350</v>
      </c>
      <c r="J62" s="8" t="s">
        <v>351</v>
      </c>
      <c r="K62" s="6"/>
    </row>
    <row r="63" ht="42.75" customHeight="1" spans="1:11">
      <c r="A63" s="4" t="s">
        <v>352</v>
      </c>
      <c r="B63" s="6" t="s">
        <v>353</v>
      </c>
      <c r="C63" s="6" t="s">
        <v>296</v>
      </c>
      <c r="D63" s="6" t="s">
        <v>354</v>
      </c>
      <c r="E63" s="4" t="s">
        <v>298</v>
      </c>
      <c r="F63" s="7">
        <v>0</v>
      </c>
      <c r="G63" s="8" t="s">
        <v>355</v>
      </c>
      <c r="H63" s="8">
        <f t="shared" si="1"/>
        <v>0</v>
      </c>
      <c r="I63" s="8" t="s">
        <v>356</v>
      </c>
      <c r="J63" s="8" t="s">
        <v>357</v>
      </c>
      <c r="K63" s="6"/>
    </row>
    <row r="64" ht="42.75" customHeight="1" spans="1:11">
      <c r="A64" s="4" t="s">
        <v>358</v>
      </c>
      <c r="B64" s="6" t="s">
        <v>359</v>
      </c>
      <c r="C64" s="6" t="s">
        <v>296</v>
      </c>
      <c r="D64" s="6" t="s">
        <v>360</v>
      </c>
      <c r="E64" s="4" t="s">
        <v>298</v>
      </c>
      <c r="F64" s="7">
        <v>0</v>
      </c>
      <c r="G64" s="8" t="s">
        <v>361</v>
      </c>
      <c r="H64" s="8">
        <f t="shared" si="1"/>
        <v>0</v>
      </c>
      <c r="I64" s="8" t="s">
        <v>362</v>
      </c>
      <c r="J64" s="8" t="s">
        <v>363</v>
      </c>
      <c r="K64" s="6"/>
    </row>
    <row r="65" ht="42.75" customHeight="1" spans="1:11">
      <c r="A65" s="4" t="s">
        <v>364</v>
      </c>
      <c r="B65" s="6" t="s">
        <v>365</v>
      </c>
      <c r="C65" s="6" t="s">
        <v>296</v>
      </c>
      <c r="D65" s="6" t="s">
        <v>366</v>
      </c>
      <c r="E65" s="4" t="s">
        <v>298</v>
      </c>
      <c r="F65" s="7">
        <v>0</v>
      </c>
      <c r="G65" s="8" t="s">
        <v>367</v>
      </c>
      <c r="H65" s="8">
        <f t="shared" si="1"/>
        <v>0</v>
      </c>
      <c r="I65" s="8" t="s">
        <v>368</v>
      </c>
      <c r="J65" s="8" t="s">
        <v>369</v>
      </c>
      <c r="K65" s="6"/>
    </row>
    <row r="66" ht="42.75" customHeight="1" spans="1:11">
      <c r="A66" s="4" t="s">
        <v>370</v>
      </c>
      <c r="B66" s="6" t="s">
        <v>371</v>
      </c>
      <c r="C66" s="6" t="s">
        <v>296</v>
      </c>
      <c r="D66" s="6" t="s">
        <v>372</v>
      </c>
      <c r="E66" s="4" t="s">
        <v>298</v>
      </c>
      <c r="F66" s="7">
        <v>0</v>
      </c>
      <c r="G66" s="8" t="s">
        <v>373</v>
      </c>
      <c r="H66" s="8">
        <f t="shared" si="1"/>
        <v>0</v>
      </c>
      <c r="I66" s="8" t="s">
        <v>374</v>
      </c>
      <c r="J66" s="8" t="s">
        <v>375</v>
      </c>
      <c r="K66" s="6"/>
    </row>
    <row r="67" ht="42.75" customHeight="1" spans="1:11">
      <c r="A67" s="4" t="s">
        <v>376</v>
      </c>
      <c r="B67" s="6" t="s">
        <v>377</v>
      </c>
      <c r="C67" s="6" t="s">
        <v>296</v>
      </c>
      <c r="D67" s="6" t="s">
        <v>378</v>
      </c>
      <c r="E67" s="4" t="s">
        <v>298</v>
      </c>
      <c r="F67" s="7">
        <v>0</v>
      </c>
      <c r="G67" s="8" t="s">
        <v>379</v>
      </c>
      <c r="H67" s="8">
        <f t="shared" si="1"/>
        <v>0</v>
      </c>
      <c r="I67" s="8" t="s">
        <v>380</v>
      </c>
      <c r="J67" s="8" t="s">
        <v>381</v>
      </c>
      <c r="K67" s="6"/>
    </row>
    <row r="68" ht="42.75" customHeight="1" spans="1:11">
      <c r="A68" s="4" t="s">
        <v>382</v>
      </c>
      <c r="B68" s="6" t="s">
        <v>383</v>
      </c>
      <c r="C68" s="6" t="s">
        <v>296</v>
      </c>
      <c r="D68" s="6" t="s">
        <v>384</v>
      </c>
      <c r="E68" s="4" t="s">
        <v>298</v>
      </c>
      <c r="F68" s="7">
        <v>0</v>
      </c>
      <c r="G68" s="8" t="s">
        <v>385</v>
      </c>
      <c r="H68" s="8">
        <f t="shared" si="1"/>
        <v>0</v>
      </c>
      <c r="I68" s="8" t="s">
        <v>386</v>
      </c>
      <c r="J68" s="8" t="s">
        <v>387</v>
      </c>
      <c r="K68" s="6"/>
    </row>
    <row r="69" ht="30.75" customHeight="1" spans="1:11">
      <c r="A69" s="4" t="s">
        <v>388</v>
      </c>
      <c r="B69" s="6" t="s">
        <v>389</v>
      </c>
      <c r="C69" s="6" t="s">
        <v>296</v>
      </c>
      <c r="D69" s="6" t="s">
        <v>390</v>
      </c>
      <c r="E69" s="4" t="s">
        <v>298</v>
      </c>
      <c r="F69" s="7">
        <v>20</v>
      </c>
      <c r="G69" s="8" t="s">
        <v>391</v>
      </c>
      <c r="H69" s="8">
        <f t="shared" si="1"/>
        <v>15076</v>
      </c>
      <c r="I69" s="8" t="s">
        <v>392</v>
      </c>
      <c r="J69" s="8" t="s">
        <v>393</v>
      </c>
      <c r="K69" s="6"/>
    </row>
    <row r="70" ht="53.25" customHeight="1" spans="1:11">
      <c r="A70" s="4" t="s">
        <v>394</v>
      </c>
      <c r="B70" s="6" t="s">
        <v>395</v>
      </c>
      <c r="C70" s="6" t="s">
        <v>396</v>
      </c>
      <c r="D70" s="6" t="s">
        <v>397</v>
      </c>
      <c r="E70" s="4" t="s">
        <v>398</v>
      </c>
      <c r="F70" s="7">
        <v>10</v>
      </c>
      <c r="G70" s="8" t="s">
        <v>399</v>
      </c>
      <c r="H70" s="8">
        <f t="shared" ref="H70:H101" si="2">G70*F70</f>
        <v>12995</v>
      </c>
      <c r="I70" s="8" t="s">
        <v>400</v>
      </c>
      <c r="J70" s="8" t="s">
        <v>401</v>
      </c>
      <c r="K70" s="6"/>
    </row>
    <row r="71" ht="22.5" customHeight="1" spans="1:11">
      <c r="A71" s="4" t="s">
        <v>402</v>
      </c>
      <c r="B71" s="6" t="s">
        <v>403</v>
      </c>
      <c r="C71" s="6" t="s">
        <v>404</v>
      </c>
      <c r="D71" s="6" t="s">
        <v>405</v>
      </c>
      <c r="E71" s="4" t="s">
        <v>406</v>
      </c>
      <c r="F71" s="7">
        <v>10</v>
      </c>
      <c r="G71" s="8" t="s">
        <v>407</v>
      </c>
      <c r="H71" s="8">
        <f t="shared" si="2"/>
        <v>818.9</v>
      </c>
      <c r="I71" s="8" t="s">
        <v>408</v>
      </c>
      <c r="J71" s="8" t="s">
        <v>409</v>
      </c>
      <c r="K71" s="6"/>
    </row>
    <row r="72" ht="22.5" customHeight="1" spans="1:11">
      <c r="A72" s="4" t="s">
        <v>410</v>
      </c>
      <c r="B72" s="6" t="s">
        <v>411</v>
      </c>
      <c r="C72" s="6" t="s">
        <v>412</v>
      </c>
      <c r="D72" s="6" t="s">
        <v>413</v>
      </c>
      <c r="E72" s="4" t="s">
        <v>414</v>
      </c>
      <c r="F72" s="7">
        <v>10</v>
      </c>
      <c r="G72" s="8" t="s">
        <v>415</v>
      </c>
      <c r="H72" s="8">
        <f t="shared" si="2"/>
        <v>3000</v>
      </c>
      <c r="I72" s="8"/>
      <c r="J72" s="8"/>
      <c r="K72" s="6"/>
    </row>
    <row r="73" ht="22.5" customHeight="1" spans="1:11">
      <c r="A73" s="4" t="s">
        <v>416</v>
      </c>
      <c r="B73" s="6" t="s">
        <v>417</v>
      </c>
      <c r="C73" s="6" t="s">
        <v>412</v>
      </c>
      <c r="D73" s="6" t="s">
        <v>418</v>
      </c>
      <c r="E73" s="4" t="s">
        <v>414</v>
      </c>
      <c r="F73" s="7">
        <v>15</v>
      </c>
      <c r="G73" s="8" t="s">
        <v>419</v>
      </c>
      <c r="H73" s="8">
        <f t="shared" si="2"/>
        <v>12750</v>
      </c>
      <c r="I73" s="8"/>
      <c r="J73" s="8"/>
      <c r="K73" s="6"/>
    </row>
    <row r="74" ht="53.25" customHeight="1" spans="1:11">
      <c r="A74" s="4" t="s">
        <v>420</v>
      </c>
      <c r="B74" s="6" t="s">
        <v>421</v>
      </c>
      <c r="C74" s="6" t="s">
        <v>422</v>
      </c>
      <c r="D74" s="6" t="s">
        <v>423</v>
      </c>
      <c r="E74" s="4" t="s">
        <v>398</v>
      </c>
      <c r="F74" s="7">
        <v>0</v>
      </c>
      <c r="G74" s="8" t="s">
        <v>424</v>
      </c>
      <c r="H74" s="8">
        <f t="shared" si="2"/>
        <v>0</v>
      </c>
      <c r="I74" s="8" t="s">
        <v>425</v>
      </c>
      <c r="J74" s="8" t="s">
        <v>426</v>
      </c>
      <c r="K74" s="6"/>
    </row>
    <row r="75" ht="53.25" customHeight="1" spans="1:11">
      <c r="A75" s="4" t="s">
        <v>427</v>
      </c>
      <c r="B75" s="6" t="s">
        <v>428</v>
      </c>
      <c r="C75" s="6" t="s">
        <v>422</v>
      </c>
      <c r="D75" s="6" t="s">
        <v>429</v>
      </c>
      <c r="E75" s="4" t="s">
        <v>398</v>
      </c>
      <c r="F75" s="7">
        <v>0</v>
      </c>
      <c r="G75" s="8" t="s">
        <v>430</v>
      </c>
      <c r="H75" s="8">
        <f t="shared" si="2"/>
        <v>0</v>
      </c>
      <c r="I75" s="8" t="s">
        <v>431</v>
      </c>
      <c r="J75" s="8" t="s">
        <v>432</v>
      </c>
      <c r="K75" s="6"/>
    </row>
    <row r="76" ht="53.25" customHeight="1" spans="1:11">
      <c r="A76" s="4" t="s">
        <v>433</v>
      </c>
      <c r="B76" s="6" t="s">
        <v>434</v>
      </c>
      <c r="C76" s="6" t="s">
        <v>422</v>
      </c>
      <c r="D76" s="6" t="s">
        <v>435</v>
      </c>
      <c r="E76" s="4" t="s">
        <v>398</v>
      </c>
      <c r="F76" s="7">
        <v>8</v>
      </c>
      <c r="G76" s="8" t="s">
        <v>436</v>
      </c>
      <c r="H76" s="8">
        <f t="shared" si="2"/>
        <v>5778.96</v>
      </c>
      <c r="I76" s="8" t="s">
        <v>437</v>
      </c>
      <c r="J76" s="8" t="s">
        <v>438</v>
      </c>
      <c r="K76" s="6"/>
    </row>
    <row r="77" ht="53.25" customHeight="1" spans="1:11">
      <c r="A77" s="4" t="s">
        <v>439</v>
      </c>
      <c r="B77" s="6" t="s">
        <v>440</v>
      </c>
      <c r="C77" s="6" t="s">
        <v>422</v>
      </c>
      <c r="D77" s="6" t="s">
        <v>441</v>
      </c>
      <c r="E77" s="4" t="s">
        <v>398</v>
      </c>
      <c r="F77" s="7">
        <v>5</v>
      </c>
      <c r="G77" s="8" t="s">
        <v>442</v>
      </c>
      <c r="H77" s="8">
        <f t="shared" si="2"/>
        <v>10835.6</v>
      </c>
      <c r="I77" s="8" t="s">
        <v>443</v>
      </c>
      <c r="J77" s="8" t="s">
        <v>444</v>
      </c>
      <c r="K77" s="6"/>
    </row>
    <row r="78" ht="53.25" customHeight="1" spans="1:11">
      <c r="A78" s="4" t="s">
        <v>445</v>
      </c>
      <c r="B78" s="6" t="s">
        <v>446</v>
      </c>
      <c r="C78" s="6" t="s">
        <v>422</v>
      </c>
      <c r="D78" s="6" t="s">
        <v>447</v>
      </c>
      <c r="E78" s="4" t="s">
        <v>398</v>
      </c>
      <c r="F78" s="7">
        <v>8</v>
      </c>
      <c r="G78" s="8" t="s">
        <v>448</v>
      </c>
      <c r="H78" s="8">
        <f t="shared" si="2"/>
        <v>4549.52</v>
      </c>
      <c r="I78" s="8" t="s">
        <v>449</v>
      </c>
      <c r="J78" s="8" t="s">
        <v>450</v>
      </c>
      <c r="K78" s="6"/>
    </row>
    <row r="79" ht="53.25" customHeight="1" spans="1:11">
      <c r="A79" s="4" t="s">
        <v>451</v>
      </c>
      <c r="B79" s="6" t="s">
        <v>452</v>
      </c>
      <c r="C79" s="6" t="s">
        <v>422</v>
      </c>
      <c r="D79" s="6" t="s">
        <v>453</v>
      </c>
      <c r="E79" s="4" t="s">
        <v>398</v>
      </c>
      <c r="F79" s="7">
        <v>5</v>
      </c>
      <c r="G79" s="8" t="s">
        <v>454</v>
      </c>
      <c r="H79" s="8">
        <f t="shared" si="2"/>
        <v>8530.45</v>
      </c>
      <c r="I79" s="8" t="s">
        <v>455</v>
      </c>
      <c r="J79" s="8" t="s">
        <v>456</v>
      </c>
      <c r="K79" s="6"/>
    </row>
    <row r="80" ht="53.25" customHeight="1" spans="1:11">
      <c r="A80" s="4" t="s">
        <v>457</v>
      </c>
      <c r="B80" s="6" t="s">
        <v>458</v>
      </c>
      <c r="C80" s="6" t="s">
        <v>459</v>
      </c>
      <c r="D80" s="6" t="s">
        <v>460</v>
      </c>
      <c r="E80" s="4" t="s">
        <v>398</v>
      </c>
      <c r="F80" s="7">
        <v>3</v>
      </c>
      <c r="G80" s="8" t="s">
        <v>461</v>
      </c>
      <c r="H80" s="8">
        <f t="shared" si="2"/>
        <v>6134.22</v>
      </c>
      <c r="I80" s="8" t="s">
        <v>462</v>
      </c>
      <c r="J80" s="8" t="s">
        <v>463</v>
      </c>
      <c r="K80" s="6"/>
    </row>
    <row r="81" ht="53.25" customHeight="1" spans="1:11">
      <c r="A81" s="4" t="s">
        <v>464</v>
      </c>
      <c r="B81" s="6" t="s">
        <v>465</v>
      </c>
      <c r="C81" s="6" t="s">
        <v>459</v>
      </c>
      <c r="D81" s="6" t="s">
        <v>466</v>
      </c>
      <c r="E81" s="4" t="s">
        <v>398</v>
      </c>
      <c r="F81" s="7">
        <v>2</v>
      </c>
      <c r="G81" s="8" t="s">
        <v>467</v>
      </c>
      <c r="H81" s="8">
        <f t="shared" si="2"/>
        <v>12268.38</v>
      </c>
      <c r="I81" s="8" t="s">
        <v>468</v>
      </c>
      <c r="J81" s="8" t="s">
        <v>469</v>
      </c>
      <c r="K81" s="6"/>
    </row>
    <row r="82" ht="53.25" customHeight="1" spans="1:11">
      <c r="A82" s="4" t="s">
        <v>470</v>
      </c>
      <c r="B82" s="6" t="s">
        <v>471</v>
      </c>
      <c r="C82" s="6" t="s">
        <v>459</v>
      </c>
      <c r="D82" s="6" t="s">
        <v>472</v>
      </c>
      <c r="E82" s="4" t="s">
        <v>398</v>
      </c>
      <c r="F82" s="7">
        <v>3</v>
      </c>
      <c r="G82" s="8" t="s">
        <v>473</v>
      </c>
      <c r="H82" s="8">
        <f t="shared" si="2"/>
        <v>5013.93</v>
      </c>
      <c r="I82" s="8" t="s">
        <v>474</v>
      </c>
      <c r="J82" s="8" t="s">
        <v>475</v>
      </c>
      <c r="K82" s="6"/>
    </row>
    <row r="83" ht="53.25" customHeight="1" spans="1:11">
      <c r="A83" s="4" t="s">
        <v>476</v>
      </c>
      <c r="B83" s="6" t="s">
        <v>477</v>
      </c>
      <c r="C83" s="6" t="s">
        <v>459</v>
      </c>
      <c r="D83" s="6" t="s">
        <v>478</v>
      </c>
      <c r="E83" s="4" t="s">
        <v>398</v>
      </c>
      <c r="F83" s="7">
        <v>2</v>
      </c>
      <c r="G83" s="8" t="s">
        <v>479</v>
      </c>
      <c r="H83" s="8">
        <f t="shared" si="2"/>
        <v>10027.88</v>
      </c>
      <c r="I83" s="8" t="s">
        <v>480</v>
      </c>
      <c r="J83" s="8" t="s">
        <v>481</v>
      </c>
      <c r="K83" s="6"/>
    </row>
    <row r="84" ht="53.25" customHeight="1" spans="1:11">
      <c r="A84" s="4" t="s">
        <v>482</v>
      </c>
      <c r="B84" s="6" t="s">
        <v>483</v>
      </c>
      <c r="C84" s="6" t="s">
        <v>459</v>
      </c>
      <c r="D84" s="6" t="s">
        <v>484</v>
      </c>
      <c r="E84" s="4" t="s">
        <v>398</v>
      </c>
      <c r="F84" s="7">
        <v>3</v>
      </c>
      <c r="G84" s="8" t="s">
        <v>485</v>
      </c>
      <c r="H84" s="8">
        <f t="shared" si="2"/>
        <v>4616.04</v>
      </c>
      <c r="I84" s="8" t="s">
        <v>486</v>
      </c>
      <c r="J84" s="8" t="s">
        <v>141</v>
      </c>
      <c r="K84" s="6"/>
    </row>
    <row r="85" ht="53.25" customHeight="1" spans="1:11">
      <c r="A85" s="4" t="s">
        <v>487</v>
      </c>
      <c r="B85" s="6" t="s">
        <v>488</v>
      </c>
      <c r="C85" s="6" t="s">
        <v>459</v>
      </c>
      <c r="D85" s="6" t="s">
        <v>489</v>
      </c>
      <c r="E85" s="4" t="s">
        <v>398</v>
      </c>
      <c r="F85" s="7">
        <v>2</v>
      </c>
      <c r="G85" s="8" t="s">
        <v>490</v>
      </c>
      <c r="H85" s="8">
        <f t="shared" si="2"/>
        <v>9232.12</v>
      </c>
      <c r="I85" s="8" t="s">
        <v>491</v>
      </c>
      <c r="J85" s="8" t="s">
        <v>492</v>
      </c>
      <c r="K85" s="6"/>
    </row>
    <row r="86" ht="22.5" customHeight="1" spans="1:11">
      <c r="A86" s="4" t="s">
        <v>493</v>
      </c>
      <c r="B86" s="6" t="s">
        <v>494</v>
      </c>
      <c r="C86" s="6" t="s">
        <v>495</v>
      </c>
      <c r="D86" s="6" t="s">
        <v>496</v>
      </c>
      <c r="E86" s="4" t="s">
        <v>106</v>
      </c>
      <c r="F86" s="7">
        <v>40</v>
      </c>
      <c r="G86" s="8" t="s">
        <v>497</v>
      </c>
      <c r="H86" s="8">
        <f t="shared" si="2"/>
        <v>1619.2</v>
      </c>
      <c r="I86" s="8" t="s">
        <v>498</v>
      </c>
      <c r="J86" s="8"/>
      <c r="K86" s="6"/>
    </row>
    <row r="87" ht="42.75" customHeight="1" spans="1:11">
      <c r="A87" s="4" t="s">
        <v>499</v>
      </c>
      <c r="B87" s="6" t="s">
        <v>500</v>
      </c>
      <c r="C87" s="6" t="s">
        <v>501</v>
      </c>
      <c r="D87" s="6" t="s">
        <v>502</v>
      </c>
      <c r="E87" s="4" t="s">
        <v>255</v>
      </c>
      <c r="F87" s="7">
        <v>30</v>
      </c>
      <c r="G87" s="8" t="s">
        <v>503</v>
      </c>
      <c r="H87" s="8">
        <f t="shared" si="2"/>
        <v>1680</v>
      </c>
      <c r="I87" s="8" t="s">
        <v>504</v>
      </c>
      <c r="J87" s="8"/>
      <c r="K87" s="6"/>
    </row>
    <row r="88" ht="42.75" customHeight="1" spans="1:11">
      <c r="A88" s="4" t="s">
        <v>505</v>
      </c>
      <c r="B88" s="6" t="s">
        <v>506</v>
      </c>
      <c r="C88" s="6" t="s">
        <v>501</v>
      </c>
      <c r="D88" s="6" t="s">
        <v>507</v>
      </c>
      <c r="E88" s="4" t="s">
        <v>255</v>
      </c>
      <c r="F88" s="7">
        <v>30</v>
      </c>
      <c r="G88" s="8" t="s">
        <v>508</v>
      </c>
      <c r="H88" s="8">
        <f t="shared" si="2"/>
        <v>1491.9</v>
      </c>
      <c r="I88" s="8" t="s">
        <v>509</v>
      </c>
      <c r="J88" s="8"/>
      <c r="K88" s="6"/>
    </row>
    <row r="89" ht="42.75" customHeight="1" spans="1:11">
      <c r="A89" s="4" t="s">
        <v>510</v>
      </c>
      <c r="B89" s="6" t="s">
        <v>511</v>
      </c>
      <c r="C89" s="6" t="s">
        <v>501</v>
      </c>
      <c r="D89" s="6" t="s">
        <v>512</v>
      </c>
      <c r="E89" s="4" t="s">
        <v>255</v>
      </c>
      <c r="F89" s="7">
        <v>50</v>
      </c>
      <c r="G89" s="8" t="s">
        <v>513</v>
      </c>
      <c r="H89" s="8">
        <f t="shared" si="2"/>
        <v>1947</v>
      </c>
      <c r="I89" s="8" t="s">
        <v>514</v>
      </c>
      <c r="J89" s="8"/>
      <c r="K89" s="6"/>
    </row>
    <row r="90" ht="65.25" customHeight="1" spans="1:11">
      <c r="A90" s="4" t="s">
        <v>515</v>
      </c>
      <c r="B90" s="6" t="s">
        <v>516</v>
      </c>
      <c r="C90" s="6" t="s">
        <v>517</v>
      </c>
      <c r="D90" s="6" t="s">
        <v>518</v>
      </c>
      <c r="E90" s="4" t="s">
        <v>519</v>
      </c>
      <c r="F90" s="7">
        <v>10</v>
      </c>
      <c r="G90" s="8" t="s">
        <v>520</v>
      </c>
      <c r="H90" s="8">
        <f t="shared" si="2"/>
        <v>323.6</v>
      </c>
      <c r="I90" s="8" t="s">
        <v>521</v>
      </c>
      <c r="J90" s="8"/>
      <c r="K90" s="6"/>
    </row>
    <row r="91" ht="65.25" customHeight="1" spans="1:11">
      <c r="A91" s="4" t="s">
        <v>522</v>
      </c>
      <c r="B91" s="6" t="s">
        <v>523</v>
      </c>
      <c r="C91" s="6" t="s">
        <v>517</v>
      </c>
      <c r="D91" s="6" t="s">
        <v>524</v>
      </c>
      <c r="E91" s="4" t="s">
        <v>519</v>
      </c>
      <c r="F91" s="7">
        <v>50</v>
      </c>
      <c r="G91" s="8" t="s">
        <v>525</v>
      </c>
      <c r="H91" s="8">
        <f t="shared" si="2"/>
        <v>1011</v>
      </c>
      <c r="I91" s="8" t="s">
        <v>526</v>
      </c>
      <c r="J91" s="8"/>
      <c r="K91" s="6"/>
    </row>
    <row r="92" ht="65.25" customHeight="1" spans="1:11">
      <c r="A92" s="4" t="s">
        <v>527</v>
      </c>
      <c r="B92" s="6" t="s">
        <v>528</v>
      </c>
      <c r="C92" s="6" t="s">
        <v>517</v>
      </c>
      <c r="D92" s="6" t="s">
        <v>529</v>
      </c>
      <c r="E92" s="4" t="s">
        <v>519</v>
      </c>
      <c r="F92" s="7">
        <v>30</v>
      </c>
      <c r="G92" s="8" t="s">
        <v>530</v>
      </c>
      <c r="H92" s="8">
        <f t="shared" si="2"/>
        <v>484.8</v>
      </c>
      <c r="I92" s="8" t="s">
        <v>531</v>
      </c>
      <c r="J92" s="8"/>
      <c r="K92" s="6"/>
    </row>
    <row r="93" ht="65.25" customHeight="1" spans="1:11">
      <c r="A93" s="4" t="s">
        <v>532</v>
      </c>
      <c r="B93" s="6" t="s">
        <v>533</v>
      </c>
      <c r="C93" s="6" t="s">
        <v>517</v>
      </c>
      <c r="D93" s="6" t="s">
        <v>534</v>
      </c>
      <c r="E93" s="4" t="s">
        <v>519</v>
      </c>
      <c r="F93" s="7">
        <v>50</v>
      </c>
      <c r="G93" s="8" t="s">
        <v>535</v>
      </c>
      <c r="H93" s="8">
        <f t="shared" si="2"/>
        <v>647</v>
      </c>
      <c r="I93" s="8" t="s">
        <v>536</v>
      </c>
      <c r="J93" s="8"/>
      <c r="K93" s="6"/>
    </row>
    <row r="94" ht="65.25" customHeight="1" spans="1:11">
      <c r="A94" s="4" t="s">
        <v>537</v>
      </c>
      <c r="B94" s="6" t="s">
        <v>538</v>
      </c>
      <c r="C94" s="6" t="s">
        <v>517</v>
      </c>
      <c r="D94" s="6" t="s">
        <v>539</v>
      </c>
      <c r="E94" s="4" t="s">
        <v>519</v>
      </c>
      <c r="F94" s="7">
        <v>30</v>
      </c>
      <c r="G94" s="8" t="s">
        <v>540</v>
      </c>
      <c r="H94" s="8">
        <f t="shared" si="2"/>
        <v>303.3</v>
      </c>
      <c r="I94" s="8" t="s">
        <v>541</v>
      </c>
      <c r="J94" s="8"/>
      <c r="K94" s="6"/>
    </row>
    <row r="95" ht="65.25" customHeight="1" spans="1:11">
      <c r="A95" s="4" t="s">
        <v>542</v>
      </c>
      <c r="B95" s="6" t="s">
        <v>543</v>
      </c>
      <c r="C95" s="6" t="s">
        <v>544</v>
      </c>
      <c r="D95" s="6" t="s">
        <v>545</v>
      </c>
      <c r="E95" s="4" t="s">
        <v>519</v>
      </c>
      <c r="F95" s="7">
        <v>5</v>
      </c>
      <c r="G95" s="8" t="s">
        <v>546</v>
      </c>
      <c r="H95" s="8">
        <f t="shared" si="2"/>
        <v>406.65</v>
      </c>
      <c r="I95" s="8" t="s">
        <v>547</v>
      </c>
      <c r="J95" s="8" t="s">
        <v>548</v>
      </c>
      <c r="K95" s="6"/>
    </row>
    <row r="96" ht="65.25" customHeight="1" spans="1:11">
      <c r="A96" s="4" t="s">
        <v>549</v>
      </c>
      <c r="B96" s="6" t="s">
        <v>550</v>
      </c>
      <c r="C96" s="6" t="s">
        <v>544</v>
      </c>
      <c r="D96" s="6" t="s">
        <v>551</v>
      </c>
      <c r="E96" s="4" t="s">
        <v>519</v>
      </c>
      <c r="F96" s="7">
        <v>50</v>
      </c>
      <c r="G96" s="8" t="s">
        <v>552</v>
      </c>
      <c r="H96" s="8">
        <f t="shared" si="2"/>
        <v>2967</v>
      </c>
      <c r="I96" s="8" t="s">
        <v>553</v>
      </c>
      <c r="J96" s="8" t="s">
        <v>554</v>
      </c>
      <c r="K96" s="6"/>
    </row>
    <row r="97" ht="65.25" customHeight="1" spans="1:11">
      <c r="A97" s="4" t="s">
        <v>555</v>
      </c>
      <c r="B97" s="6" t="s">
        <v>556</v>
      </c>
      <c r="C97" s="6" t="s">
        <v>544</v>
      </c>
      <c r="D97" s="6" t="s">
        <v>557</v>
      </c>
      <c r="E97" s="4" t="s">
        <v>519</v>
      </c>
      <c r="F97" s="7">
        <v>30</v>
      </c>
      <c r="G97" s="8" t="s">
        <v>558</v>
      </c>
      <c r="H97" s="8">
        <f t="shared" si="2"/>
        <v>1615.8</v>
      </c>
      <c r="I97" s="8" t="s">
        <v>463</v>
      </c>
      <c r="J97" s="8" t="s">
        <v>559</v>
      </c>
      <c r="K97" s="6"/>
    </row>
    <row r="98" ht="65.25" customHeight="1" spans="1:11">
      <c r="A98" s="4" t="s">
        <v>560</v>
      </c>
      <c r="B98" s="6" t="s">
        <v>561</v>
      </c>
      <c r="C98" s="6" t="s">
        <v>544</v>
      </c>
      <c r="D98" s="6" t="s">
        <v>562</v>
      </c>
      <c r="E98" s="4" t="s">
        <v>519</v>
      </c>
      <c r="F98" s="7">
        <v>30</v>
      </c>
      <c r="G98" s="8" t="s">
        <v>563</v>
      </c>
      <c r="H98" s="8">
        <f t="shared" si="2"/>
        <v>1394.1</v>
      </c>
      <c r="I98" s="8" t="s">
        <v>564</v>
      </c>
      <c r="J98" s="8" t="s">
        <v>565</v>
      </c>
      <c r="K98" s="6"/>
    </row>
    <row r="99" ht="65.25" customHeight="1" spans="1:11">
      <c r="A99" s="4" t="s">
        <v>566</v>
      </c>
      <c r="B99" s="6" t="s">
        <v>567</v>
      </c>
      <c r="C99" s="6" t="s">
        <v>544</v>
      </c>
      <c r="D99" s="6" t="s">
        <v>568</v>
      </c>
      <c r="E99" s="4" t="s">
        <v>519</v>
      </c>
      <c r="F99" s="7">
        <v>50</v>
      </c>
      <c r="G99" s="8" t="s">
        <v>569</v>
      </c>
      <c r="H99" s="8">
        <f t="shared" si="2"/>
        <v>2153</v>
      </c>
      <c r="I99" s="8" t="s">
        <v>207</v>
      </c>
      <c r="J99" s="8" t="s">
        <v>570</v>
      </c>
      <c r="K99" s="6"/>
    </row>
    <row r="100" ht="22.5" customHeight="1" spans="1:11">
      <c r="A100" s="4" t="s">
        <v>571</v>
      </c>
      <c r="B100" s="6" t="s">
        <v>572</v>
      </c>
      <c r="C100" s="6" t="s">
        <v>573</v>
      </c>
      <c r="D100" s="6" t="s">
        <v>574</v>
      </c>
      <c r="E100" s="4" t="s">
        <v>575</v>
      </c>
      <c r="F100" s="7">
        <v>10</v>
      </c>
      <c r="G100" s="8" t="s">
        <v>576</v>
      </c>
      <c r="H100" s="8">
        <f t="shared" si="2"/>
        <v>9387.8</v>
      </c>
      <c r="I100" s="8"/>
      <c r="J100" s="8" t="s">
        <v>577</v>
      </c>
      <c r="K100" s="6"/>
    </row>
    <row r="101" ht="42.75" customHeight="1" spans="1:11">
      <c r="A101" s="4" t="s">
        <v>578</v>
      </c>
      <c r="B101" s="6" t="s">
        <v>579</v>
      </c>
      <c r="C101" s="6" t="s">
        <v>580</v>
      </c>
      <c r="D101" s="6" t="s">
        <v>581</v>
      </c>
      <c r="E101" s="4" t="s">
        <v>519</v>
      </c>
      <c r="F101" s="7">
        <v>50</v>
      </c>
      <c r="G101" s="8" t="s">
        <v>582</v>
      </c>
      <c r="H101" s="8">
        <f t="shared" si="2"/>
        <v>3867.5</v>
      </c>
      <c r="I101" s="8" t="s">
        <v>583</v>
      </c>
      <c r="J101" s="8" t="s">
        <v>584</v>
      </c>
      <c r="K101" s="6"/>
    </row>
    <row r="102" ht="42.75" customHeight="1" spans="1:11">
      <c r="A102" s="4" t="s">
        <v>585</v>
      </c>
      <c r="B102" s="6" t="s">
        <v>586</v>
      </c>
      <c r="C102" s="6" t="s">
        <v>587</v>
      </c>
      <c r="D102" s="6" t="s">
        <v>588</v>
      </c>
      <c r="E102" s="4" t="s">
        <v>589</v>
      </c>
      <c r="F102" s="7">
        <v>20</v>
      </c>
      <c r="G102" s="8" t="s">
        <v>590</v>
      </c>
      <c r="H102" s="8">
        <f t="shared" ref="H102:H138" si="3">G102*F102</f>
        <v>1413</v>
      </c>
      <c r="I102" s="8" t="s">
        <v>591</v>
      </c>
      <c r="J102" s="8"/>
      <c r="K102" s="6"/>
    </row>
    <row r="103" ht="42.75" customHeight="1" spans="1:11">
      <c r="A103" s="4" t="s">
        <v>592</v>
      </c>
      <c r="B103" s="6" t="s">
        <v>593</v>
      </c>
      <c r="C103" s="6" t="s">
        <v>594</v>
      </c>
      <c r="D103" s="6" t="s">
        <v>595</v>
      </c>
      <c r="E103" s="4" t="s">
        <v>596</v>
      </c>
      <c r="F103" s="7">
        <v>15</v>
      </c>
      <c r="G103" s="8" t="s">
        <v>597</v>
      </c>
      <c r="H103" s="8">
        <f t="shared" si="3"/>
        <v>16200</v>
      </c>
      <c r="I103" s="8"/>
      <c r="J103" s="8"/>
      <c r="K103" s="6"/>
    </row>
    <row r="104" ht="53.25" customHeight="1" spans="1:11">
      <c r="A104" s="4" t="s">
        <v>598</v>
      </c>
      <c r="B104" s="6" t="s">
        <v>599</v>
      </c>
      <c r="C104" s="6" t="s">
        <v>600</v>
      </c>
      <c r="D104" s="6" t="s">
        <v>601</v>
      </c>
      <c r="E104" s="4" t="s">
        <v>44</v>
      </c>
      <c r="F104" s="7">
        <v>0</v>
      </c>
      <c r="G104" s="8" t="s">
        <v>602</v>
      </c>
      <c r="H104" s="8">
        <f t="shared" si="3"/>
        <v>0</v>
      </c>
      <c r="I104" s="8" t="s">
        <v>603</v>
      </c>
      <c r="J104" s="8"/>
      <c r="K104" s="6"/>
    </row>
    <row r="105" ht="53.25" customHeight="1" spans="1:11">
      <c r="A105" s="4" t="s">
        <v>604</v>
      </c>
      <c r="B105" s="6" t="s">
        <v>605</v>
      </c>
      <c r="C105" s="6" t="s">
        <v>600</v>
      </c>
      <c r="D105" s="6" t="s">
        <v>606</v>
      </c>
      <c r="E105" s="4" t="s">
        <v>44</v>
      </c>
      <c r="F105" s="7">
        <v>0</v>
      </c>
      <c r="G105" s="8" t="s">
        <v>607</v>
      </c>
      <c r="H105" s="8">
        <f t="shared" si="3"/>
        <v>0</v>
      </c>
      <c r="I105" s="8" t="s">
        <v>608</v>
      </c>
      <c r="J105" s="8"/>
      <c r="K105" s="6"/>
    </row>
    <row r="106" ht="53.25" customHeight="1" spans="1:11">
      <c r="A106" s="4" t="s">
        <v>609</v>
      </c>
      <c r="B106" s="6" t="s">
        <v>610</v>
      </c>
      <c r="C106" s="6" t="s">
        <v>600</v>
      </c>
      <c r="D106" s="6" t="s">
        <v>611</v>
      </c>
      <c r="E106" s="4" t="s">
        <v>44</v>
      </c>
      <c r="F106" s="7">
        <v>30</v>
      </c>
      <c r="G106" s="8" t="s">
        <v>612</v>
      </c>
      <c r="H106" s="8">
        <f t="shared" si="3"/>
        <v>714.6</v>
      </c>
      <c r="I106" s="8" t="s">
        <v>613</v>
      </c>
      <c r="J106" s="8"/>
      <c r="K106" s="6"/>
    </row>
    <row r="107" ht="53.25" customHeight="1" spans="1:11">
      <c r="A107" s="4" t="s">
        <v>614</v>
      </c>
      <c r="B107" s="6" t="s">
        <v>615</v>
      </c>
      <c r="C107" s="6" t="s">
        <v>600</v>
      </c>
      <c r="D107" s="6" t="s">
        <v>616</v>
      </c>
      <c r="E107" s="4" t="s">
        <v>44</v>
      </c>
      <c r="F107" s="7">
        <v>50</v>
      </c>
      <c r="G107" s="8" t="s">
        <v>617</v>
      </c>
      <c r="H107" s="8">
        <f t="shared" si="3"/>
        <v>864.5</v>
      </c>
      <c r="I107" s="8" t="s">
        <v>618</v>
      </c>
      <c r="J107" s="8"/>
      <c r="K107" s="6"/>
    </row>
    <row r="108" ht="53.25" customHeight="1" spans="1:11">
      <c r="A108" s="4" t="s">
        <v>619</v>
      </c>
      <c r="B108" s="6" t="s">
        <v>620</v>
      </c>
      <c r="C108" s="6" t="s">
        <v>600</v>
      </c>
      <c r="D108" s="6" t="s">
        <v>621</v>
      </c>
      <c r="E108" s="4" t="s">
        <v>44</v>
      </c>
      <c r="F108" s="7">
        <v>50</v>
      </c>
      <c r="G108" s="8" t="s">
        <v>622</v>
      </c>
      <c r="H108" s="8">
        <f t="shared" si="3"/>
        <v>587.5</v>
      </c>
      <c r="I108" s="8" t="s">
        <v>623</v>
      </c>
      <c r="J108" s="8"/>
      <c r="K108" s="6"/>
    </row>
    <row r="109" ht="53.25" customHeight="1" spans="1:11">
      <c r="A109" s="4" t="s">
        <v>624</v>
      </c>
      <c r="B109" s="6" t="s">
        <v>625</v>
      </c>
      <c r="C109" s="6" t="s">
        <v>600</v>
      </c>
      <c r="D109" s="6" t="s">
        <v>626</v>
      </c>
      <c r="E109" s="4" t="s">
        <v>44</v>
      </c>
      <c r="F109" s="7">
        <v>30</v>
      </c>
      <c r="G109" s="8" t="s">
        <v>627</v>
      </c>
      <c r="H109" s="8">
        <f t="shared" si="3"/>
        <v>290.1</v>
      </c>
      <c r="I109" s="8" t="s">
        <v>628</v>
      </c>
      <c r="J109" s="8"/>
      <c r="K109" s="6"/>
    </row>
    <row r="110" ht="53.25" customHeight="1" spans="1:11">
      <c r="A110" s="4" t="s">
        <v>629</v>
      </c>
      <c r="B110" s="6" t="s">
        <v>630</v>
      </c>
      <c r="C110" s="6" t="s">
        <v>600</v>
      </c>
      <c r="D110" s="6" t="s">
        <v>631</v>
      </c>
      <c r="E110" s="4" t="s">
        <v>44</v>
      </c>
      <c r="F110" s="7">
        <v>0</v>
      </c>
      <c r="G110" s="8" t="s">
        <v>632</v>
      </c>
      <c r="H110" s="8">
        <f t="shared" si="3"/>
        <v>0</v>
      </c>
      <c r="I110" s="8" t="s">
        <v>633</v>
      </c>
      <c r="J110" s="8"/>
      <c r="K110" s="6"/>
    </row>
    <row r="111" ht="42.75" customHeight="1" spans="1:11">
      <c r="A111" s="4" t="s">
        <v>634</v>
      </c>
      <c r="B111" s="6" t="s">
        <v>635</v>
      </c>
      <c r="C111" s="6" t="s">
        <v>636</v>
      </c>
      <c r="D111" s="6" t="s">
        <v>637</v>
      </c>
      <c r="E111" s="4" t="s">
        <v>44</v>
      </c>
      <c r="F111" s="7">
        <v>0</v>
      </c>
      <c r="G111" s="8" t="s">
        <v>638</v>
      </c>
      <c r="H111" s="8">
        <f t="shared" si="3"/>
        <v>0</v>
      </c>
      <c r="I111" s="8" t="s">
        <v>639</v>
      </c>
      <c r="J111" s="8"/>
      <c r="K111" s="6"/>
    </row>
    <row r="112" ht="42.75" customHeight="1" spans="1:11">
      <c r="A112" s="4" t="s">
        <v>640</v>
      </c>
      <c r="B112" s="6" t="s">
        <v>641</v>
      </c>
      <c r="C112" s="6" t="s">
        <v>636</v>
      </c>
      <c r="D112" s="6" t="s">
        <v>642</v>
      </c>
      <c r="E112" s="4" t="s">
        <v>44</v>
      </c>
      <c r="F112" s="7">
        <v>0</v>
      </c>
      <c r="G112" s="8" t="s">
        <v>643</v>
      </c>
      <c r="H112" s="8">
        <f t="shared" si="3"/>
        <v>0</v>
      </c>
      <c r="I112" s="8" t="s">
        <v>644</v>
      </c>
      <c r="J112" s="8"/>
      <c r="K112" s="6"/>
    </row>
    <row r="113" ht="42.75" customHeight="1" spans="1:11">
      <c r="A113" s="4" t="s">
        <v>645</v>
      </c>
      <c r="B113" s="6" t="s">
        <v>646</v>
      </c>
      <c r="C113" s="35" t="s">
        <v>636</v>
      </c>
      <c r="D113" s="35" t="s">
        <v>647</v>
      </c>
      <c r="E113" s="27" t="s">
        <v>44</v>
      </c>
      <c r="F113" s="36">
        <v>60</v>
      </c>
      <c r="G113" s="8" t="s">
        <v>648</v>
      </c>
      <c r="H113" s="8">
        <f t="shared" si="3"/>
        <v>3164.4</v>
      </c>
      <c r="I113" s="8" t="s">
        <v>649</v>
      </c>
      <c r="J113" s="8"/>
      <c r="K113" s="6"/>
    </row>
    <row r="114" ht="42.75" customHeight="1" spans="1:11">
      <c r="A114" s="4" t="s">
        <v>650</v>
      </c>
      <c r="B114" s="6" t="s">
        <v>651</v>
      </c>
      <c r="C114" s="35" t="s">
        <v>636</v>
      </c>
      <c r="D114" s="35" t="s">
        <v>652</v>
      </c>
      <c r="E114" s="27" t="s">
        <v>44</v>
      </c>
      <c r="F114" s="36">
        <v>0</v>
      </c>
      <c r="G114" s="8" t="s">
        <v>653</v>
      </c>
      <c r="H114" s="8">
        <f t="shared" si="3"/>
        <v>0</v>
      </c>
      <c r="I114" s="8" t="s">
        <v>654</v>
      </c>
      <c r="J114" s="8"/>
      <c r="K114" s="6"/>
    </row>
    <row r="115" ht="42.75" customHeight="1" spans="1:11">
      <c r="A115" s="4" t="s">
        <v>655</v>
      </c>
      <c r="B115" s="6" t="s">
        <v>656</v>
      </c>
      <c r="C115" s="35" t="s">
        <v>636</v>
      </c>
      <c r="D115" s="35" t="s">
        <v>657</v>
      </c>
      <c r="E115" s="27" t="s">
        <v>44</v>
      </c>
      <c r="F115" s="36">
        <v>260</v>
      </c>
      <c r="G115" s="8" t="s">
        <v>658</v>
      </c>
      <c r="H115" s="8">
        <f t="shared" si="3"/>
        <v>6762.6</v>
      </c>
      <c r="I115" s="8" t="s">
        <v>659</v>
      </c>
      <c r="J115" s="8"/>
      <c r="K115" s="6"/>
    </row>
    <row r="116" ht="42.75" customHeight="1" spans="1:11">
      <c r="A116" s="4" t="s">
        <v>660</v>
      </c>
      <c r="B116" s="6" t="s">
        <v>661</v>
      </c>
      <c r="C116" s="35" t="s">
        <v>636</v>
      </c>
      <c r="D116" s="35" t="s">
        <v>662</v>
      </c>
      <c r="E116" s="27" t="s">
        <v>44</v>
      </c>
      <c r="F116" s="36">
        <v>0</v>
      </c>
      <c r="G116" s="8" t="s">
        <v>663</v>
      </c>
      <c r="H116" s="8">
        <f t="shared" si="3"/>
        <v>0</v>
      </c>
      <c r="I116" s="8" t="s">
        <v>664</v>
      </c>
      <c r="J116" s="8"/>
      <c r="K116" s="6"/>
    </row>
    <row r="117" ht="42.75" customHeight="1" spans="1:11">
      <c r="A117" s="4" t="s">
        <v>665</v>
      </c>
      <c r="B117" s="6" t="s">
        <v>666</v>
      </c>
      <c r="C117" s="35" t="s">
        <v>636</v>
      </c>
      <c r="D117" s="35" t="s">
        <v>667</v>
      </c>
      <c r="E117" s="27" t="s">
        <v>44</v>
      </c>
      <c r="F117" s="36">
        <v>0</v>
      </c>
      <c r="G117" s="8" t="s">
        <v>668</v>
      </c>
      <c r="H117" s="8">
        <f t="shared" si="3"/>
        <v>0</v>
      </c>
      <c r="I117" s="8" t="s">
        <v>669</v>
      </c>
      <c r="J117" s="8"/>
      <c r="K117" s="6"/>
    </row>
    <row r="118" ht="42.75" customHeight="1" spans="1:11">
      <c r="A118" s="4" t="s">
        <v>670</v>
      </c>
      <c r="B118" s="6" t="s">
        <v>671</v>
      </c>
      <c r="C118" s="6" t="s">
        <v>672</v>
      </c>
      <c r="D118" s="6" t="s">
        <v>673</v>
      </c>
      <c r="E118" s="4" t="s">
        <v>44</v>
      </c>
      <c r="F118" s="7">
        <v>30</v>
      </c>
      <c r="G118" s="8" t="s">
        <v>674</v>
      </c>
      <c r="H118" s="8">
        <f t="shared" si="3"/>
        <v>5700.6</v>
      </c>
      <c r="I118" s="8" t="s">
        <v>675</v>
      </c>
      <c r="J118" s="8" t="s">
        <v>628</v>
      </c>
      <c r="K118" s="6"/>
    </row>
    <row r="119" ht="22.5" customHeight="1" spans="1:11">
      <c r="A119" s="4" t="s">
        <v>676</v>
      </c>
      <c r="B119" s="6" t="s">
        <v>677</v>
      </c>
      <c r="C119" s="6" t="s">
        <v>678</v>
      </c>
      <c r="D119" s="6" t="s">
        <v>679</v>
      </c>
      <c r="E119" s="4" t="s">
        <v>680</v>
      </c>
      <c r="F119" s="7">
        <v>20</v>
      </c>
      <c r="G119" s="8" t="s">
        <v>681</v>
      </c>
      <c r="H119" s="8">
        <f t="shared" si="3"/>
        <v>4608.6</v>
      </c>
      <c r="I119" s="8" t="s">
        <v>682</v>
      </c>
      <c r="J119" s="8" t="s">
        <v>683</v>
      </c>
      <c r="K119" s="6"/>
    </row>
    <row r="120" ht="75.75" customHeight="1" spans="1:11">
      <c r="A120" s="4" t="s">
        <v>684</v>
      </c>
      <c r="B120" s="6" t="s">
        <v>685</v>
      </c>
      <c r="C120" s="6" t="s">
        <v>686</v>
      </c>
      <c r="D120" s="6" t="s">
        <v>687</v>
      </c>
      <c r="E120" s="4" t="s">
        <v>680</v>
      </c>
      <c r="F120" s="7">
        <v>50</v>
      </c>
      <c r="G120" s="8" t="s">
        <v>688</v>
      </c>
      <c r="H120" s="8">
        <f t="shared" si="3"/>
        <v>14011</v>
      </c>
      <c r="I120" s="8" t="s">
        <v>689</v>
      </c>
      <c r="J120" s="8" t="s">
        <v>618</v>
      </c>
      <c r="K120" s="6"/>
    </row>
    <row r="121" ht="30.75" customHeight="1" spans="1:11">
      <c r="A121" s="4" t="s">
        <v>690</v>
      </c>
      <c r="B121" s="6" t="s">
        <v>691</v>
      </c>
      <c r="C121" s="6" t="s">
        <v>692</v>
      </c>
      <c r="D121" s="6" t="s">
        <v>693</v>
      </c>
      <c r="E121" s="4" t="s">
        <v>173</v>
      </c>
      <c r="F121" s="7">
        <v>3</v>
      </c>
      <c r="G121" s="8" t="s">
        <v>694</v>
      </c>
      <c r="H121" s="8">
        <f t="shared" si="3"/>
        <v>3152.64</v>
      </c>
      <c r="I121" s="8" t="s">
        <v>695</v>
      </c>
      <c r="J121" s="8" t="s">
        <v>696</v>
      </c>
      <c r="K121" s="6"/>
    </row>
    <row r="122" ht="42.75" customHeight="1" spans="1:11">
      <c r="A122" s="4" t="s">
        <v>697</v>
      </c>
      <c r="B122" s="6" t="s">
        <v>698</v>
      </c>
      <c r="C122" s="6" t="s">
        <v>699</v>
      </c>
      <c r="D122" s="6" t="s">
        <v>700</v>
      </c>
      <c r="E122" s="4" t="s">
        <v>255</v>
      </c>
      <c r="F122" s="7">
        <v>0</v>
      </c>
      <c r="G122" s="8" t="s">
        <v>701</v>
      </c>
      <c r="H122" s="8">
        <f t="shared" si="3"/>
        <v>0</v>
      </c>
      <c r="I122" s="8" t="s">
        <v>702</v>
      </c>
      <c r="J122" s="8" t="s">
        <v>95</v>
      </c>
      <c r="K122" s="6"/>
    </row>
    <row r="123" ht="42.75" customHeight="1" spans="1:11">
      <c r="A123" s="4" t="s">
        <v>703</v>
      </c>
      <c r="B123" s="6" t="s">
        <v>704</v>
      </c>
      <c r="C123" s="6" t="s">
        <v>699</v>
      </c>
      <c r="D123" s="6" t="s">
        <v>705</v>
      </c>
      <c r="E123" s="4" t="s">
        <v>255</v>
      </c>
      <c r="F123" s="7">
        <v>0</v>
      </c>
      <c r="G123" s="8" t="s">
        <v>706</v>
      </c>
      <c r="H123" s="8">
        <f t="shared" si="3"/>
        <v>0</v>
      </c>
      <c r="I123" s="8" t="s">
        <v>707</v>
      </c>
      <c r="J123" s="8" t="s">
        <v>708</v>
      </c>
      <c r="K123" s="6"/>
    </row>
    <row r="124" ht="42.75" customHeight="1" spans="1:11">
      <c r="A124" s="4" t="s">
        <v>709</v>
      </c>
      <c r="B124" s="6" t="s">
        <v>710</v>
      </c>
      <c r="C124" s="6" t="s">
        <v>699</v>
      </c>
      <c r="D124" s="6" t="s">
        <v>711</v>
      </c>
      <c r="E124" s="4" t="s">
        <v>255</v>
      </c>
      <c r="F124" s="7">
        <v>2</v>
      </c>
      <c r="G124" s="8" t="s">
        <v>712</v>
      </c>
      <c r="H124" s="8">
        <f t="shared" si="3"/>
        <v>859.44</v>
      </c>
      <c r="I124" s="8" t="s">
        <v>713</v>
      </c>
      <c r="J124" s="8" t="s">
        <v>714</v>
      </c>
      <c r="K124" s="6"/>
    </row>
    <row r="125" ht="42.75" customHeight="1" spans="1:11">
      <c r="A125" s="4" t="s">
        <v>715</v>
      </c>
      <c r="B125" s="6" t="s">
        <v>716</v>
      </c>
      <c r="C125" s="6" t="s">
        <v>699</v>
      </c>
      <c r="D125" s="6" t="s">
        <v>717</v>
      </c>
      <c r="E125" s="4" t="s">
        <v>255</v>
      </c>
      <c r="F125" s="7">
        <v>5</v>
      </c>
      <c r="G125" s="8" t="s">
        <v>718</v>
      </c>
      <c r="H125" s="8">
        <f t="shared" si="3"/>
        <v>1365.2</v>
      </c>
      <c r="I125" s="8" t="s">
        <v>719</v>
      </c>
      <c r="J125" s="8" t="s">
        <v>720</v>
      </c>
      <c r="K125" s="6"/>
    </row>
    <row r="126" ht="42.75" customHeight="1" spans="1:11">
      <c r="A126" s="4" t="s">
        <v>721</v>
      </c>
      <c r="B126" s="6" t="s">
        <v>722</v>
      </c>
      <c r="C126" s="6" t="s">
        <v>699</v>
      </c>
      <c r="D126" s="6" t="s">
        <v>723</v>
      </c>
      <c r="E126" s="4" t="s">
        <v>255</v>
      </c>
      <c r="F126" s="7">
        <v>5</v>
      </c>
      <c r="G126" s="8" t="s">
        <v>724</v>
      </c>
      <c r="H126" s="8">
        <f t="shared" si="3"/>
        <v>955.55</v>
      </c>
      <c r="I126" s="8" t="s">
        <v>725</v>
      </c>
      <c r="J126" s="8" t="s">
        <v>565</v>
      </c>
      <c r="K126" s="6"/>
    </row>
    <row r="127" ht="42.75" customHeight="1" spans="1:11">
      <c r="A127" s="4" t="s">
        <v>726</v>
      </c>
      <c r="B127" s="6" t="s">
        <v>727</v>
      </c>
      <c r="C127" s="6" t="s">
        <v>699</v>
      </c>
      <c r="D127" s="6" t="s">
        <v>728</v>
      </c>
      <c r="E127" s="4" t="s">
        <v>255</v>
      </c>
      <c r="F127" s="7">
        <v>5</v>
      </c>
      <c r="G127" s="8" t="s">
        <v>729</v>
      </c>
      <c r="H127" s="8">
        <f t="shared" si="3"/>
        <v>819.05</v>
      </c>
      <c r="I127" s="8" t="s">
        <v>730</v>
      </c>
      <c r="J127" s="8" t="s">
        <v>632</v>
      </c>
      <c r="K127" s="6"/>
    </row>
    <row r="128" ht="42.75" customHeight="1" spans="1:11">
      <c r="A128" s="4" t="s">
        <v>731</v>
      </c>
      <c r="B128" s="6" t="s">
        <v>732</v>
      </c>
      <c r="C128" s="6" t="s">
        <v>699</v>
      </c>
      <c r="D128" s="6" t="s">
        <v>733</v>
      </c>
      <c r="E128" s="4" t="s">
        <v>255</v>
      </c>
      <c r="F128" s="7">
        <v>5</v>
      </c>
      <c r="G128" s="8" t="s">
        <v>734</v>
      </c>
      <c r="H128" s="8">
        <f t="shared" si="3"/>
        <v>546.05</v>
      </c>
      <c r="I128" s="8" t="s">
        <v>735</v>
      </c>
      <c r="J128" s="8" t="s">
        <v>736</v>
      </c>
      <c r="K128" s="6"/>
    </row>
    <row r="129" ht="75.75" customHeight="1" spans="1:11">
      <c r="A129" s="4" t="s">
        <v>737</v>
      </c>
      <c r="B129" s="6" t="s">
        <v>738</v>
      </c>
      <c r="C129" s="6" t="s">
        <v>739</v>
      </c>
      <c r="D129" s="6" t="s">
        <v>740</v>
      </c>
      <c r="E129" s="4" t="s">
        <v>680</v>
      </c>
      <c r="F129" s="7">
        <v>30</v>
      </c>
      <c r="G129" s="8" t="s">
        <v>741</v>
      </c>
      <c r="H129" s="8">
        <f t="shared" si="3"/>
        <v>5028</v>
      </c>
      <c r="I129" s="8" t="s">
        <v>742</v>
      </c>
      <c r="J129" s="8" t="s">
        <v>743</v>
      </c>
      <c r="K129" s="6"/>
    </row>
    <row r="130" ht="75.75" customHeight="1" spans="1:11">
      <c r="A130" s="4" t="s">
        <v>744</v>
      </c>
      <c r="B130" s="6" t="s">
        <v>745</v>
      </c>
      <c r="C130" s="6" t="s">
        <v>739</v>
      </c>
      <c r="D130" s="6" t="s">
        <v>746</v>
      </c>
      <c r="E130" s="4" t="s">
        <v>680</v>
      </c>
      <c r="F130" s="7">
        <v>10</v>
      </c>
      <c r="G130" s="8" t="s">
        <v>747</v>
      </c>
      <c r="H130" s="8">
        <f t="shared" si="3"/>
        <v>1594</v>
      </c>
      <c r="I130" s="8" t="s">
        <v>742</v>
      </c>
      <c r="J130" s="8" t="s">
        <v>743</v>
      </c>
      <c r="K130" s="6"/>
    </row>
    <row r="131" ht="75.75" customHeight="1" spans="1:11">
      <c r="A131" s="4" t="s">
        <v>748</v>
      </c>
      <c r="B131" s="6" t="s">
        <v>749</v>
      </c>
      <c r="C131" s="6" t="s">
        <v>739</v>
      </c>
      <c r="D131" s="6" t="s">
        <v>750</v>
      </c>
      <c r="E131" s="4" t="s">
        <v>680</v>
      </c>
      <c r="F131" s="7">
        <v>15</v>
      </c>
      <c r="G131" s="8" t="s">
        <v>751</v>
      </c>
      <c r="H131" s="8">
        <f t="shared" si="3"/>
        <v>2608.35</v>
      </c>
      <c r="I131" s="8" t="s">
        <v>742</v>
      </c>
      <c r="J131" s="8" t="s">
        <v>743</v>
      </c>
      <c r="K131" s="6"/>
    </row>
    <row r="132" ht="75.75" customHeight="1" spans="1:11">
      <c r="A132" s="4" t="s">
        <v>752</v>
      </c>
      <c r="B132" s="6" t="s">
        <v>753</v>
      </c>
      <c r="C132" s="6" t="s">
        <v>739</v>
      </c>
      <c r="D132" s="6" t="s">
        <v>754</v>
      </c>
      <c r="E132" s="4" t="s">
        <v>680</v>
      </c>
      <c r="F132" s="7">
        <v>30</v>
      </c>
      <c r="G132" s="8" t="s">
        <v>755</v>
      </c>
      <c r="H132" s="8">
        <f t="shared" si="3"/>
        <v>8777.1</v>
      </c>
      <c r="I132" s="8" t="s">
        <v>756</v>
      </c>
      <c r="J132" s="8" t="s">
        <v>757</v>
      </c>
      <c r="K132" s="6"/>
    </row>
    <row r="133" ht="42.75" customHeight="1" spans="1:11">
      <c r="A133" s="4" t="s">
        <v>758</v>
      </c>
      <c r="B133" s="6" t="s">
        <v>759</v>
      </c>
      <c r="C133" s="6" t="s">
        <v>760</v>
      </c>
      <c r="D133" s="6" t="s">
        <v>761</v>
      </c>
      <c r="E133" s="4" t="s">
        <v>44</v>
      </c>
      <c r="F133" s="7">
        <v>10</v>
      </c>
      <c r="G133" s="8" t="s">
        <v>762</v>
      </c>
      <c r="H133" s="8">
        <f t="shared" si="3"/>
        <v>249.2</v>
      </c>
      <c r="I133" s="8" t="s">
        <v>763</v>
      </c>
      <c r="J133" s="8" t="s">
        <v>764</v>
      </c>
      <c r="K133" s="6"/>
    </row>
    <row r="134" ht="42.75" customHeight="1" spans="1:11">
      <c r="A134" s="4" t="s">
        <v>765</v>
      </c>
      <c r="B134" s="6" t="s">
        <v>766</v>
      </c>
      <c r="C134" s="6" t="s">
        <v>760</v>
      </c>
      <c r="D134" s="6" t="s">
        <v>767</v>
      </c>
      <c r="E134" s="4" t="s">
        <v>44</v>
      </c>
      <c r="F134" s="7">
        <v>0</v>
      </c>
      <c r="G134" s="8" t="s">
        <v>768</v>
      </c>
      <c r="H134" s="8">
        <f t="shared" si="3"/>
        <v>0</v>
      </c>
      <c r="I134" s="8" t="s">
        <v>769</v>
      </c>
      <c r="J134" s="8" t="s">
        <v>770</v>
      </c>
      <c r="K134" s="6"/>
    </row>
    <row r="135" ht="42.75" customHeight="1" spans="1:11">
      <c r="A135" s="4" t="s">
        <v>771</v>
      </c>
      <c r="B135" s="6" t="s">
        <v>772</v>
      </c>
      <c r="C135" s="6" t="s">
        <v>760</v>
      </c>
      <c r="D135" s="6" t="s">
        <v>773</v>
      </c>
      <c r="E135" s="4" t="s">
        <v>44</v>
      </c>
      <c r="F135" s="7">
        <v>20</v>
      </c>
      <c r="G135" s="8" t="s">
        <v>774</v>
      </c>
      <c r="H135" s="8">
        <f t="shared" si="3"/>
        <v>363.2</v>
      </c>
      <c r="I135" s="8" t="s">
        <v>775</v>
      </c>
      <c r="J135" s="8" t="s">
        <v>776</v>
      </c>
      <c r="K135" s="6"/>
    </row>
    <row r="136" ht="42.75" customHeight="1" spans="1:11">
      <c r="A136" s="4" t="s">
        <v>777</v>
      </c>
      <c r="B136" s="6" t="s">
        <v>778</v>
      </c>
      <c r="C136" s="6" t="s">
        <v>760</v>
      </c>
      <c r="D136" s="6" t="s">
        <v>779</v>
      </c>
      <c r="E136" s="4" t="s">
        <v>44</v>
      </c>
      <c r="F136" s="7">
        <v>10</v>
      </c>
      <c r="G136" s="8" t="s">
        <v>780</v>
      </c>
      <c r="H136" s="8">
        <f t="shared" si="3"/>
        <v>317.6</v>
      </c>
      <c r="I136" s="8" t="s">
        <v>80</v>
      </c>
      <c r="J136" s="8" t="s">
        <v>764</v>
      </c>
      <c r="K136" s="6"/>
    </row>
    <row r="137" ht="42.75" customHeight="1" spans="1:11">
      <c r="A137" s="4" t="s">
        <v>781</v>
      </c>
      <c r="B137" s="6" t="s">
        <v>782</v>
      </c>
      <c r="C137" s="6" t="s">
        <v>760</v>
      </c>
      <c r="D137" s="6" t="s">
        <v>783</v>
      </c>
      <c r="E137" s="4" t="s">
        <v>44</v>
      </c>
      <c r="F137" s="7">
        <v>0</v>
      </c>
      <c r="G137" s="8" t="s">
        <v>784</v>
      </c>
      <c r="H137" s="8">
        <f t="shared" si="3"/>
        <v>0</v>
      </c>
      <c r="I137" s="8" t="s">
        <v>785</v>
      </c>
      <c r="J137" s="8" t="s">
        <v>770</v>
      </c>
      <c r="K137" s="6"/>
    </row>
    <row r="138" ht="42.75" customHeight="1" spans="1:11">
      <c r="A138" s="4" t="s">
        <v>786</v>
      </c>
      <c r="B138" s="6" t="s">
        <v>787</v>
      </c>
      <c r="C138" s="6" t="s">
        <v>760</v>
      </c>
      <c r="D138" s="6" t="s">
        <v>788</v>
      </c>
      <c r="E138" s="4" t="s">
        <v>44</v>
      </c>
      <c r="F138" s="7">
        <v>30</v>
      </c>
      <c r="G138" s="8" t="s">
        <v>789</v>
      </c>
      <c r="H138" s="8">
        <f t="shared" si="3"/>
        <v>671.7</v>
      </c>
      <c r="I138" s="8" t="s">
        <v>790</v>
      </c>
      <c r="J138" s="8" t="s">
        <v>776</v>
      </c>
      <c r="K138" s="6"/>
    </row>
    <row r="139" s="10" customFormat="1" ht="21" customHeight="1" spans="1:11">
      <c r="A139" s="4" t="s">
        <v>791</v>
      </c>
      <c r="B139" s="4"/>
      <c r="C139" s="4"/>
      <c r="D139" s="4"/>
      <c r="E139" s="4"/>
      <c r="F139" s="4"/>
      <c r="G139" s="37" t="s">
        <v>792</v>
      </c>
      <c r="H139" s="38">
        <f>SUM(H5:H138)</f>
        <v>271661.92</v>
      </c>
      <c r="I139" s="39"/>
      <c r="J139" s="39"/>
      <c r="K139" s="27"/>
    </row>
    <row r="140" s="10" customFormat="1" ht="21" customHeight="1" spans="1:11">
      <c r="A140" s="4"/>
      <c r="B140" s="4"/>
      <c r="C140" s="4"/>
      <c r="D140" s="4"/>
      <c r="E140" s="4"/>
      <c r="F140" s="4"/>
      <c r="G140" s="37" t="s">
        <v>793</v>
      </c>
      <c r="H140" s="38">
        <f>H139*1.09</f>
        <v>296111.4928</v>
      </c>
      <c r="I140" s="28"/>
      <c r="J140" s="28"/>
      <c r="K140" s="28"/>
    </row>
    <row r="141" ht="35.25" customHeight="1" spans="1:11">
      <c r="A141" s="11"/>
    </row>
    <row r="142" ht="22.5" customHeight="1" spans="1:11">
      <c r="A142" s="32"/>
      <c r="B142" s="32"/>
      <c r="C142" s="32"/>
      <c r="D142" s="32"/>
      <c r="E142" s="32"/>
      <c r="F142" s="32"/>
      <c r="G142" s="32"/>
      <c r="H142" s="32"/>
      <c r="I142" s="32"/>
      <c r="J142" s="32"/>
      <c r="K142" s="32"/>
    </row>
  </sheetData>
  <mergeCells count="15">
    <mergeCell ref="A1:K1"/>
    <mergeCell ref="A2:F2"/>
    <mergeCell ref="G2:I2"/>
    <mergeCell ref="J2:K2"/>
    <mergeCell ref="G3:J3"/>
    <mergeCell ref="I4:J4"/>
    <mergeCell ref="A141:K141"/>
    <mergeCell ref="A3:A4"/>
    <mergeCell ref="B3:B4"/>
    <mergeCell ref="C3:C4"/>
    <mergeCell ref="D3:D4"/>
    <mergeCell ref="E3:E4"/>
    <mergeCell ref="F3:F4"/>
    <mergeCell ref="K3:K4"/>
    <mergeCell ref="A139:F140"/>
  </mergeCells>
  <printOptions horizontalCentered="1"/>
  <pageMargins left="0.393055555555556" right="0.393055555555556" top="0.393055555555556" bottom="0.354166666666667" header="0" footer="0"/>
  <pageSetup paperSize="9" scale="75" fitToHeight="0" orientation="portrait" cellComments="asDisplayed"/>
  <headerFooter/>
  <rowBreaks count="1" manualBreakCount="1">
    <brk id="130" max="10"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N139"/>
  <sheetViews>
    <sheetView topLeftCell="A129" workbookViewId="0">
      <selection activeCell="Q130" sqref="Q130:Q132"/>
    </sheetView>
  </sheetViews>
  <sheetFormatPr defaultColWidth="9.13888888888889" defaultRowHeight="13.2"/>
  <cols>
    <col min="2" max="2" width="13.8518518518519" customWidth="1"/>
    <col min="3" max="3" width="24" customWidth="1"/>
  </cols>
  <sheetData>
    <row r="1" ht="25.8" spans="1:14">
      <c r="A1" s="1" t="s">
        <v>794</v>
      </c>
    </row>
    <row r="2" spans="1:14">
      <c r="A2" s="2" t="s">
        <v>29</v>
      </c>
      <c r="L2" s="3"/>
    </row>
    <row r="3" ht="29.1" customHeight="1" spans="1:14">
      <c r="A3" s="4" t="s">
        <v>795</v>
      </c>
      <c r="B3" s="4" t="s">
        <v>796</v>
      </c>
      <c r="C3" s="4" t="s">
        <v>797</v>
      </c>
      <c r="D3" s="4" t="s">
        <v>33</v>
      </c>
      <c r="E3" s="4" t="s">
        <v>798</v>
      </c>
      <c r="F3" s="4" t="s">
        <v>799</v>
      </c>
      <c r="G3" s="5"/>
      <c r="H3" s="5"/>
      <c r="I3" s="5"/>
      <c r="J3" s="5"/>
      <c r="K3" s="5"/>
      <c r="L3" s="5"/>
      <c r="M3" s="5"/>
      <c r="N3" s="4" t="s">
        <v>800</v>
      </c>
    </row>
    <row r="4" ht="21.6" spans="1:14">
      <c r="A4" s="5"/>
      <c r="B4" s="5"/>
      <c r="C4" s="5"/>
      <c r="D4" s="5"/>
      <c r="E4" s="5"/>
      <c r="F4" s="4" t="s">
        <v>801</v>
      </c>
      <c r="G4" s="4" t="s">
        <v>802</v>
      </c>
      <c r="H4" s="4" t="s">
        <v>803</v>
      </c>
      <c r="I4" s="4" t="s">
        <v>804</v>
      </c>
      <c r="J4" s="4" t="s">
        <v>805</v>
      </c>
      <c r="K4" s="4" t="s">
        <v>806</v>
      </c>
      <c r="L4" s="4" t="s">
        <v>807</v>
      </c>
      <c r="M4" s="4" t="s">
        <v>808</v>
      </c>
      <c r="N4" s="5"/>
    </row>
    <row r="5" ht="43.2" spans="1:14">
      <c r="A5" s="4" t="s">
        <v>40</v>
      </c>
      <c r="B5" s="6" t="s">
        <v>41</v>
      </c>
      <c r="C5" s="6" t="s">
        <v>809</v>
      </c>
      <c r="D5" s="4" t="s">
        <v>44</v>
      </c>
      <c r="E5" s="7" t="s">
        <v>810</v>
      </c>
      <c r="F5" s="8" t="s">
        <v>46</v>
      </c>
      <c r="G5" s="8" t="s">
        <v>811</v>
      </c>
      <c r="H5" s="8"/>
      <c r="I5" s="8" t="s">
        <v>812</v>
      </c>
      <c r="J5" s="8" t="s">
        <v>813</v>
      </c>
      <c r="K5" s="8" t="s">
        <v>776</v>
      </c>
      <c r="L5" s="8" t="s">
        <v>814</v>
      </c>
      <c r="M5" s="8" t="s">
        <v>45</v>
      </c>
      <c r="N5" s="8" t="s">
        <v>45</v>
      </c>
    </row>
    <row r="6" ht="43.2" spans="1:14">
      <c r="A6" s="4" t="s">
        <v>47</v>
      </c>
      <c r="B6" s="6" t="s">
        <v>48</v>
      </c>
      <c r="C6" s="6" t="s">
        <v>815</v>
      </c>
      <c r="D6" s="4" t="s">
        <v>44</v>
      </c>
      <c r="E6" s="7" t="s">
        <v>810</v>
      </c>
      <c r="F6" s="8" t="s">
        <v>51</v>
      </c>
      <c r="G6" s="8" t="s">
        <v>816</v>
      </c>
      <c r="H6" s="8"/>
      <c r="I6" s="8" t="s">
        <v>817</v>
      </c>
      <c r="J6" s="8" t="s">
        <v>818</v>
      </c>
      <c r="K6" s="8" t="s">
        <v>813</v>
      </c>
      <c r="L6" s="8" t="s">
        <v>819</v>
      </c>
      <c r="M6" s="8" t="s">
        <v>50</v>
      </c>
      <c r="N6" s="8" t="s">
        <v>50</v>
      </c>
    </row>
    <row r="7" ht="43.2" spans="1:14">
      <c r="A7" s="4" t="s">
        <v>52</v>
      </c>
      <c r="B7" s="6" t="s">
        <v>53</v>
      </c>
      <c r="C7" s="6" t="s">
        <v>820</v>
      </c>
      <c r="D7" s="4" t="s">
        <v>44</v>
      </c>
      <c r="E7" s="7" t="s">
        <v>810</v>
      </c>
      <c r="F7" s="8" t="s">
        <v>56</v>
      </c>
      <c r="G7" s="8" t="s">
        <v>821</v>
      </c>
      <c r="H7" s="8"/>
      <c r="I7" s="8" t="s">
        <v>814</v>
      </c>
      <c r="J7" s="8" t="s">
        <v>764</v>
      </c>
      <c r="K7" s="8" t="s">
        <v>818</v>
      </c>
      <c r="L7" s="8" t="s">
        <v>822</v>
      </c>
      <c r="M7" s="8" t="s">
        <v>55</v>
      </c>
      <c r="N7" s="8" t="s">
        <v>55</v>
      </c>
    </row>
    <row r="8" ht="43.2" spans="1:14">
      <c r="A8" s="4" t="s">
        <v>57</v>
      </c>
      <c r="B8" s="6" t="s">
        <v>58</v>
      </c>
      <c r="C8" s="6" t="s">
        <v>823</v>
      </c>
      <c r="D8" s="4" t="s">
        <v>44</v>
      </c>
      <c r="E8" s="7" t="s">
        <v>810</v>
      </c>
      <c r="F8" s="8" t="s">
        <v>61</v>
      </c>
      <c r="G8" s="8" t="s">
        <v>824</v>
      </c>
      <c r="H8" s="8"/>
      <c r="I8" s="8" t="s">
        <v>825</v>
      </c>
      <c r="J8" s="8" t="s">
        <v>826</v>
      </c>
      <c r="K8" s="8" t="s">
        <v>764</v>
      </c>
      <c r="L8" s="8" t="s">
        <v>827</v>
      </c>
      <c r="M8" s="8" t="s">
        <v>60</v>
      </c>
      <c r="N8" s="8" t="s">
        <v>60</v>
      </c>
    </row>
    <row r="9" ht="43.2" spans="1:14">
      <c r="A9" s="4" t="s">
        <v>62</v>
      </c>
      <c r="B9" s="6" t="s">
        <v>63</v>
      </c>
      <c r="C9" s="6" t="s">
        <v>828</v>
      </c>
      <c r="D9" s="4" t="s">
        <v>44</v>
      </c>
      <c r="E9" s="7" t="s">
        <v>810</v>
      </c>
      <c r="F9" s="8" t="s">
        <v>66</v>
      </c>
      <c r="G9" s="8" t="s">
        <v>829</v>
      </c>
      <c r="H9" s="8"/>
      <c r="I9" s="8" t="s">
        <v>830</v>
      </c>
      <c r="J9" s="8" t="s">
        <v>812</v>
      </c>
      <c r="K9" s="8" t="s">
        <v>831</v>
      </c>
      <c r="L9" s="8" t="s">
        <v>832</v>
      </c>
      <c r="M9" s="8" t="s">
        <v>65</v>
      </c>
      <c r="N9" s="8" t="s">
        <v>65</v>
      </c>
    </row>
    <row r="10" ht="43.2" spans="1:14">
      <c r="A10" s="4" t="s">
        <v>67</v>
      </c>
      <c r="B10" s="6" t="s">
        <v>68</v>
      </c>
      <c r="C10" s="6" t="s">
        <v>833</v>
      </c>
      <c r="D10" s="4" t="s">
        <v>44</v>
      </c>
      <c r="E10" s="7" t="s">
        <v>810</v>
      </c>
      <c r="F10" s="8" t="s">
        <v>71</v>
      </c>
      <c r="G10" s="8" t="s">
        <v>834</v>
      </c>
      <c r="H10" s="8"/>
      <c r="I10" s="8" t="s">
        <v>835</v>
      </c>
      <c r="J10" s="8" t="s">
        <v>836</v>
      </c>
      <c r="K10" s="8" t="s">
        <v>812</v>
      </c>
      <c r="L10" s="8" t="s">
        <v>837</v>
      </c>
      <c r="M10" s="8" t="s">
        <v>70</v>
      </c>
      <c r="N10" s="8" t="s">
        <v>70</v>
      </c>
    </row>
    <row r="11" ht="43.2" spans="1:14">
      <c r="A11" s="4" t="s">
        <v>72</v>
      </c>
      <c r="B11" s="6" t="s">
        <v>73</v>
      </c>
      <c r="C11" s="6" t="s">
        <v>838</v>
      </c>
      <c r="D11" s="4" t="s">
        <v>44</v>
      </c>
      <c r="E11" s="7" t="s">
        <v>810</v>
      </c>
      <c r="F11" s="8" t="s">
        <v>76</v>
      </c>
      <c r="G11" s="8" t="s">
        <v>839</v>
      </c>
      <c r="H11" s="8"/>
      <c r="I11" s="8" t="s">
        <v>840</v>
      </c>
      <c r="J11" s="8" t="s">
        <v>190</v>
      </c>
      <c r="K11" s="8" t="s">
        <v>819</v>
      </c>
      <c r="L11" s="8" t="s">
        <v>841</v>
      </c>
      <c r="M11" s="8" t="s">
        <v>75</v>
      </c>
      <c r="N11" s="8" t="s">
        <v>75</v>
      </c>
    </row>
    <row r="12" ht="43.2" spans="1:14">
      <c r="A12" s="4" t="s">
        <v>77</v>
      </c>
      <c r="B12" s="6" t="s">
        <v>78</v>
      </c>
      <c r="C12" s="6" t="s">
        <v>842</v>
      </c>
      <c r="D12" s="4" t="s">
        <v>44</v>
      </c>
      <c r="E12" s="7" t="s">
        <v>810</v>
      </c>
      <c r="F12" s="8" t="s">
        <v>81</v>
      </c>
      <c r="G12" s="8" t="s">
        <v>843</v>
      </c>
      <c r="H12" s="8"/>
      <c r="I12" s="8" t="s">
        <v>844</v>
      </c>
      <c r="J12" s="8" t="s">
        <v>845</v>
      </c>
      <c r="K12" s="8" t="s">
        <v>190</v>
      </c>
      <c r="L12" s="8" t="s">
        <v>846</v>
      </c>
      <c r="M12" s="8" t="s">
        <v>80</v>
      </c>
      <c r="N12" s="8" t="s">
        <v>80</v>
      </c>
    </row>
    <row r="13" ht="43.2" spans="1:14">
      <c r="A13" s="4" t="s">
        <v>82</v>
      </c>
      <c r="B13" s="6" t="s">
        <v>83</v>
      </c>
      <c r="C13" s="6" t="s">
        <v>847</v>
      </c>
      <c r="D13" s="4" t="s">
        <v>44</v>
      </c>
      <c r="E13" s="7" t="s">
        <v>810</v>
      </c>
      <c r="F13" s="8" t="s">
        <v>86</v>
      </c>
      <c r="G13" s="8" t="s">
        <v>848</v>
      </c>
      <c r="H13" s="8"/>
      <c r="I13" s="8" t="s">
        <v>56</v>
      </c>
      <c r="J13" s="8" t="s">
        <v>229</v>
      </c>
      <c r="K13" s="8" t="s">
        <v>849</v>
      </c>
      <c r="L13" s="8" t="s">
        <v>850</v>
      </c>
      <c r="M13" s="8" t="s">
        <v>85</v>
      </c>
      <c r="N13" s="8" t="s">
        <v>85</v>
      </c>
    </row>
    <row r="14" ht="43.2" spans="1:14">
      <c r="A14" s="4" t="s">
        <v>87</v>
      </c>
      <c r="B14" s="6" t="s">
        <v>88</v>
      </c>
      <c r="C14" s="6" t="s">
        <v>851</v>
      </c>
      <c r="D14" s="4" t="s">
        <v>44</v>
      </c>
      <c r="E14" s="7" t="s">
        <v>810</v>
      </c>
      <c r="F14" s="8" t="s">
        <v>91</v>
      </c>
      <c r="G14" s="8" t="s">
        <v>852</v>
      </c>
      <c r="H14" s="8"/>
      <c r="I14" s="8" t="s">
        <v>853</v>
      </c>
      <c r="J14" s="8" t="s">
        <v>854</v>
      </c>
      <c r="K14" s="8" t="s">
        <v>855</v>
      </c>
      <c r="L14" s="8" t="s">
        <v>834</v>
      </c>
      <c r="M14" s="8" t="s">
        <v>90</v>
      </c>
      <c r="N14" s="8" t="s">
        <v>90</v>
      </c>
    </row>
    <row r="15" ht="43.2" spans="1:14">
      <c r="A15" s="4" t="s">
        <v>92</v>
      </c>
      <c r="B15" s="6" t="s">
        <v>93</v>
      </c>
      <c r="C15" s="6" t="s">
        <v>856</v>
      </c>
      <c r="D15" s="4" t="s">
        <v>44</v>
      </c>
      <c r="E15" s="7" t="s">
        <v>810</v>
      </c>
      <c r="F15" s="8" t="s">
        <v>96</v>
      </c>
      <c r="G15" s="8" t="s">
        <v>857</v>
      </c>
      <c r="H15" s="8"/>
      <c r="I15" s="8" t="s">
        <v>858</v>
      </c>
      <c r="J15" s="8" t="s">
        <v>859</v>
      </c>
      <c r="K15" s="8" t="s">
        <v>844</v>
      </c>
      <c r="L15" s="8" t="s">
        <v>860</v>
      </c>
      <c r="M15" s="8" t="s">
        <v>95</v>
      </c>
      <c r="N15" s="8" t="s">
        <v>95</v>
      </c>
    </row>
    <row r="16" ht="43.2" spans="1:14">
      <c r="A16" s="4" t="s">
        <v>97</v>
      </c>
      <c r="B16" s="6" t="s">
        <v>98</v>
      </c>
      <c r="C16" s="6" t="s">
        <v>861</v>
      </c>
      <c r="D16" s="4" t="s">
        <v>44</v>
      </c>
      <c r="E16" s="7" t="s">
        <v>810</v>
      </c>
      <c r="F16" s="8" t="s">
        <v>101</v>
      </c>
      <c r="G16" s="8" t="s">
        <v>862</v>
      </c>
      <c r="H16" s="8"/>
      <c r="I16" s="8" t="s">
        <v>863</v>
      </c>
      <c r="J16" s="8" t="s">
        <v>162</v>
      </c>
      <c r="K16" s="8" t="s">
        <v>864</v>
      </c>
      <c r="L16" s="8" t="s">
        <v>865</v>
      </c>
      <c r="M16" s="8" t="s">
        <v>100</v>
      </c>
      <c r="N16" s="8" t="s">
        <v>100</v>
      </c>
    </row>
    <row r="17" ht="43.2" spans="1:14">
      <c r="A17" s="4" t="s">
        <v>102</v>
      </c>
      <c r="B17" s="6" t="s">
        <v>103</v>
      </c>
      <c r="C17" s="6" t="s">
        <v>866</v>
      </c>
      <c r="D17" s="4" t="s">
        <v>106</v>
      </c>
      <c r="E17" s="7" t="s">
        <v>40</v>
      </c>
      <c r="F17" s="8" t="s">
        <v>108</v>
      </c>
      <c r="G17" s="8" t="s">
        <v>867</v>
      </c>
      <c r="H17" s="8"/>
      <c r="I17" s="8" t="s">
        <v>868</v>
      </c>
      <c r="J17" s="8" t="s">
        <v>869</v>
      </c>
      <c r="K17" s="8" t="s">
        <v>870</v>
      </c>
      <c r="L17" s="8" t="s">
        <v>871</v>
      </c>
      <c r="M17" s="8" t="s">
        <v>107</v>
      </c>
      <c r="N17" s="8" t="s">
        <v>107</v>
      </c>
    </row>
    <row r="18" ht="54" spans="1:14">
      <c r="A18" s="4" t="s">
        <v>109</v>
      </c>
      <c r="B18" s="6" t="s">
        <v>110</v>
      </c>
      <c r="C18" s="6" t="s">
        <v>872</v>
      </c>
      <c r="D18" s="4" t="s">
        <v>106</v>
      </c>
      <c r="E18" s="7" t="s">
        <v>40</v>
      </c>
      <c r="F18" s="8" t="s">
        <v>108</v>
      </c>
      <c r="G18" s="8" t="s">
        <v>867</v>
      </c>
      <c r="H18" s="8"/>
      <c r="I18" s="8" t="s">
        <v>868</v>
      </c>
      <c r="J18" s="8" t="s">
        <v>869</v>
      </c>
      <c r="K18" s="8" t="s">
        <v>870</v>
      </c>
      <c r="L18" s="8" t="s">
        <v>871</v>
      </c>
      <c r="M18" s="8" t="s">
        <v>107</v>
      </c>
      <c r="N18" s="8" t="s">
        <v>107</v>
      </c>
    </row>
    <row r="19" ht="54" spans="1:14">
      <c r="A19" s="4" t="s">
        <v>113</v>
      </c>
      <c r="B19" s="6" t="s">
        <v>114</v>
      </c>
      <c r="C19" s="6" t="s">
        <v>873</v>
      </c>
      <c r="D19" s="4" t="s">
        <v>106</v>
      </c>
      <c r="E19" s="7" t="s">
        <v>40</v>
      </c>
      <c r="F19" s="8" t="s">
        <v>117</v>
      </c>
      <c r="G19" s="8" t="s">
        <v>874</v>
      </c>
      <c r="H19" s="8"/>
      <c r="I19" s="8" t="s">
        <v>875</v>
      </c>
      <c r="J19" s="8" t="s">
        <v>876</v>
      </c>
      <c r="K19" s="8" t="s">
        <v>877</v>
      </c>
      <c r="L19" s="8" t="s">
        <v>878</v>
      </c>
      <c r="M19" s="8" t="s">
        <v>116</v>
      </c>
      <c r="N19" s="8" t="s">
        <v>116</v>
      </c>
    </row>
    <row r="20" ht="54" spans="1:14">
      <c r="A20" s="4" t="s">
        <v>118</v>
      </c>
      <c r="B20" s="6" t="s">
        <v>119</v>
      </c>
      <c r="C20" s="6" t="s">
        <v>879</v>
      </c>
      <c r="D20" s="4" t="s">
        <v>106</v>
      </c>
      <c r="E20" s="7" t="s">
        <v>40</v>
      </c>
      <c r="F20" s="8" t="s">
        <v>122</v>
      </c>
      <c r="G20" s="8" t="s">
        <v>880</v>
      </c>
      <c r="H20" s="8"/>
      <c r="I20" s="8" t="s">
        <v>881</v>
      </c>
      <c r="J20" s="8" t="s">
        <v>882</v>
      </c>
      <c r="K20" s="8" t="s">
        <v>883</v>
      </c>
      <c r="L20" s="8" t="s">
        <v>884</v>
      </c>
      <c r="M20" s="8" t="s">
        <v>121</v>
      </c>
      <c r="N20" s="8" t="s">
        <v>121</v>
      </c>
    </row>
    <row r="21" ht="54" spans="1:14">
      <c r="A21" s="4" t="s">
        <v>123</v>
      </c>
      <c r="B21" s="6" t="s">
        <v>124</v>
      </c>
      <c r="C21" s="6" t="s">
        <v>885</v>
      </c>
      <c r="D21" s="4" t="s">
        <v>106</v>
      </c>
      <c r="E21" s="7" t="s">
        <v>40</v>
      </c>
      <c r="F21" s="8" t="s">
        <v>128</v>
      </c>
      <c r="G21" s="8" t="s">
        <v>886</v>
      </c>
      <c r="H21" s="8" t="s">
        <v>129</v>
      </c>
      <c r="I21" s="8" t="s">
        <v>887</v>
      </c>
      <c r="J21" s="8" t="s">
        <v>888</v>
      </c>
      <c r="K21" s="8" t="s">
        <v>889</v>
      </c>
      <c r="L21" s="8" t="s">
        <v>890</v>
      </c>
      <c r="M21" s="8" t="s">
        <v>127</v>
      </c>
      <c r="N21" s="8" t="s">
        <v>127</v>
      </c>
    </row>
    <row r="22" ht="54" spans="1:14">
      <c r="A22" s="4" t="s">
        <v>130</v>
      </c>
      <c r="B22" s="6" t="s">
        <v>131</v>
      </c>
      <c r="C22" s="6" t="s">
        <v>891</v>
      </c>
      <c r="D22" s="4" t="s">
        <v>106</v>
      </c>
      <c r="E22" s="7" t="s">
        <v>40</v>
      </c>
      <c r="F22" s="8" t="s">
        <v>134</v>
      </c>
      <c r="G22" s="8" t="s">
        <v>892</v>
      </c>
      <c r="H22" s="8" t="s">
        <v>135</v>
      </c>
      <c r="I22" s="8" t="s">
        <v>893</v>
      </c>
      <c r="J22" s="8" t="s">
        <v>894</v>
      </c>
      <c r="K22" s="8" t="s">
        <v>895</v>
      </c>
      <c r="L22" s="8" t="s">
        <v>896</v>
      </c>
      <c r="M22" s="8" t="s">
        <v>133</v>
      </c>
      <c r="N22" s="8" t="s">
        <v>133</v>
      </c>
    </row>
    <row r="23" ht="54" spans="1:14">
      <c r="A23" s="4" t="s">
        <v>136</v>
      </c>
      <c r="B23" s="6" t="s">
        <v>137</v>
      </c>
      <c r="C23" s="6" t="s">
        <v>897</v>
      </c>
      <c r="D23" s="4" t="s">
        <v>106</v>
      </c>
      <c r="E23" s="7" t="s">
        <v>40</v>
      </c>
      <c r="F23" s="8" t="s">
        <v>140</v>
      </c>
      <c r="G23" s="8" t="s">
        <v>898</v>
      </c>
      <c r="H23" s="8" t="s">
        <v>141</v>
      </c>
      <c r="I23" s="8" t="s">
        <v>899</v>
      </c>
      <c r="J23" s="8" t="s">
        <v>900</v>
      </c>
      <c r="K23" s="8" t="s">
        <v>901</v>
      </c>
      <c r="L23" s="8" t="s">
        <v>902</v>
      </c>
      <c r="M23" s="8" t="s">
        <v>139</v>
      </c>
      <c r="N23" s="8" t="s">
        <v>139</v>
      </c>
    </row>
    <row r="24" ht="64.8" spans="1:14">
      <c r="A24" s="4" t="s">
        <v>142</v>
      </c>
      <c r="B24" s="6" t="s">
        <v>143</v>
      </c>
      <c r="C24" s="6" t="s">
        <v>903</v>
      </c>
      <c r="D24" s="4" t="s">
        <v>106</v>
      </c>
      <c r="E24" s="7" t="s">
        <v>40</v>
      </c>
      <c r="F24" s="8" t="s">
        <v>146</v>
      </c>
      <c r="G24" s="8" t="s">
        <v>904</v>
      </c>
      <c r="H24" s="8" t="s">
        <v>129</v>
      </c>
      <c r="I24" s="8" t="s">
        <v>905</v>
      </c>
      <c r="J24" s="8" t="s">
        <v>906</v>
      </c>
      <c r="K24" s="8" t="s">
        <v>907</v>
      </c>
      <c r="L24" s="8" t="s">
        <v>908</v>
      </c>
      <c r="M24" s="8" t="s">
        <v>145</v>
      </c>
      <c r="N24" s="8" t="s">
        <v>145</v>
      </c>
    </row>
    <row r="25" ht="64.8" spans="1:14">
      <c r="A25" s="4" t="s">
        <v>147</v>
      </c>
      <c r="B25" s="6" t="s">
        <v>148</v>
      </c>
      <c r="C25" s="6" t="s">
        <v>909</v>
      </c>
      <c r="D25" s="4" t="s">
        <v>106</v>
      </c>
      <c r="E25" s="7" t="s">
        <v>40</v>
      </c>
      <c r="F25" s="8" t="s">
        <v>151</v>
      </c>
      <c r="G25" s="8" t="s">
        <v>910</v>
      </c>
      <c r="H25" s="8" t="s">
        <v>135</v>
      </c>
      <c r="I25" s="8" t="s">
        <v>911</v>
      </c>
      <c r="J25" s="8" t="s">
        <v>912</v>
      </c>
      <c r="K25" s="8" t="s">
        <v>913</v>
      </c>
      <c r="L25" s="8" t="s">
        <v>914</v>
      </c>
      <c r="M25" s="8" t="s">
        <v>150</v>
      </c>
      <c r="N25" s="8" t="s">
        <v>150</v>
      </c>
    </row>
    <row r="26" ht="64.8" spans="1:14">
      <c r="A26" s="4" t="s">
        <v>152</v>
      </c>
      <c r="B26" s="6" t="s">
        <v>153</v>
      </c>
      <c r="C26" s="6" t="s">
        <v>915</v>
      </c>
      <c r="D26" s="4" t="s">
        <v>106</v>
      </c>
      <c r="E26" s="7" t="s">
        <v>40</v>
      </c>
      <c r="F26" s="8" t="s">
        <v>156</v>
      </c>
      <c r="G26" s="8" t="s">
        <v>916</v>
      </c>
      <c r="H26" s="8" t="s">
        <v>141</v>
      </c>
      <c r="I26" s="8" t="s">
        <v>917</v>
      </c>
      <c r="J26" s="8" t="s">
        <v>918</v>
      </c>
      <c r="K26" s="8" t="s">
        <v>919</v>
      </c>
      <c r="L26" s="8" t="s">
        <v>920</v>
      </c>
      <c r="M26" s="8" t="s">
        <v>155</v>
      </c>
      <c r="N26" s="8" t="s">
        <v>155</v>
      </c>
    </row>
    <row r="27" ht="21.6" spans="1:14">
      <c r="A27" s="4" t="s">
        <v>157</v>
      </c>
      <c r="B27" s="6" t="s">
        <v>158</v>
      </c>
      <c r="C27" s="6" t="s">
        <v>921</v>
      </c>
      <c r="D27" s="4" t="s">
        <v>106</v>
      </c>
      <c r="E27" s="7" t="s">
        <v>40</v>
      </c>
      <c r="F27" s="8" t="s">
        <v>161</v>
      </c>
      <c r="G27" s="8" t="s">
        <v>922</v>
      </c>
      <c r="H27" s="8" t="s">
        <v>162</v>
      </c>
      <c r="I27" s="8" t="s">
        <v>923</v>
      </c>
      <c r="J27" s="8" t="s">
        <v>924</v>
      </c>
      <c r="K27" s="8" t="s">
        <v>925</v>
      </c>
      <c r="L27" s="8" t="s">
        <v>926</v>
      </c>
      <c r="M27" s="8" t="s">
        <v>160</v>
      </c>
      <c r="N27" s="8" t="s">
        <v>160</v>
      </c>
    </row>
    <row r="28" ht="32.4" spans="1:14">
      <c r="A28" s="4" t="s">
        <v>163</v>
      </c>
      <c r="B28" s="6" t="s">
        <v>164</v>
      </c>
      <c r="C28" s="6" t="s">
        <v>927</v>
      </c>
      <c r="D28" s="4" t="s">
        <v>106</v>
      </c>
      <c r="E28" s="7" t="s">
        <v>40</v>
      </c>
      <c r="F28" s="8" t="s">
        <v>167</v>
      </c>
      <c r="G28" s="8" t="s">
        <v>928</v>
      </c>
      <c r="H28" s="8" t="s">
        <v>168</v>
      </c>
      <c r="I28" s="8" t="s">
        <v>929</v>
      </c>
      <c r="J28" s="8" t="s">
        <v>930</v>
      </c>
      <c r="K28" s="8" t="s">
        <v>931</v>
      </c>
      <c r="L28" s="8" t="s">
        <v>932</v>
      </c>
      <c r="M28" s="8" t="s">
        <v>166</v>
      </c>
      <c r="N28" s="8" t="s">
        <v>166</v>
      </c>
    </row>
    <row r="29" ht="43.2" spans="1:14">
      <c r="A29" s="4" t="s">
        <v>169</v>
      </c>
      <c r="B29" s="6" t="s">
        <v>170</v>
      </c>
      <c r="C29" s="6" t="s">
        <v>933</v>
      </c>
      <c r="D29" s="4" t="s">
        <v>173</v>
      </c>
      <c r="E29" s="7" t="s">
        <v>40</v>
      </c>
      <c r="F29" s="8" t="s">
        <v>175</v>
      </c>
      <c r="G29" s="8" t="s">
        <v>934</v>
      </c>
      <c r="H29" s="8" t="s">
        <v>176</v>
      </c>
      <c r="I29" s="8" t="s">
        <v>935</v>
      </c>
      <c r="J29" s="8" t="s">
        <v>936</v>
      </c>
      <c r="K29" s="8" t="s">
        <v>859</v>
      </c>
      <c r="L29" s="8" t="s">
        <v>937</v>
      </c>
      <c r="M29" s="8" t="s">
        <v>174</v>
      </c>
      <c r="N29" s="8" t="s">
        <v>174</v>
      </c>
    </row>
    <row r="30" ht="43.2" spans="1:14">
      <c r="A30" s="4" t="s">
        <v>177</v>
      </c>
      <c r="B30" s="6" t="s">
        <v>178</v>
      </c>
      <c r="C30" s="6" t="s">
        <v>938</v>
      </c>
      <c r="D30" s="4" t="s">
        <v>181</v>
      </c>
      <c r="E30" s="7" t="s">
        <v>40</v>
      </c>
      <c r="F30" s="8" t="s">
        <v>183</v>
      </c>
      <c r="G30" s="8" t="s">
        <v>939</v>
      </c>
      <c r="H30" s="8"/>
      <c r="I30" s="8" t="s">
        <v>940</v>
      </c>
      <c r="J30" s="8" t="s">
        <v>941</v>
      </c>
      <c r="K30" s="8" t="s">
        <v>942</v>
      </c>
      <c r="L30" s="8" t="s">
        <v>444</v>
      </c>
      <c r="M30" s="8" t="s">
        <v>182</v>
      </c>
      <c r="N30" s="8" t="s">
        <v>182</v>
      </c>
    </row>
    <row r="31" ht="43.2" spans="1:14">
      <c r="A31" s="4" t="s">
        <v>184</v>
      </c>
      <c r="B31" s="6" t="s">
        <v>185</v>
      </c>
      <c r="C31" s="6" t="s">
        <v>943</v>
      </c>
      <c r="D31" s="4" t="s">
        <v>181</v>
      </c>
      <c r="E31" s="7" t="s">
        <v>40</v>
      </c>
      <c r="F31" s="8" t="s">
        <v>189</v>
      </c>
      <c r="G31" s="8" t="s">
        <v>944</v>
      </c>
      <c r="H31" s="8" t="s">
        <v>190</v>
      </c>
      <c r="I31" s="8" t="s">
        <v>945</v>
      </c>
      <c r="J31" s="8" t="s">
        <v>946</v>
      </c>
      <c r="K31" s="8" t="s">
        <v>224</v>
      </c>
      <c r="L31" s="8" t="s">
        <v>947</v>
      </c>
      <c r="M31" s="8" t="s">
        <v>188</v>
      </c>
      <c r="N31" s="8" t="s">
        <v>188</v>
      </c>
    </row>
    <row r="32" ht="43.2" spans="1:14">
      <c r="A32" s="4" t="s">
        <v>191</v>
      </c>
      <c r="B32" s="6" t="s">
        <v>192</v>
      </c>
      <c r="C32" s="6" t="s">
        <v>948</v>
      </c>
      <c r="D32" s="4" t="s">
        <v>44</v>
      </c>
      <c r="E32" s="7" t="s">
        <v>810</v>
      </c>
      <c r="F32" s="8" t="s">
        <v>195</v>
      </c>
      <c r="G32" s="8" t="s">
        <v>949</v>
      </c>
      <c r="H32" s="8" t="s">
        <v>196</v>
      </c>
      <c r="I32" s="8" t="s">
        <v>950</v>
      </c>
      <c r="J32" s="8" t="s">
        <v>951</v>
      </c>
      <c r="K32" s="8" t="s">
        <v>229</v>
      </c>
      <c r="L32" s="8" t="s">
        <v>858</v>
      </c>
      <c r="M32" s="8" t="s">
        <v>194</v>
      </c>
      <c r="N32" s="8" t="s">
        <v>194</v>
      </c>
    </row>
    <row r="33" ht="43.2" spans="1:14">
      <c r="A33" s="4" t="s">
        <v>197</v>
      </c>
      <c r="B33" s="6" t="s">
        <v>198</v>
      </c>
      <c r="C33" s="6" t="s">
        <v>952</v>
      </c>
      <c r="D33" s="4" t="s">
        <v>181</v>
      </c>
      <c r="E33" s="7" t="s">
        <v>40</v>
      </c>
      <c r="F33" s="8" t="s">
        <v>202</v>
      </c>
      <c r="G33" s="8" t="s">
        <v>953</v>
      </c>
      <c r="H33" s="8" t="s">
        <v>203</v>
      </c>
      <c r="I33" s="8" t="s">
        <v>954</v>
      </c>
      <c r="J33" s="8" t="s">
        <v>955</v>
      </c>
      <c r="K33" s="8" t="s">
        <v>830</v>
      </c>
      <c r="L33" s="8" t="s">
        <v>956</v>
      </c>
      <c r="M33" s="8" t="s">
        <v>201</v>
      </c>
      <c r="N33" s="8" t="s">
        <v>201</v>
      </c>
    </row>
    <row r="34" ht="54" spans="1:14">
      <c r="A34" s="4" t="s">
        <v>204</v>
      </c>
      <c r="B34" s="6" t="s">
        <v>205</v>
      </c>
      <c r="C34" s="6" t="s">
        <v>957</v>
      </c>
      <c r="D34" s="4" t="s">
        <v>44</v>
      </c>
      <c r="E34" s="7" t="s">
        <v>810</v>
      </c>
      <c r="F34" s="8" t="s">
        <v>208</v>
      </c>
      <c r="G34" s="8" t="s">
        <v>958</v>
      </c>
      <c r="H34" s="8" t="s">
        <v>209</v>
      </c>
      <c r="I34" s="8" t="s">
        <v>837</v>
      </c>
      <c r="J34" s="8" t="s">
        <v>959</v>
      </c>
      <c r="K34" s="8" t="s">
        <v>814</v>
      </c>
      <c r="L34" s="8" t="s">
        <v>960</v>
      </c>
      <c r="M34" s="8" t="s">
        <v>207</v>
      </c>
      <c r="N34" s="8" t="s">
        <v>207</v>
      </c>
    </row>
    <row r="35" ht="43.2" spans="1:14">
      <c r="A35" s="4" t="s">
        <v>210</v>
      </c>
      <c r="B35" s="6" t="s">
        <v>211</v>
      </c>
      <c r="C35" s="6" t="s">
        <v>961</v>
      </c>
      <c r="D35" s="4" t="s">
        <v>181</v>
      </c>
      <c r="E35" s="7" t="s">
        <v>40</v>
      </c>
      <c r="F35" s="8" t="s">
        <v>202</v>
      </c>
      <c r="G35" s="8" t="s">
        <v>962</v>
      </c>
      <c r="H35" s="8" t="s">
        <v>203</v>
      </c>
      <c r="I35" s="8" t="s">
        <v>954</v>
      </c>
      <c r="J35" s="8" t="s">
        <v>955</v>
      </c>
      <c r="K35" s="8" t="s">
        <v>830</v>
      </c>
      <c r="L35" s="8" t="s">
        <v>956</v>
      </c>
      <c r="M35" s="8" t="s">
        <v>213</v>
      </c>
      <c r="N35" s="8" t="s">
        <v>213</v>
      </c>
    </row>
    <row r="36" ht="43.2" spans="1:14">
      <c r="A36" s="4" t="s">
        <v>214</v>
      </c>
      <c r="B36" s="6" t="s">
        <v>215</v>
      </c>
      <c r="C36" s="6" t="s">
        <v>963</v>
      </c>
      <c r="D36" s="4" t="s">
        <v>44</v>
      </c>
      <c r="E36" s="7" t="s">
        <v>810</v>
      </c>
      <c r="F36" s="8" t="s">
        <v>208</v>
      </c>
      <c r="G36" s="8" t="s">
        <v>964</v>
      </c>
      <c r="H36" s="8" t="s">
        <v>209</v>
      </c>
      <c r="I36" s="8" t="s">
        <v>837</v>
      </c>
      <c r="J36" s="8" t="s">
        <v>959</v>
      </c>
      <c r="K36" s="8" t="s">
        <v>814</v>
      </c>
      <c r="L36" s="8" t="s">
        <v>960</v>
      </c>
      <c r="M36" s="8" t="s">
        <v>217</v>
      </c>
      <c r="N36" s="8" t="s">
        <v>217</v>
      </c>
    </row>
    <row r="37" ht="43.2" spans="1:14">
      <c r="A37" s="4" t="s">
        <v>218</v>
      </c>
      <c r="B37" s="6" t="s">
        <v>219</v>
      </c>
      <c r="C37" s="6" t="s">
        <v>965</v>
      </c>
      <c r="D37" s="4" t="s">
        <v>181</v>
      </c>
      <c r="E37" s="7" t="s">
        <v>40</v>
      </c>
      <c r="F37" s="8" t="s">
        <v>223</v>
      </c>
      <c r="G37" s="8" t="s">
        <v>966</v>
      </c>
      <c r="H37" s="8" t="s">
        <v>224</v>
      </c>
      <c r="I37" s="8" t="s">
        <v>967</v>
      </c>
      <c r="J37" s="8" t="s">
        <v>840</v>
      </c>
      <c r="K37" s="8" t="s">
        <v>968</v>
      </c>
      <c r="L37" s="8" t="s">
        <v>969</v>
      </c>
      <c r="M37" s="8" t="s">
        <v>222</v>
      </c>
      <c r="N37" s="8" t="s">
        <v>222</v>
      </c>
    </row>
    <row r="38" ht="43.2" spans="1:14">
      <c r="A38" s="4" t="s">
        <v>225</v>
      </c>
      <c r="B38" s="6" t="s">
        <v>226</v>
      </c>
      <c r="C38" s="6" t="s">
        <v>970</v>
      </c>
      <c r="D38" s="4" t="s">
        <v>44</v>
      </c>
      <c r="E38" s="7" t="s">
        <v>810</v>
      </c>
      <c r="F38" s="8" t="s">
        <v>55</v>
      </c>
      <c r="G38" s="8" t="s">
        <v>971</v>
      </c>
      <c r="H38" s="8" t="s">
        <v>229</v>
      </c>
      <c r="I38" s="8" t="s">
        <v>854</v>
      </c>
      <c r="J38" s="8" t="s">
        <v>972</v>
      </c>
      <c r="K38" s="8" t="s">
        <v>973</v>
      </c>
      <c r="L38" s="8" t="s">
        <v>974</v>
      </c>
      <c r="M38" s="8" t="s">
        <v>228</v>
      </c>
      <c r="N38" s="8" t="s">
        <v>228</v>
      </c>
    </row>
    <row r="39" ht="43.2" spans="1:14">
      <c r="A39" s="4" t="s">
        <v>230</v>
      </c>
      <c r="B39" s="6" t="s">
        <v>231</v>
      </c>
      <c r="C39" s="6" t="s">
        <v>975</v>
      </c>
      <c r="D39" s="4" t="s">
        <v>181</v>
      </c>
      <c r="E39" s="7" t="s">
        <v>40</v>
      </c>
      <c r="F39" s="8" t="s">
        <v>235</v>
      </c>
      <c r="G39" s="8" t="s">
        <v>976</v>
      </c>
      <c r="H39" s="8" t="s">
        <v>236</v>
      </c>
      <c r="I39" s="8" t="s">
        <v>977</v>
      </c>
      <c r="J39" s="8" t="s">
        <v>242</v>
      </c>
      <c r="K39" s="8" t="s">
        <v>203</v>
      </c>
      <c r="L39" s="8" t="s">
        <v>978</v>
      </c>
      <c r="M39" s="8" t="s">
        <v>234</v>
      </c>
      <c r="N39" s="8" t="s">
        <v>234</v>
      </c>
    </row>
    <row r="40" ht="43.2" spans="1:14">
      <c r="A40" s="4" t="s">
        <v>237</v>
      </c>
      <c r="B40" s="6" t="s">
        <v>238</v>
      </c>
      <c r="C40" s="6" t="s">
        <v>979</v>
      </c>
      <c r="D40" s="4" t="s">
        <v>44</v>
      </c>
      <c r="E40" s="7" t="s">
        <v>810</v>
      </c>
      <c r="F40" s="8" t="s">
        <v>241</v>
      </c>
      <c r="G40" s="8" t="s">
        <v>980</v>
      </c>
      <c r="H40" s="8" t="s">
        <v>242</v>
      </c>
      <c r="I40" s="8" t="s">
        <v>981</v>
      </c>
      <c r="J40" s="8" t="s">
        <v>982</v>
      </c>
      <c r="K40" s="8" t="s">
        <v>939</v>
      </c>
      <c r="L40" s="8" t="s">
        <v>811</v>
      </c>
      <c r="M40" s="8" t="s">
        <v>240</v>
      </c>
      <c r="N40" s="8" t="s">
        <v>240</v>
      </c>
    </row>
    <row r="41" ht="43.2" spans="1:14">
      <c r="A41" s="4" t="s">
        <v>243</v>
      </c>
      <c r="B41" s="6" t="s">
        <v>244</v>
      </c>
      <c r="C41" s="6" t="s">
        <v>983</v>
      </c>
      <c r="D41" s="4" t="s">
        <v>181</v>
      </c>
      <c r="E41" s="7" t="s">
        <v>40</v>
      </c>
      <c r="F41" s="8" t="s">
        <v>235</v>
      </c>
      <c r="G41" s="8" t="s">
        <v>984</v>
      </c>
      <c r="H41" s="8" t="s">
        <v>236</v>
      </c>
      <c r="I41" s="8" t="s">
        <v>977</v>
      </c>
      <c r="J41" s="8" t="s">
        <v>242</v>
      </c>
      <c r="K41" s="8" t="s">
        <v>203</v>
      </c>
      <c r="L41" s="8" t="s">
        <v>978</v>
      </c>
      <c r="M41" s="8" t="s">
        <v>246</v>
      </c>
      <c r="N41" s="8" t="s">
        <v>246</v>
      </c>
    </row>
    <row r="42" ht="43.2" spans="1:14">
      <c r="A42" s="4" t="s">
        <v>247</v>
      </c>
      <c r="B42" s="6" t="s">
        <v>248</v>
      </c>
      <c r="C42" s="6" t="s">
        <v>985</v>
      </c>
      <c r="D42" s="4" t="s">
        <v>44</v>
      </c>
      <c r="E42" s="7" t="s">
        <v>810</v>
      </c>
      <c r="F42" s="8" t="s">
        <v>241</v>
      </c>
      <c r="G42" s="8" t="s">
        <v>986</v>
      </c>
      <c r="H42" s="8" t="s">
        <v>242</v>
      </c>
      <c r="I42" s="8" t="s">
        <v>981</v>
      </c>
      <c r="J42" s="8" t="s">
        <v>982</v>
      </c>
      <c r="K42" s="8" t="s">
        <v>939</v>
      </c>
      <c r="L42" s="8" t="s">
        <v>811</v>
      </c>
      <c r="M42" s="8" t="s">
        <v>250</v>
      </c>
      <c r="N42" s="8" t="s">
        <v>250</v>
      </c>
    </row>
    <row r="43" ht="86.4" spans="1:14">
      <c r="A43" s="4" t="s">
        <v>251</v>
      </c>
      <c r="B43" s="6" t="s">
        <v>252</v>
      </c>
      <c r="C43" s="6" t="s">
        <v>987</v>
      </c>
      <c r="D43" s="4" t="s">
        <v>255</v>
      </c>
      <c r="E43" s="7" t="s">
        <v>40</v>
      </c>
      <c r="F43" s="8" t="s">
        <v>183</v>
      </c>
      <c r="G43" s="8" t="s">
        <v>939</v>
      </c>
      <c r="H43" s="8"/>
      <c r="I43" s="8" t="s">
        <v>940</v>
      </c>
      <c r="J43" s="8" t="s">
        <v>941</v>
      </c>
      <c r="K43" s="8" t="s">
        <v>942</v>
      </c>
      <c r="L43" s="8" t="s">
        <v>444</v>
      </c>
      <c r="M43" s="8" t="s">
        <v>182</v>
      </c>
      <c r="N43" s="8" t="s">
        <v>182</v>
      </c>
    </row>
    <row r="44" ht="86.4" spans="1:14">
      <c r="A44" s="4" t="s">
        <v>256</v>
      </c>
      <c r="B44" s="6" t="s">
        <v>257</v>
      </c>
      <c r="C44" s="6" t="s">
        <v>988</v>
      </c>
      <c r="D44" s="4" t="s">
        <v>255</v>
      </c>
      <c r="E44" s="7" t="s">
        <v>40</v>
      </c>
      <c r="F44" s="8" t="s">
        <v>183</v>
      </c>
      <c r="G44" s="8" t="s">
        <v>939</v>
      </c>
      <c r="H44" s="8"/>
      <c r="I44" s="8" t="s">
        <v>940</v>
      </c>
      <c r="J44" s="8" t="s">
        <v>941</v>
      </c>
      <c r="K44" s="8" t="s">
        <v>942</v>
      </c>
      <c r="L44" s="8" t="s">
        <v>444</v>
      </c>
      <c r="M44" s="8" t="s">
        <v>182</v>
      </c>
      <c r="N44" s="8" t="s">
        <v>182</v>
      </c>
    </row>
    <row r="45" ht="86.4" spans="1:14">
      <c r="A45" s="4" t="s">
        <v>259</v>
      </c>
      <c r="B45" s="6" t="s">
        <v>260</v>
      </c>
      <c r="C45" s="6" t="s">
        <v>989</v>
      </c>
      <c r="D45" s="4" t="s">
        <v>255</v>
      </c>
      <c r="E45" s="7" t="s">
        <v>40</v>
      </c>
      <c r="F45" s="8" t="s">
        <v>263</v>
      </c>
      <c r="G45" s="8" t="s">
        <v>832</v>
      </c>
      <c r="H45" s="8"/>
      <c r="I45" s="8" t="s">
        <v>990</v>
      </c>
      <c r="J45" s="8" t="s">
        <v>991</v>
      </c>
      <c r="K45" s="8" t="s">
        <v>992</v>
      </c>
      <c r="L45" s="8" t="s">
        <v>993</v>
      </c>
      <c r="M45" s="8" t="s">
        <v>262</v>
      </c>
      <c r="N45" s="8" t="s">
        <v>262</v>
      </c>
    </row>
    <row r="46" ht="86.4" spans="1:14">
      <c r="A46" s="4" t="s">
        <v>264</v>
      </c>
      <c r="B46" s="6" t="s">
        <v>265</v>
      </c>
      <c r="C46" s="6" t="s">
        <v>994</v>
      </c>
      <c r="D46" s="4" t="s">
        <v>255</v>
      </c>
      <c r="E46" s="7" t="s">
        <v>40</v>
      </c>
      <c r="F46" s="8" t="s">
        <v>268</v>
      </c>
      <c r="G46" s="8" t="s">
        <v>832</v>
      </c>
      <c r="H46" s="8"/>
      <c r="I46" s="8" t="s">
        <v>995</v>
      </c>
      <c r="J46" s="8" t="s">
        <v>996</v>
      </c>
      <c r="K46" s="8" t="s">
        <v>997</v>
      </c>
      <c r="L46" s="8" t="s">
        <v>998</v>
      </c>
      <c r="M46" s="8" t="s">
        <v>267</v>
      </c>
      <c r="N46" s="8" t="s">
        <v>267</v>
      </c>
    </row>
    <row r="47" ht="86.4" spans="1:14">
      <c r="A47" s="4" t="s">
        <v>269</v>
      </c>
      <c r="B47" s="6" t="s">
        <v>270</v>
      </c>
      <c r="C47" s="6" t="s">
        <v>999</v>
      </c>
      <c r="D47" s="4" t="s">
        <v>255</v>
      </c>
      <c r="E47" s="7" t="s">
        <v>40</v>
      </c>
      <c r="F47" s="8" t="s">
        <v>268</v>
      </c>
      <c r="G47" s="8" t="s">
        <v>832</v>
      </c>
      <c r="H47" s="8"/>
      <c r="I47" s="8" t="s">
        <v>995</v>
      </c>
      <c r="J47" s="8" t="s">
        <v>996</v>
      </c>
      <c r="K47" s="8" t="s">
        <v>997</v>
      </c>
      <c r="L47" s="8" t="s">
        <v>998</v>
      </c>
      <c r="M47" s="8" t="s">
        <v>267</v>
      </c>
      <c r="N47" s="8" t="s">
        <v>267</v>
      </c>
    </row>
    <row r="48" ht="86.4" spans="1:14">
      <c r="A48" s="4" t="s">
        <v>272</v>
      </c>
      <c r="B48" s="6" t="s">
        <v>273</v>
      </c>
      <c r="C48" s="6" t="s">
        <v>1000</v>
      </c>
      <c r="D48" s="4" t="s">
        <v>255</v>
      </c>
      <c r="E48" s="7" t="s">
        <v>40</v>
      </c>
      <c r="F48" s="8" t="s">
        <v>277</v>
      </c>
      <c r="G48" s="8" t="s">
        <v>1001</v>
      </c>
      <c r="H48" s="8"/>
      <c r="I48" s="8" t="s">
        <v>1002</v>
      </c>
      <c r="J48" s="8" t="s">
        <v>1003</v>
      </c>
      <c r="K48" s="8" t="s">
        <v>1004</v>
      </c>
      <c r="L48" s="8" t="s">
        <v>1005</v>
      </c>
      <c r="M48" s="8" t="s">
        <v>276</v>
      </c>
      <c r="N48" s="8" t="s">
        <v>276</v>
      </c>
    </row>
    <row r="49" ht="86.4" spans="1:14">
      <c r="A49" s="4" t="s">
        <v>278</v>
      </c>
      <c r="B49" s="6" t="s">
        <v>279</v>
      </c>
      <c r="C49" s="6" t="s">
        <v>1006</v>
      </c>
      <c r="D49" s="4" t="s">
        <v>255</v>
      </c>
      <c r="E49" s="7" t="s">
        <v>40</v>
      </c>
      <c r="F49" s="8" t="s">
        <v>277</v>
      </c>
      <c r="G49" s="8" t="s">
        <v>1001</v>
      </c>
      <c r="H49" s="8"/>
      <c r="I49" s="8" t="s">
        <v>1002</v>
      </c>
      <c r="J49" s="8" t="s">
        <v>1003</v>
      </c>
      <c r="K49" s="8" t="s">
        <v>1004</v>
      </c>
      <c r="L49" s="8" t="s">
        <v>1005</v>
      </c>
      <c r="M49" s="8" t="s">
        <v>276</v>
      </c>
      <c r="N49" s="8" t="s">
        <v>276</v>
      </c>
    </row>
    <row r="50" ht="86.4" spans="1:14">
      <c r="A50" s="4" t="s">
        <v>281</v>
      </c>
      <c r="B50" s="6" t="s">
        <v>282</v>
      </c>
      <c r="C50" s="6" t="s">
        <v>1007</v>
      </c>
      <c r="D50" s="4" t="s">
        <v>255</v>
      </c>
      <c r="E50" s="7" t="s">
        <v>40</v>
      </c>
      <c r="F50" s="8" t="s">
        <v>285</v>
      </c>
      <c r="G50" s="8" t="s">
        <v>1008</v>
      </c>
      <c r="H50" s="8"/>
      <c r="I50" s="8" t="s">
        <v>648</v>
      </c>
      <c r="J50" s="8" t="s">
        <v>1009</v>
      </c>
      <c r="K50" s="8" t="s">
        <v>1010</v>
      </c>
      <c r="L50" s="8" t="s">
        <v>1011</v>
      </c>
      <c r="M50" s="8" t="s">
        <v>284</v>
      </c>
      <c r="N50" s="8" t="s">
        <v>284</v>
      </c>
    </row>
    <row r="51" ht="86.4" spans="1:14">
      <c r="A51" s="4" t="s">
        <v>286</v>
      </c>
      <c r="B51" s="6" t="s">
        <v>287</v>
      </c>
      <c r="C51" s="6" t="s">
        <v>1012</v>
      </c>
      <c r="D51" s="4" t="s">
        <v>255</v>
      </c>
      <c r="E51" s="7" t="s">
        <v>40</v>
      </c>
      <c r="F51" s="8" t="s">
        <v>285</v>
      </c>
      <c r="G51" s="8" t="s">
        <v>1008</v>
      </c>
      <c r="H51" s="8"/>
      <c r="I51" s="8" t="s">
        <v>648</v>
      </c>
      <c r="J51" s="8" t="s">
        <v>1009</v>
      </c>
      <c r="K51" s="8" t="s">
        <v>1010</v>
      </c>
      <c r="L51" s="8" t="s">
        <v>1011</v>
      </c>
      <c r="M51" s="8" t="s">
        <v>284</v>
      </c>
      <c r="N51" s="8" t="s">
        <v>284</v>
      </c>
    </row>
    <row r="52" ht="86.4" spans="1:14">
      <c r="A52" s="4" t="s">
        <v>289</v>
      </c>
      <c r="B52" s="6" t="s">
        <v>290</v>
      </c>
      <c r="C52" s="6" t="s">
        <v>1013</v>
      </c>
      <c r="D52" s="4" t="s">
        <v>255</v>
      </c>
      <c r="E52" s="7" t="s">
        <v>40</v>
      </c>
      <c r="F52" s="8" t="s">
        <v>293</v>
      </c>
      <c r="G52" s="8" t="s">
        <v>1014</v>
      </c>
      <c r="H52" s="8"/>
      <c r="I52" s="8" t="s">
        <v>1015</v>
      </c>
      <c r="J52" s="8" t="s">
        <v>1016</v>
      </c>
      <c r="K52" s="8" t="s">
        <v>1017</v>
      </c>
      <c r="L52" s="8" t="s">
        <v>1018</v>
      </c>
      <c r="M52" s="8" t="s">
        <v>292</v>
      </c>
      <c r="N52" s="8" t="s">
        <v>292</v>
      </c>
    </row>
    <row r="53" ht="32.4" spans="1:14">
      <c r="A53" s="4" t="s">
        <v>294</v>
      </c>
      <c r="B53" s="6" t="s">
        <v>295</v>
      </c>
      <c r="C53" s="6" t="s">
        <v>1019</v>
      </c>
      <c r="D53" s="4" t="s">
        <v>298</v>
      </c>
      <c r="E53" s="7" t="s">
        <v>40</v>
      </c>
      <c r="F53" s="8" t="s">
        <v>300</v>
      </c>
      <c r="G53" s="8" t="s">
        <v>790</v>
      </c>
      <c r="H53" s="8"/>
      <c r="I53" s="8" t="s">
        <v>1020</v>
      </c>
      <c r="J53" s="8" t="s">
        <v>1021</v>
      </c>
      <c r="K53" s="8" t="s">
        <v>1022</v>
      </c>
      <c r="L53" s="8" t="s">
        <v>1023</v>
      </c>
      <c r="M53" s="8" t="s">
        <v>299</v>
      </c>
      <c r="N53" s="8" t="s">
        <v>299</v>
      </c>
    </row>
    <row r="54" ht="32.4" spans="1:14">
      <c r="A54" s="4" t="s">
        <v>301</v>
      </c>
      <c r="B54" s="6" t="s">
        <v>302</v>
      </c>
      <c r="C54" s="6" t="s">
        <v>1024</v>
      </c>
      <c r="D54" s="4" t="s">
        <v>298</v>
      </c>
      <c r="E54" s="7" t="s">
        <v>40</v>
      </c>
      <c r="F54" s="8" t="s">
        <v>305</v>
      </c>
      <c r="G54" s="8" t="s">
        <v>1025</v>
      </c>
      <c r="H54" s="8"/>
      <c r="I54" s="8" t="s">
        <v>1026</v>
      </c>
      <c r="J54" s="8" t="s">
        <v>1027</v>
      </c>
      <c r="K54" s="8" t="s">
        <v>188</v>
      </c>
      <c r="L54" s="8" t="s">
        <v>1028</v>
      </c>
      <c r="M54" s="8" t="s">
        <v>304</v>
      </c>
      <c r="N54" s="8" t="s">
        <v>304</v>
      </c>
    </row>
    <row r="55" ht="32.4" spans="1:14">
      <c r="A55" s="4" t="s">
        <v>306</v>
      </c>
      <c r="B55" s="6" t="s">
        <v>307</v>
      </c>
      <c r="C55" s="6" t="s">
        <v>1029</v>
      </c>
      <c r="D55" s="4" t="s">
        <v>298</v>
      </c>
      <c r="E55" s="7" t="s">
        <v>40</v>
      </c>
      <c r="F55" s="8" t="s">
        <v>310</v>
      </c>
      <c r="G55" s="8" t="s">
        <v>1030</v>
      </c>
      <c r="H55" s="8"/>
      <c r="I55" s="8" t="s">
        <v>1031</v>
      </c>
      <c r="J55" s="8" t="s">
        <v>1032</v>
      </c>
      <c r="K55" s="8" t="s">
        <v>1033</v>
      </c>
      <c r="L55" s="8" t="s">
        <v>1034</v>
      </c>
      <c r="M55" s="8" t="s">
        <v>309</v>
      </c>
      <c r="N55" s="8" t="s">
        <v>309</v>
      </c>
    </row>
    <row r="56" ht="32.4" spans="1:14">
      <c r="A56" s="4" t="s">
        <v>311</v>
      </c>
      <c r="B56" s="6" t="s">
        <v>312</v>
      </c>
      <c r="C56" s="6" t="s">
        <v>1035</v>
      </c>
      <c r="D56" s="4" t="s">
        <v>298</v>
      </c>
      <c r="E56" s="7" t="s">
        <v>40</v>
      </c>
      <c r="F56" s="8" t="s">
        <v>315</v>
      </c>
      <c r="G56" s="8" t="s">
        <v>1036</v>
      </c>
      <c r="H56" s="8"/>
      <c r="I56" s="8" t="s">
        <v>1037</v>
      </c>
      <c r="J56" s="8" t="s">
        <v>1038</v>
      </c>
      <c r="K56" s="8" t="s">
        <v>1039</v>
      </c>
      <c r="L56" s="8" t="s">
        <v>1040</v>
      </c>
      <c r="M56" s="8" t="s">
        <v>314</v>
      </c>
      <c r="N56" s="8" t="s">
        <v>314</v>
      </c>
    </row>
    <row r="57" ht="32.4" spans="1:14">
      <c r="A57" s="4" t="s">
        <v>316</v>
      </c>
      <c r="B57" s="6" t="s">
        <v>317</v>
      </c>
      <c r="C57" s="6" t="s">
        <v>1041</v>
      </c>
      <c r="D57" s="4" t="s">
        <v>298</v>
      </c>
      <c r="E57" s="7" t="s">
        <v>40</v>
      </c>
      <c r="F57" s="8" t="s">
        <v>320</v>
      </c>
      <c r="G57" s="8" t="s">
        <v>1042</v>
      </c>
      <c r="H57" s="8" t="s">
        <v>321</v>
      </c>
      <c r="I57" s="8" t="s">
        <v>1043</v>
      </c>
      <c r="J57" s="8" t="s">
        <v>1044</v>
      </c>
      <c r="K57" s="8" t="s">
        <v>246</v>
      </c>
      <c r="L57" s="8" t="s">
        <v>1045</v>
      </c>
      <c r="M57" s="8" t="s">
        <v>319</v>
      </c>
      <c r="N57" s="8" t="s">
        <v>319</v>
      </c>
    </row>
    <row r="58" ht="32.4" spans="1:14">
      <c r="A58" s="4" t="s">
        <v>322</v>
      </c>
      <c r="B58" s="6" t="s">
        <v>323</v>
      </c>
      <c r="C58" s="6" t="s">
        <v>1046</v>
      </c>
      <c r="D58" s="4" t="s">
        <v>298</v>
      </c>
      <c r="E58" s="7" t="s">
        <v>40</v>
      </c>
      <c r="F58" s="8" t="s">
        <v>326</v>
      </c>
      <c r="G58" s="8" t="s">
        <v>1047</v>
      </c>
      <c r="H58" s="8" t="s">
        <v>327</v>
      </c>
      <c r="I58" s="8" t="s">
        <v>1048</v>
      </c>
      <c r="J58" s="8" t="s">
        <v>1049</v>
      </c>
      <c r="K58" s="8" t="s">
        <v>1050</v>
      </c>
      <c r="L58" s="8" t="s">
        <v>1051</v>
      </c>
      <c r="M58" s="8" t="s">
        <v>325</v>
      </c>
      <c r="N58" s="8" t="s">
        <v>325</v>
      </c>
    </row>
    <row r="59" ht="32.4" spans="1:14">
      <c r="A59" s="4" t="s">
        <v>328</v>
      </c>
      <c r="B59" s="6" t="s">
        <v>329</v>
      </c>
      <c r="C59" s="6" t="s">
        <v>1052</v>
      </c>
      <c r="D59" s="4" t="s">
        <v>298</v>
      </c>
      <c r="E59" s="7" t="s">
        <v>40</v>
      </c>
      <c r="F59" s="8" t="s">
        <v>332</v>
      </c>
      <c r="G59" s="8" t="s">
        <v>1053</v>
      </c>
      <c r="H59" s="8" t="s">
        <v>333</v>
      </c>
      <c r="I59" s="8" t="s">
        <v>1054</v>
      </c>
      <c r="J59" s="8" t="s">
        <v>1055</v>
      </c>
      <c r="K59" s="8" t="s">
        <v>1056</v>
      </c>
      <c r="L59" s="8" t="s">
        <v>1057</v>
      </c>
      <c r="M59" s="8" t="s">
        <v>331</v>
      </c>
      <c r="N59" s="8" t="s">
        <v>331</v>
      </c>
    </row>
    <row r="60" ht="32.4" spans="1:14">
      <c r="A60" s="4" t="s">
        <v>334</v>
      </c>
      <c r="B60" s="6" t="s">
        <v>335</v>
      </c>
      <c r="C60" s="6" t="s">
        <v>1058</v>
      </c>
      <c r="D60" s="4" t="s">
        <v>298</v>
      </c>
      <c r="E60" s="7" t="s">
        <v>40</v>
      </c>
      <c r="F60" s="8" t="s">
        <v>338</v>
      </c>
      <c r="G60" s="8" t="s">
        <v>1059</v>
      </c>
      <c r="H60" s="8" t="s">
        <v>339</v>
      </c>
      <c r="I60" s="8" t="s">
        <v>1060</v>
      </c>
      <c r="J60" s="8" t="s">
        <v>1061</v>
      </c>
      <c r="K60" s="8" t="s">
        <v>1062</v>
      </c>
      <c r="L60" s="8" t="s">
        <v>1063</v>
      </c>
      <c r="M60" s="8" t="s">
        <v>337</v>
      </c>
      <c r="N60" s="8" t="s">
        <v>337</v>
      </c>
    </row>
    <row r="61" ht="32.4" spans="1:14">
      <c r="A61" s="4" t="s">
        <v>340</v>
      </c>
      <c r="B61" s="6" t="s">
        <v>341</v>
      </c>
      <c r="C61" s="6" t="s">
        <v>1064</v>
      </c>
      <c r="D61" s="4" t="s">
        <v>298</v>
      </c>
      <c r="E61" s="7" t="s">
        <v>40</v>
      </c>
      <c r="F61" s="8" t="s">
        <v>344</v>
      </c>
      <c r="G61" s="8" t="s">
        <v>1065</v>
      </c>
      <c r="H61" s="8" t="s">
        <v>345</v>
      </c>
      <c r="I61" s="8" t="s">
        <v>1066</v>
      </c>
      <c r="J61" s="8" t="s">
        <v>1067</v>
      </c>
      <c r="K61" s="8" t="s">
        <v>1068</v>
      </c>
      <c r="L61" s="8" t="s">
        <v>1069</v>
      </c>
      <c r="M61" s="8" t="s">
        <v>343</v>
      </c>
      <c r="N61" s="8" t="s">
        <v>343</v>
      </c>
    </row>
    <row r="62" ht="32.4" spans="1:14">
      <c r="A62" s="4" t="s">
        <v>346</v>
      </c>
      <c r="B62" s="6" t="s">
        <v>347</v>
      </c>
      <c r="C62" s="6" t="s">
        <v>1070</v>
      </c>
      <c r="D62" s="4" t="s">
        <v>298</v>
      </c>
      <c r="E62" s="7" t="s">
        <v>40</v>
      </c>
      <c r="F62" s="8" t="s">
        <v>350</v>
      </c>
      <c r="G62" s="8" t="s">
        <v>1071</v>
      </c>
      <c r="H62" s="8" t="s">
        <v>351</v>
      </c>
      <c r="I62" s="8" t="s">
        <v>1072</v>
      </c>
      <c r="J62" s="8" t="s">
        <v>1073</v>
      </c>
      <c r="K62" s="8" t="s">
        <v>1074</v>
      </c>
      <c r="L62" s="8" t="s">
        <v>1075</v>
      </c>
      <c r="M62" s="8" t="s">
        <v>349</v>
      </c>
      <c r="N62" s="8" t="s">
        <v>349</v>
      </c>
    </row>
    <row r="63" ht="32.4" spans="1:14">
      <c r="A63" s="4" t="s">
        <v>352</v>
      </c>
      <c r="B63" s="6" t="s">
        <v>353</v>
      </c>
      <c r="C63" s="6" t="s">
        <v>1076</v>
      </c>
      <c r="D63" s="4" t="s">
        <v>298</v>
      </c>
      <c r="E63" s="7" t="s">
        <v>40</v>
      </c>
      <c r="F63" s="8" t="s">
        <v>356</v>
      </c>
      <c r="G63" s="8" t="s">
        <v>1077</v>
      </c>
      <c r="H63" s="8" t="s">
        <v>357</v>
      </c>
      <c r="I63" s="8" t="s">
        <v>1078</v>
      </c>
      <c r="J63" s="8" t="s">
        <v>1079</v>
      </c>
      <c r="K63" s="8" t="s">
        <v>1080</v>
      </c>
      <c r="L63" s="8" t="s">
        <v>1081</v>
      </c>
      <c r="M63" s="8" t="s">
        <v>355</v>
      </c>
      <c r="N63" s="8" t="s">
        <v>355</v>
      </c>
    </row>
    <row r="64" ht="32.4" spans="1:14">
      <c r="A64" s="4" t="s">
        <v>358</v>
      </c>
      <c r="B64" s="6" t="s">
        <v>359</v>
      </c>
      <c r="C64" s="6" t="s">
        <v>1082</v>
      </c>
      <c r="D64" s="4" t="s">
        <v>298</v>
      </c>
      <c r="E64" s="7" t="s">
        <v>40</v>
      </c>
      <c r="F64" s="8" t="s">
        <v>362</v>
      </c>
      <c r="G64" s="8" t="s">
        <v>1083</v>
      </c>
      <c r="H64" s="8" t="s">
        <v>363</v>
      </c>
      <c r="I64" s="8" t="s">
        <v>1084</v>
      </c>
      <c r="J64" s="8" t="s">
        <v>1085</v>
      </c>
      <c r="K64" s="8" t="s">
        <v>1086</v>
      </c>
      <c r="L64" s="8" t="s">
        <v>1087</v>
      </c>
      <c r="M64" s="8" t="s">
        <v>361</v>
      </c>
      <c r="N64" s="8" t="s">
        <v>361</v>
      </c>
    </row>
    <row r="65" ht="32.4" spans="1:14">
      <c r="A65" s="4" t="s">
        <v>364</v>
      </c>
      <c r="B65" s="6" t="s">
        <v>365</v>
      </c>
      <c r="C65" s="6" t="s">
        <v>1088</v>
      </c>
      <c r="D65" s="4" t="s">
        <v>298</v>
      </c>
      <c r="E65" s="7" t="s">
        <v>40</v>
      </c>
      <c r="F65" s="8" t="s">
        <v>368</v>
      </c>
      <c r="G65" s="8" t="s">
        <v>1089</v>
      </c>
      <c r="H65" s="8" t="s">
        <v>369</v>
      </c>
      <c r="I65" s="8" t="s">
        <v>1090</v>
      </c>
      <c r="J65" s="8" t="s">
        <v>1091</v>
      </c>
      <c r="K65" s="8" t="s">
        <v>1092</v>
      </c>
      <c r="L65" s="8" t="s">
        <v>1093</v>
      </c>
      <c r="M65" s="8" t="s">
        <v>367</v>
      </c>
      <c r="N65" s="8" t="s">
        <v>367</v>
      </c>
    </row>
    <row r="66" ht="32.4" spans="1:14">
      <c r="A66" s="4" t="s">
        <v>370</v>
      </c>
      <c r="B66" s="6" t="s">
        <v>371</v>
      </c>
      <c r="C66" s="6" t="s">
        <v>1094</v>
      </c>
      <c r="D66" s="4" t="s">
        <v>298</v>
      </c>
      <c r="E66" s="7" t="s">
        <v>40</v>
      </c>
      <c r="F66" s="8" t="s">
        <v>374</v>
      </c>
      <c r="G66" s="8" t="s">
        <v>1095</v>
      </c>
      <c r="H66" s="8" t="s">
        <v>375</v>
      </c>
      <c r="I66" s="8" t="s">
        <v>1096</v>
      </c>
      <c r="J66" s="8" t="s">
        <v>1097</v>
      </c>
      <c r="K66" s="8" t="s">
        <v>1098</v>
      </c>
      <c r="L66" s="8" t="s">
        <v>1099</v>
      </c>
      <c r="M66" s="8" t="s">
        <v>373</v>
      </c>
      <c r="N66" s="8" t="s">
        <v>373</v>
      </c>
    </row>
    <row r="67" ht="32.4" spans="1:14">
      <c r="A67" s="4" t="s">
        <v>376</v>
      </c>
      <c r="B67" s="6" t="s">
        <v>377</v>
      </c>
      <c r="C67" s="6" t="s">
        <v>1100</v>
      </c>
      <c r="D67" s="4" t="s">
        <v>298</v>
      </c>
      <c r="E67" s="7" t="s">
        <v>40</v>
      </c>
      <c r="F67" s="8" t="s">
        <v>380</v>
      </c>
      <c r="G67" s="8" t="s">
        <v>1101</v>
      </c>
      <c r="H67" s="8" t="s">
        <v>381</v>
      </c>
      <c r="I67" s="8" t="s">
        <v>1102</v>
      </c>
      <c r="J67" s="8" t="s">
        <v>1103</v>
      </c>
      <c r="K67" s="8" t="s">
        <v>1104</v>
      </c>
      <c r="L67" s="8" t="s">
        <v>1105</v>
      </c>
      <c r="M67" s="8" t="s">
        <v>379</v>
      </c>
      <c r="N67" s="8" t="s">
        <v>379</v>
      </c>
    </row>
    <row r="68" ht="32.4" spans="1:14">
      <c r="A68" s="4" t="s">
        <v>382</v>
      </c>
      <c r="B68" s="6" t="s">
        <v>383</v>
      </c>
      <c r="C68" s="6" t="s">
        <v>1106</v>
      </c>
      <c r="D68" s="4" t="s">
        <v>298</v>
      </c>
      <c r="E68" s="7" t="s">
        <v>40</v>
      </c>
      <c r="F68" s="8" t="s">
        <v>386</v>
      </c>
      <c r="G68" s="8" t="s">
        <v>1107</v>
      </c>
      <c r="H68" s="8" t="s">
        <v>387</v>
      </c>
      <c r="I68" s="8" t="s">
        <v>1108</v>
      </c>
      <c r="J68" s="8" t="s">
        <v>1109</v>
      </c>
      <c r="K68" s="8" t="s">
        <v>1110</v>
      </c>
      <c r="L68" s="8" t="s">
        <v>1111</v>
      </c>
      <c r="M68" s="8" t="s">
        <v>385</v>
      </c>
      <c r="N68" s="8" t="s">
        <v>385</v>
      </c>
    </row>
    <row r="69" ht="32.4" spans="1:14">
      <c r="A69" s="4" t="s">
        <v>388</v>
      </c>
      <c r="B69" s="6" t="s">
        <v>389</v>
      </c>
      <c r="C69" s="6" t="s">
        <v>1112</v>
      </c>
      <c r="D69" s="4" t="s">
        <v>298</v>
      </c>
      <c r="E69" s="7" t="s">
        <v>40</v>
      </c>
      <c r="F69" s="8" t="s">
        <v>392</v>
      </c>
      <c r="G69" s="8" t="s">
        <v>1113</v>
      </c>
      <c r="H69" s="8" t="s">
        <v>393</v>
      </c>
      <c r="I69" s="8" t="s">
        <v>1114</v>
      </c>
      <c r="J69" s="8" t="s">
        <v>1115</v>
      </c>
      <c r="K69" s="8" t="s">
        <v>1116</v>
      </c>
      <c r="L69" s="8" t="s">
        <v>1117</v>
      </c>
      <c r="M69" s="8" t="s">
        <v>391</v>
      </c>
      <c r="N69" s="8" t="s">
        <v>391</v>
      </c>
    </row>
    <row r="70" ht="54" spans="1:14">
      <c r="A70" s="4" t="s">
        <v>394</v>
      </c>
      <c r="B70" s="6" t="s">
        <v>395</v>
      </c>
      <c r="C70" s="6" t="s">
        <v>1118</v>
      </c>
      <c r="D70" s="4" t="s">
        <v>398</v>
      </c>
      <c r="E70" s="7" t="s">
        <v>40</v>
      </c>
      <c r="F70" s="8" t="s">
        <v>400</v>
      </c>
      <c r="G70" s="8" t="s">
        <v>1119</v>
      </c>
      <c r="H70" s="8" t="s">
        <v>401</v>
      </c>
      <c r="I70" s="8" t="s">
        <v>1120</v>
      </c>
      <c r="J70" s="8" t="s">
        <v>1121</v>
      </c>
      <c r="K70" s="8" t="s">
        <v>1122</v>
      </c>
      <c r="L70" s="8" t="s">
        <v>1123</v>
      </c>
      <c r="M70" s="8" t="s">
        <v>399</v>
      </c>
      <c r="N70" s="8" t="s">
        <v>399</v>
      </c>
    </row>
    <row r="71" ht="21.6" spans="1:14">
      <c r="A71" s="4" t="s">
        <v>402</v>
      </c>
      <c r="B71" s="6" t="s">
        <v>403</v>
      </c>
      <c r="C71" s="6" t="s">
        <v>1124</v>
      </c>
      <c r="D71" s="4" t="s">
        <v>406</v>
      </c>
      <c r="E71" s="7" t="s">
        <v>40</v>
      </c>
      <c r="F71" s="8" t="s">
        <v>408</v>
      </c>
      <c r="G71" s="8" t="s">
        <v>1125</v>
      </c>
      <c r="H71" s="8" t="s">
        <v>409</v>
      </c>
      <c r="I71" s="8" t="s">
        <v>1126</v>
      </c>
      <c r="J71" s="8" t="s">
        <v>1127</v>
      </c>
      <c r="K71" s="8" t="s">
        <v>1128</v>
      </c>
      <c r="L71" s="8" t="s">
        <v>1129</v>
      </c>
      <c r="M71" s="8" t="s">
        <v>407</v>
      </c>
      <c r="N71" s="8" t="s">
        <v>407</v>
      </c>
    </row>
    <row r="72" spans="1:14">
      <c r="A72" s="4" t="s">
        <v>410</v>
      </c>
      <c r="B72" s="6" t="s">
        <v>411</v>
      </c>
      <c r="C72" s="6" t="s">
        <v>1130</v>
      </c>
      <c r="D72" s="4" t="s">
        <v>414</v>
      </c>
      <c r="E72" s="7" t="s">
        <v>40</v>
      </c>
      <c r="F72" s="8"/>
      <c r="G72" s="8" t="s">
        <v>415</v>
      </c>
      <c r="H72" s="8"/>
      <c r="I72" s="8"/>
      <c r="J72" s="8"/>
      <c r="K72" s="8"/>
      <c r="L72" s="8"/>
      <c r="M72" s="8" t="s">
        <v>415</v>
      </c>
      <c r="N72" s="8" t="s">
        <v>415</v>
      </c>
    </row>
    <row r="73" spans="1:14">
      <c r="A73" s="4" t="s">
        <v>416</v>
      </c>
      <c r="B73" s="6" t="s">
        <v>417</v>
      </c>
      <c r="C73" s="6" t="s">
        <v>1131</v>
      </c>
      <c r="D73" s="4" t="s">
        <v>414</v>
      </c>
      <c r="E73" s="7" t="s">
        <v>40</v>
      </c>
      <c r="F73" s="8"/>
      <c r="G73" s="8" t="s">
        <v>419</v>
      </c>
      <c r="H73" s="8"/>
      <c r="I73" s="8"/>
      <c r="J73" s="8"/>
      <c r="K73" s="8"/>
      <c r="L73" s="8"/>
      <c r="M73" s="8" t="s">
        <v>419</v>
      </c>
      <c r="N73" s="8" t="s">
        <v>419</v>
      </c>
    </row>
    <row r="74" ht="54" spans="1:14">
      <c r="A74" s="4" t="s">
        <v>420</v>
      </c>
      <c r="B74" s="6" t="s">
        <v>421</v>
      </c>
      <c r="C74" s="6" t="s">
        <v>1132</v>
      </c>
      <c r="D74" s="4" t="s">
        <v>398</v>
      </c>
      <c r="E74" s="7" t="s">
        <v>40</v>
      </c>
      <c r="F74" s="8" t="s">
        <v>425</v>
      </c>
      <c r="G74" s="8" t="s">
        <v>1133</v>
      </c>
      <c r="H74" s="8" t="s">
        <v>426</v>
      </c>
      <c r="I74" s="8" t="s">
        <v>1134</v>
      </c>
      <c r="J74" s="8" t="s">
        <v>1135</v>
      </c>
      <c r="K74" s="8" t="s">
        <v>1136</v>
      </c>
      <c r="L74" s="8" t="s">
        <v>1137</v>
      </c>
      <c r="M74" s="8" t="s">
        <v>424</v>
      </c>
      <c r="N74" s="8" t="s">
        <v>424</v>
      </c>
    </row>
    <row r="75" ht="54" spans="1:14">
      <c r="A75" s="4" t="s">
        <v>427</v>
      </c>
      <c r="B75" s="6" t="s">
        <v>428</v>
      </c>
      <c r="C75" s="6" t="s">
        <v>1138</v>
      </c>
      <c r="D75" s="4" t="s">
        <v>398</v>
      </c>
      <c r="E75" s="7" t="s">
        <v>40</v>
      </c>
      <c r="F75" s="8" t="s">
        <v>431</v>
      </c>
      <c r="G75" s="8" t="s">
        <v>1139</v>
      </c>
      <c r="H75" s="8" t="s">
        <v>432</v>
      </c>
      <c r="I75" s="8" t="s">
        <v>1140</v>
      </c>
      <c r="J75" s="8" t="s">
        <v>1141</v>
      </c>
      <c r="K75" s="8" t="s">
        <v>1142</v>
      </c>
      <c r="L75" s="8" t="s">
        <v>1143</v>
      </c>
      <c r="M75" s="8" t="s">
        <v>430</v>
      </c>
      <c r="N75" s="8" t="s">
        <v>430</v>
      </c>
    </row>
    <row r="76" ht="54" spans="1:14">
      <c r="A76" s="4" t="s">
        <v>433</v>
      </c>
      <c r="B76" s="6" t="s">
        <v>434</v>
      </c>
      <c r="C76" s="6" t="s">
        <v>1144</v>
      </c>
      <c r="D76" s="4" t="s">
        <v>398</v>
      </c>
      <c r="E76" s="7" t="s">
        <v>40</v>
      </c>
      <c r="F76" s="8" t="s">
        <v>437</v>
      </c>
      <c r="G76" s="8" t="s">
        <v>1145</v>
      </c>
      <c r="H76" s="8" t="s">
        <v>438</v>
      </c>
      <c r="I76" s="8" t="s">
        <v>1146</v>
      </c>
      <c r="J76" s="8" t="s">
        <v>1147</v>
      </c>
      <c r="K76" s="8" t="s">
        <v>1148</v>
      </c>
      <c r="L76" s="8" t="s">
        <v>1149</v>
      </c>
      <c r="M76" s="8" t="s">
        <v>436</v>
      </c>
      <c r="N76" s="8" t="s">
        <v>436</v>
      </c>
    </row>
    <row r="77" ht="54" spans="1:14">
      <c r="A77" s="4" t="s">
        <v>439</v>
      </c>
      <c r="B77" s="6" t="s">
        <v>440</v>
      </c>
      <c r="C77" s="6" t="s">
        <v>1150</v>
      </c>
      <c r="D77" s="4" t="s">
        <v>398</v>
      </c>
      <c r="E77" s="7" t="s">
        <v>40</v>
      </c>
      <c r="F77" s="8" t="s">
        <v>443</v>
      </c>
      <c r="G77" s="8" t="s">
        <v>1151</v>
      </c>
      <c r="H77" s="8" t="s">
        <v>444</v>
      </c>
      <c r="I77" s="8" t="s">
        <v>1152</v>
      </c>
      <c r="J77" s="8" t="s">
        <v>1153</v>
      </c>
      <c r="K77" s="8" t="s">
        <v>1154</v>
      </c>
      <c r="L77" s="8" t="s">
        <v>1155</v>
      </c>
      <c r="M77" s="8" t="s">
        <v>442</v>
      </c>
      <c r="N77" s="8" t="s">
        <v>442</v>
      </c>
    </row>
    <row r="78" ht="54" spans="1:14">
      <c r="A78" s="4" t="s">
        <v>445</v>
      </c>
      <c r="B78" s="6" t="s">
        <v>446</v>
      </c>
      <c r="C78" s="6" t="s">
        <v>1156</v>
      </c>
      <c r="D78" s="4" t="s">
        <v>398</v>
      </c>
      <c r="E78" s="7" t="s">
        <v>40</v>
      </c>
      <c r="F78" s="8" t="s">
        <v>449</v>
      </c>
      <c r="G78" s="8" t="s">
        <v>1157</v>
      </c>
      <c r="H78" s="8" t="s">
        <v>450</v>
      </c>
      <c r="I78" s="8" t="s">
        <v>1158</v>
      </c>
      <c r="J78" s="8" t="s">
        <v>1159</v>
      </c>
      <c r="K78" s="8" t="s">
        <v>1160</v>
      </c>
      <c r="L78" s="8" t="s">
        <v>1161</v>
      </c>
      <c r="M78" s="8" t="s">
        <v>448</v>
      </c>
      <c r="N78" s="8" t="s">
        <v>448</v>
      </c>
    </row>
    <row r="79" ht="54" spans="1:14">
      <c r="A79" s="4" t="s">
        <v>451</v>
      </c>
      <c r="B79" s="6" t="s">
        <v>452</v>
      </c>
      <c r="C79" s="6" t="s">
        <v>1162</v>
      </c>
      <c r="D79" s="4" t="s">
        <v>398</v>
      </c>
      <c r="E79" s="7" t="s">
        <v>40</v>
      </c>
      <c r="F79" s="8" t="s">
        <v>455</v>
      </c>
      <c r="G79" s="8" t="s">
        <v>1163</v>
      </c>
      <c r="H79" s="8" t="s">
        <v>456</v>
      </c>
      <c r="I79" s="8" t="s">
        <v>1164</v>
      </c>
      <c r="J79" s="8" t="s">
        <v>1165</v>
      </c>
      <c r="K79" s="8" t="s">
        <v>1166</v>
      </c>
      <c r="L79" s="8" t="s">
        <v>1167</v>
      </c>
      <c r="M79" s="8" t="s">
        <v>454</v>
      </c>
      <c r="N79" s="8" t="s">
        <v>454</v>
      </c>
    </row>
    <row r="80" ht="54" spans="1:14">
      <c r="A80" s="4" t="s">
        <v>457</v>
      </c>
      <c r="B80" s="6" t="s">
        <v>458</v>
      </c>
      <c r="C80" s="6" t="s">
        <v>1168</v>
      </c>
      <c r="D80" s="4" t="s">
        <v>398</v>
      </c>
      <c r="E80" s="7" t="s">
        <v>40</v>
      </c>
      <c r="F80" s="8" t="s">
        <v>462</v>
      </c>
      <c r="G80" s="8" t="s">
        <v>1169</v>
      </c>
      <c r="H80" s="8" t="s">
        <v>463</v>
      </c>
      <c r="I80" s="8" t="s">
        <v>1170</v>
      </c>
      <c r="J80" s="8" t="s">
        <v>1171</v>
      </c>
      <c r="K80" s="8" t="s">
        <v>1172</v>
      </c>
      <c r="L80" s="8" t="s">
        <v>1173</v>
      </c>
      <c r="M80" s="8" t="s">
        <v>461</v>
      </c>
      <c r="N80" s="8" t="s">
        <v>461</v>
      </c>
    </row>
    <row r="81" ht="54" spans="1:14">
      <c r="A81" s="4" t="s">
        <v>464</v>
      </c>
      <c r="B81" s="6" t="s">
        <v>465</v>
      </c>
      <c r="C81" s="6" t="s">
        <v>1174</v>
      </c>
      <c r="D81" s="4" t="s">
        <v>398</v>
      </c>
      <c r="E81" s="7" t="s">
        <v>40</v>
      </c>
      <c r="F81" s="8" t="s">
        <v>468</v>
      </c>
      <c r="G81" s="8" t="s">
        <v>1175</v>
      </c>
      <c r="H81" s="8" t="s">
        <v>469</v>
      </c>
      <c r="I81" s="8" t="s">
        <v>1176</v>
      </c>
      <c r="J81" s="8" t="s">
        <v>1177</v>
      </c>
      <c r="K81" s="8" t="s">
        <v>1178</v>
      </c>
      <c r="L81" s="8" t="s">
        <v>1179</v>
      </c>
      <c r="M81" s="8" t="s">
        <v>467</v>
      </c>
      <c r="N81" s="8" t="s">
        <v>467</v>
      </c>
    </row>
    <row r="82" ht="54" spans="1:14">
      <c r="A82" s="4" t="s">
        <v>470</v>
      </c>
      <c r="B82" s="6" t="s">
        <v>471</v>
      </c>
      <c r="C82" s="6" t="s">
        <v>1180</v>
      </c>
      <c r="D82" s="4" t="s">
        <v>398</v>
      </c>
      <c r="E82" s="7" t="s">
        <v>40</v>
      </c>
      <c r="F82" s="8" t="s">
        <v>474</v>
      </c>
      <c r="G82" s="8" t="s">
        <v>1181</v>
      </c>
      <c r="H82" s="8" t="s">
        <v>475</v>
      </c>
      <c r="I82" s="8" t="s">
        <v>1182</v>
      </c>
      <c r="J82" s="8" t="s">
        <v>1183</v>
      </c>
      <c r="K82" s="8" t="s">
        <v>1184</v>
      </c>
      <c r="L82" s="8" t="s">
        <v>1185</v>
      </c>
      <c r="M82" s="8" t="s">
        <v>473</v>
      </c>
      <c r="N82" s="8" t="s">
        <v>473</v>
      </c>
    </row>
    <row r="83" ht="54" spans="1:14">
      <c r="A83" s="4" t="s">
        <v>476</v>
      </c>
      <c r="B83" s="6" t="s">
        <v>477</v>
      </c>
      <c r="C83" s="6" t="s">
        <v>1186</v>
      </c>
      <c r="D83" s="4" t="s">
        <v>398</v>
      </c>
      <c r="E83" s="7" t="s">
        <v>40</v>
      </c>
      <c r="F83" s="8" t="s">
        <v>480</v>
      </c>
      <c r="G83" s="8" t="s">
        <v>1187</v>
      </c>
      <c r="H83" s="8" t="s">
        <v>481</v>
      </c>
      <c r="I83" s="8" t="s">
        <v>1188</v>
      </c>
      <c r="J83" s="8" t="s">
        <v>1189</v>
      </c>
      <c r="K83" s="8" t="s">
        <v>1190</v>
      </c>
      <c r="L83" s="8" t="s">
        <v>1191</v>
      </c>
      <c r="M83" s="8" t="s">
        <v>479</v>
      </c>
      <c r="N83" s="8" t="s">
        <v>479</v>
      </c>
    </row>
    <row r="84" ht="54" spans="1:14">
      <c r="A84" s="4" t="s">
        <v>482</v>
      </c>
      <c r="B84" s="6" t="s">
        <v>483</v>
      </c>
      <c r="C84" s="6" t="s">
        <v>1192</v>
      </c>
      <c r="D84" s="4" t="s">
        <v>398</v>
      </c>
      <c r="E84" s="7" t="s">
        <v>40</v>
      </c>
      <c r="F84" s="8" t="s">
        <v>486</v>
      </c>
      <c r="G84" s="8" t="s">
        <v>1193</v>
      </c>
      <c r="H84" s="8" t="s">
        <v>141</v>
      </c>
      <c r="I84" s="8" t="s">
        <v>1194</v>
      </c>
      <c r="J84" s="8" t="s">
        <v>1195</v>
      </c>
      <c r="K84" s="8" t="s">
        <v>1196</v>
      </c>
      <c r="L84" s="8" t="s">
        <v>1197</v>
      </c>
      <c r="M84" s="8" t="s">
        <v>485</v>
      </c>
      <c r="N84" s="8" t="s">
        <v>485</v>
      </c>
    </row>
    <row r="85" ht="54" spans="1:14">
      <c r="A85" s="4" t="s">
        <v>487</v>
      </c>
      <c r="B85" s="6" t="s">
        <v>488</v>
      </c>
      <c r="C85" s="6" t="s">
        <v>1198</v>
      </c>
      <c r="D85" s="4" t="s">
        <v>398</v>
      </c>
      <c r="E85" s="7" t="s">
        <v>40</v>
      </c>
      <c r="F85" s="8" t="s">
        <v>491</v>
      </c>
      <c r="G85" s="8" t="s">
        <v>1199</v>
      </c>
      <c r="H85" s="8" t="s">
        <v>492</v>
      </c>
      <c r="I85" s="8" t="s">
        <v>1200</v>
      </c>
      <c r="J85" s="8" t="s">
        <v>1201</v>
      </c>
      <c r="K85" s="8" t="s">
        <v>1202</v>
      </c>
      <c r="L85" s="8" t="s">
        <v>1203</v>
      </c>
      <c r="M85" s="8" t="s">
        <v>490</v>
      </c>
      <c r="N85" s="8" t="s">
        <v>490</v>
      </c>
    </row>
    <row r="86" spans="1:14">
      <c r="A86" s="4" t="s">
        <v>493</v>
      </c>
      <c r="B86" s="6" t="s">
        <v>494</v>
      </c>
      <c r="C86" s="6" t="s">
        <v>1204</v>
      </c>
      <c r="D86" s="4" t="s">
        <v>106</v>
      </c>
      <c r="E86" s="7" t="s">
        <v>40</v>
      </c>
      <c r="F86" s="8" t="s">
        <v>498</v>
      </c>
      <c r="G86" s="8"/>
      <c r="H86" s="8"/>
      <c r="I86" s="8" t="s">
        <v>1205</v>
      </c>
      <c r="J86" s="8" t="s">
        <v>1206</v>
      </c>
      <c r="K86" s="8" t="s">
        <v>1207</v>
      </c>
      <c r="L86" s="8" t="s">
        <v>1208</v>
      </c>
      <c r="M86" s="8" t="s">
        <v>497</v>
      </c>
      <c r="N86" s="8" t="s">
        <v>497</v>
      </c>
    </row>
    <row r="87" ht="32.4" spans="1:14">
      <c r="A87" s="4" t="s">
        <v>499</v>
      </c>
      <c r="B87" s="6" t="s">
        <v>500</v>
      </c>
      <c r="C87" s="6" t="s">
        <v>1209</v>
      </c>
      <c r="D87" s="4" t="s">
        <v>255</v>
      </c>
      <c r="E87" s="7" t="s">
        <v>40</v>
      </c>
      <c r="F87" s="8" t="s">
        <v>504</v>
      </c>
      <c r="G87" s="8" t="s">
        <v>1210</v>
      </c>
      <c r="H87" s="8"/>
      <c r="I87" s="8" t="s">
        <v>1211</v>
      </c>
      <c r="J87" s="8" t="s">
        <v>1212</v>
      </c>
      <c r="K87" s="8" t="s">
        <v>1213</v>
      </c>
      <c r="L87" s="8" t="s">
        <v>1214</v>
      </c>
      <c r="M87" s="8" t="s">
        <v>503</v>
      </c>
      <c r="N87" s="8" t="s">
        <v>503</v>
      </c>
    </row>
    <row r="88" ht="32.4" spans="1:14">
      <c r="A88" s="4" t="s">
        <v>505</v>
      </c>
      <c r="B88" s="6" t="s">
        <v>506</v>
      </c>
      <c r="C88" s="6" t="s">
        <v>1215</v>
      </c>
      <c r="D88" s="4" t="s">
        <v>255</v>
      </c>
      <c r="E88" s="7" t="s">
        <v>40</v>
      </c>
      <c r="F88" s="8" t="s">
        <v>509</v>
      </c>
      <c r="G88" s="8" t="s">
        <v>1216</v>
      </c>
      <c r="H88" s="8"/>
      <c r="I88" s="8" t="s">
        <v>1217</v>
      </c>
      <c r="J88" s="8" t="s">
        <v>1218</v>
      </c>
      <c r="K88" s="8" t="s">
        <v>50</v>
      </c>
      <c r="L88" s="8" t="s">
        <v>889</v>
      </c>
      <c r="M88" s="8" t="s">
        <v>508</v>
      </c>
      <c r="N88" s="8" t="s">
        <v>508</v>
      </c>
    </row>
    <row r="89" ht="32.4" spans="1:14">
      <c r="A89" s="4" t="s">
        <v>510</v>
      </c>
      <c r="B89" s="6" t="s">
        <v>511</v>
      </c>
      <c r="C89" s="6" t="s">
        <v>1219</v>
      </c>
      <c r="D89" s="4" t="s">
        <v>255</v>
      </c>
      <c r="E89" s="7" t="s">
        <v>40</v>
      </c>
      <c r="F89" s="8" t="s">
        <v>514</v>
      </c>
      <c r="G89" s="8" t="s">
        <v>1220</v>
      </c>
      <c r="H89" s="8"/>
      <c r="I89" s="8" t="s">
        <v>1221</v>
      </c>
      <c r="J89" s="8" t="s">
        <v>1222</v>
      </c>
      <c r="K89" s="8" t="s">
        <v>1223</v>
      </c>
      <c r="L89" s="8" t="s">
        <v>1224</v>
      </c>
      <c r="M89" s="8" t="s">
        <v>513</v>
      </c>
      <c r="N89" s="8" t="s">
        <v>513</v>
      </c>
    </row>
    <row r="90" ht="64.8" spans="1:14">
      <c r="A90" s="4" t="s">
        <v>515</v>
      </c>
      <c r="B90" s="6" t="s">
        <v>516</v>
      </c>
      <c r="C90" s="6" t="s">
        <v>1225</v>
      </c>
      <c r="D90" s="4" t="s">
        <v>519</v>
      </c>
      <c r="E90" s="7" t="s">
        <v>40</v>
      </c>
      <c r="F90" s="8" t="s">
        <v>521</v>
      </c>
      <c r="G90" s="8" t="s">
        <v>1226</v>
      </c>
      <c r="H90" s="8"/>
      <c r="I90" s="8" t="s">
        <v>1227</v>
      </c>
      <c r="J90" s="8" t="s">
        <v>1228</v>
      </c>
      <c r="K90" s="8" t="s">
        <v>168</v>
      </c>
      <c r="L90" s="8" t="s">
        <v>1229</v>
      </c>
      <c r="M90" s="8" t="s">
        <v>520</v>
      </c>
      <c r="N90" s="8" t="s">
        <v>520</v>
      </c>
    </row>
    <row r="91" ht="64.8" spans="1:14">
      <c r="A91" s="4" t="s">
        <v>522</v>
      </c>
      <c r="B91" s="6" t="s">
        <v>523</v>
      </c>
      <c r="C91" s="6" t="s">
        <v>1230</v>
      </c>
      <c r="D91" s="4" t="s">
        <v>519</v>
      </c>
      <c r="E91" s="7" t="s">
        <v>40</v>
      </c>
      <c r="F91" s="8" t="s">
        <v>526</v>
      </c>
      <c r="G91" s="8" t="s">
        <v>1231</v>
      </c>
      <c r="H91" s="8"/>
      <c r="I91" s="8" t="s">
        <v>1232</v>
      </c>
      <c r="J91" s="8" t="s">
        <v>955</v>
      </c>
      <c r="K91" s="8" t="s">
        <v>830</v>
      </c>
      <c r="L91" s="8" t="s">
        <v>1233</v>
      </c>
      <c r="M91" s="8" t="s">
        <v>525</v>
      </c>
      <c r="N91" s="8" t="s">
        <v>525</v>
      </c>
    </row>
    <row r="92" ht="64.8" spans="1:14">
      <c r="A92" s="4" t="s">
        <v>527</v>
      </c>
      <c r="B92" s="6" t="s">
        <v>528</v>
      </c>
      <c r="C92" s="6" t="s">
        <v>1234</v>
      </c>
      <c r="D92" s="4" t="s">
        <v>519</v>
      </c>
      <c r="E92" s="7" t="s">
        <v>40</v>
      </c>
      <c r="F92" s="8" t="s">
        <v>531</v>
      </c>
      <c r="G92" s="8" t="s">
        <v>1235</v>
      </c>
      <c r="H92" s="8"/>
      <c r="I92" s="8" t="s">
        <v>1236</v>
      </c>
      <c r="J92" s="8" t="s">
        <v>1237</v>
      </c>
      <c r="K92" s="8" t="s">
        <v>959</v>
      </c>
      <c r="L92" s="8" t="s">
        <v>1220</v>
      </c>
      <c r="M92" s="8" t="s">
        <v>530</v>
      </c>
      <c r="N92" s="8" t="s">
        <v>530</v>
      </c>
    </row>
    <row r="93" ht="64.8" spans="1:14">
      <c r="A93" s="4" t="s">
        <v>532</v>
      </c>
      <c r="B93" s="6" t="s">
        <v>533</v>
      </c>
      <c r="C93" s="6" t="s">
        <v>1238</v>
      </c>
      <c r="D93" s="4" t="s">
        <v>519</v>
      </c>
      <c r="E93" s="7" t="s">
        <v>40</v>
      </c>
      <c r="F93" s="8" t="s">
        <v>536</v>
      </c>
      <c r="G93" s="8" t="s">
        <v>1239</v>
      </c>
      <c r="H93" s="8"/>
      <c r="I93" s="8" t="s">
        <v>168</v>
      </c>
      <c r="J93" s="8" t="s">
        <v>825</v>
      </c>
      <c r="K93" s="8" t="s">
        <v>814</v>
      </c>
      <c r="L93" s="8" t="s">
        <v>1240</v>
      </c>
      <c r="M93" s="8" t="s">
        <v>535</v>
      </c>
      <c r="N93" s="8" t="s">
        <v>535</v>
      </c>
    </row>
    <row r="94" ht="64.8" spans="1:14">
      <c r="A94" s="4" t="s">
        <v>537</v>
      </c>
      <c r="B94" s="6" t="s">
        <v>538</v>
      </c>
      <c r="C94" s="6" t="s">
        <v>1241</v>
      </c>
      <c r="D94" s="4" t="s">
        <v>519</v>
      </c>
      <c r="E94" s="7" t="s">
        <v>40</v>
      </c>
      <c r="F94" s="8" t="s">
        <v>541</v>
      </c>
      <c r="G94" s="8" t="s">
        <v>1242</v>
      </c>
      <c r="H94" s="8"/>
      <c r="I94" s="8" t="s">
        <v>242</v>
      </c>
      <c r="J94" s="8" t="s">
        <v>1243</v>
      </c>
      <c r="K94" s="8" t="s">
        <v>944</v>
      </c>
      <c r="L94" s="8" t="s">
        <v>855</v>
      </c>
      <c r="M94" s="8" t="s">
        <v>540</v>
      </c>
      <c r="N94" s="8" t="s">
        <v>540</v>
      </c>
    </row>
    <row r="95" ht="64.8" spans="1:14">
      <c r="A95" s="4" t="s">
        <v>542</v>
      </c>
      <c r="B95" s="6" t="s">
        <v>543</v>
      </c>
      <c r="C95" s="6" t="s">
        <v>1244</v>
      </c>
      <c r="D95" s="4" t="s">
        <v>519</v>
      </c>
      <c r="E95" s="7" t="s">
        <v>40</v>
      </c>
      <c r="F95" s="8" t="s">
        <v>547</v>
      </c>
      <c r="G95" s="8" t="s">
        <v>1245</v>
      </c>
      <c r="H95" s="8" t="s">
        <v>548</v>
      </c>
      <c r="I95" s="8" t="s">
        <v>1246</v>
      </c>
      <c r="J95" s="8" t="s">
        <v>1247</v>
      </c>
      <c r="K95" s="8" t="s">
        <v>1248</v>
      </c>
      <c r="L95" s="8" t="s">
        <v>1249</v>
      </c>
      <c r="M95" s="8" t="s">
        <v>546</v>
      </c>
      <c r="N95" s="8" t="s">
        <v>546</v>
      </c>
    </row>
    <row r="96" ht="64.8" spans="1:14">
      <c r="A96" s="4" t="s">
        <v>549</v>
      </c>
      <c r="B96" s="6" t="s">
        <v>550</v>
      </c>
      <c r="C96" s="6" t="s">
        <v>1250</v>
      </c>
      <c r="D96" s="4" t="s">
        <v>519</v>
      </c>
      <c r="E96" s="7" t="s">
        <v>40</v>
      </c>
      <c r="F96" s="8" t="s">
        <v>553</v>
      </c>
      <c r="G96" s="8" t="s">
        <v>1251</v>
      </c>
      <c r="H96" s="8" t="s">
        <v>554</v>
      </c>
      <c r="I96" s="8" t="s">
        <v>1252</v>
      </c>
      <c r="J96" s="8" t="s">
        <v>1253</v>
      </c>
      <c r="K96" s="8" t="s">
        <v>1254</v>
      </c>
      <c r="L96" s="8" t="s">
        <v>1255</v>
      </c>
      <c r="M96" s="8" t="s">
        <v>552</v>
      </c>
      <c r="N96" s="8" t="s">
        <v>552</v>
      </c>
    </row>
    <row r="97" ht="64.8" spans="1:14">
      <c r="A97" s="4" t="s">
        <v>555</v>
      </c>
      <c r="B97" s="6" t="s">
        <v>556</v>
      </c>
      <c r="C97" s="6" t="s">
        <v>1256</v>
      </c>
      <c r="D97" s="4" t="s">
        <v>519</v>
      </c>
      <c r="E97" s="7" t="s">
        <v>40</v>
      </c>
      <c r="F97" s="8" t="s">
        <v>463</v>
      </c>
      <c r="G97" s="8" t="s">
        <v>1257</v>
      </c>
      <c r="H97" s="8" t="s">
        <v>559</v>
      </c>
      <c r="I97" s="8" t="s">
        <v>1258</v>
      </c>
      <c r="J97" s="8" t="s">
        <v>633</v>
      </c>
      <c r="K97" s="8" t="s">
        <v>45</v>
      </c>
      <c r="L97" s="8" t="s">
        <v>565</v>
      </c>
      <c r="M97" s="8" t="s">
        <v>558</v>
      </c>
      <c r="N97" s="8" t="s">
        <v>558</v>
      </c>
    </row>
    <row r="98" ht="64.8" spans="1:14">
      <c r="A98" s="4" t="s">
        <v>560</v>
      </c>
      <c r="B98" s="6" t="s">
        <v>561</v>
      </c>
      <c r="C98" s="6" t="s">
        <v>1259</v>
      </c>
      <c r="D98" s="4" t="s">
        <v>519</v>
      </c>
      <c r="E98" s="7" t="s">
        <v>40</v>
      </c>
      <c r="F98" s="8" t="s">
        <v>564</v>
      </c>
      <c r="G98" s="8" t="s">
        <v>1260</v>
      </c>
      <c r="H98" s="8" t="s">
        <v>565</v>
      </c>
      <c r="I98" s="8" t="s">
        <v>1261</v>
      </c>
      <c r="J98" s="8" t="s">
        <v>930</v>
      </c>
      <c r="K98" s="8" t="s">
        <v>1262</v>
      </c>
      <c r="L98" s="8" t="s">
        <v>1263</v>
      </c>
      <c r="M98" s="8" t="s">
        <v>563</v>
      </c>
      <c r="N98" s="8" t="s">
        <v>563</v>
      </c>
    </row>
    <row r="99" ht="64.8" spans="1:14">
      <c r="A99" s="4" t="s">
        <v>566</v>
      </c>
      <c r="B99" s="6" t="s">
        <v>567</v>
      </c>
      <c r="C99" s="6" t="s">
        <v>1264</v>
      </c>
      <c r="D99" s="4" t="s">
        <v>519</v>
      </c>
      <c r="E99" s="7" t="s">
        <v>40</v>
      </c>
      <c r="F99" s="8" t="s">
        <v>207</v>
      </c>
      <c r="G99" s="8" t="s">
        <v>1265</v>
      </c>
      <c r="H99" s="8" t="s">
        <v>570</v>
      </c>
      <c r="I99" s="8" t="s">
        <v>924</v>
      </c>
      <c r="J99" s="8" t="s">
        <v>834</v>
      </c>
      <c r="K99" s="8" t="s">
        <v>1266</v>
      </c>
      <c r="L99" s="8" t="s">
        <v>1267</v>
      </c>
      <c r="M99" s="8" t="s">
        <v>569</v>
      </c>
      <c r="N99" s="8" t="s">
        <v>569</v>
      </c>
    </row>
    <row r="100" spans="1:14">
      <c r="A100" s="4" t="s">
        <v>571</v>
      </c>
      <c r="B100" s="6" t="s">
        <v>572</v>
      </c>
      <c r="C100" s="6" t="s">
        <v>1268</v>
      </c>
      <c r="D100" s="4" t="s">
        <v>575</v>
      </c>
      <c r="E100" s="7" t="s">
        <v>810</v>
      </c>
      <c r="F100" s="8"/>
      <c r="G100" s="8"/>
      <c r="H100" s="8" t="s">
        <v>577</v>
      </c>
      <c r="I100" s="8" t="s">
        <v>1269</v>
      </c>
      <c r="J100" s="8" t="s">
        <v>1270</v>
      </c>
      <c r="K100" s="8" t="s">
        <v>1271</v>
      </c>
      <c r="L100" s="8" t="s">
        <v>1272</v>
      </c>
      <c r="M100" s="8" t="s">
        <v>576</v>
      </c>
      <c r="N100" s="8" t="s">
        <v>576</v>
      </c>
    </row>
    <row r="101" ht="43.2" spans="1:14">
      <c r="A101" s="4" t="s">
        <v>578</v>
      </c>
      <c r="B101" s="6" t="s">
        <v>579</v>
      </c>
      <c r="C101" s="6" t="s">
        <v>1273</v>
      </c>
      <c r="D101" s="4" t="s">
        <v>519</v>
      </c>
      <c r="E101" s="7" t="s">
        <v>40</v>
      </c>
      <c r="F101" s="8" t="s">
        <v>583</v>
      </c>
      <c r="G101" s="8" t="s">
        <v>816</v>
      </c>
      <c r="H101" s="8" t="s">
        <v>584</v>
      </c>
      <c r="I101" s="8" t="s">
        <v>1274</v>
      </c>
      <c r="J101" s="8" t="s">
        <v>1275</v>
      </c>
      <c r="K101" s="8" t="s">
        <v>1276</v>
      </c>
      <c r="L101" s="8" t="s">
        <v>1277</v>
      </c>
      <c r="M101" s="8" t="s">
        <v>582</v>
      </c>
      <c r="N101" s="8" t="s">
        <v>582</v>
      </c>
    </row>
    <row r="102" ht="43.2" spans="1:14">
      <c r="A102" s="4" t="s">
        <v>585</v>
      </c>
      <c r="B102" s="6" t="s">
        <v>586</v>
      </c>
      <c r="C102" s="6" t="s">
        <v>1278</v>
      </c>
      <c r="D102" s="4" t="s">
        <v>589</v>
      </c>
      <c r="E102" s="7" t="s">
        <v>40</v>
      </c>
      <c r="F102" s="8" t="s">
        <v>591</v>
      </c>
      <c r="G102" s="8"/>
      <c r="H102" s="8"/>
      <c r="I102" s="8" t="s">
        <v>1279</v>
      </c>
      <c r="J102" s="8" t="s">
        <v>1280</v>
      </c>
      <c r="K102" s="8" t="s">
        <v>1247</v>
      </c>
      <c r="L102" s="8" t="s">
        <v>1281</v>
      </c>
      <c r="M102" s="8" t="s">
        <v>590</v>
      </c>
      <c r="N102" s="8" t="s">
        <v>590</v>
      </c>
    </row>
    <row r="103" ht="43.2" spans="1:14">
      <c r="A103" s="4" t="s">
        <v>592</v>
      </c>
      <c r="B103" s="6" t="s">
        <v>593</v>
      </c>
      <c r="C103" s="6" t="s">
        <v>1282</v>
      </c>
      <c r="D103" s="4" t="s">
        <v>596</v>
      </c>
      <c r="E103" s="7" t="s">
        <v>40</v>
      </c>
      <c r="F103" s="8"/>
      <c r="G103" s="8" t="s">
        <v>597</v>
      </c>
      <c r="H103" s="8"/>
      <c r="I103" s="8"/>
      <c r="J103" s="8"/>
      <c r="K103" s="8"/>
      <c r="L103" s="8"/>
      <c r="M103" s="8" t="s">
        <v>597</v>
      </c>
      <c r="N103" s="8" t="s">
        <v>597</v>
      </c>
    </row>
    <row r="104" ht="64.8" spans="1:14">
      <c r="A104" s="4" t="s">
        <v>598</v>
      </c>
      <c r="B104" s="6" t="s">
        <v>599</v>
      </c>
      <c r="C104" s="6" t="s">
        <v>1283</v>
      </c>
      <c r="D104" s="4" t="s">
        <v>44</v>
      </c>
      <c r="E104" s="7" t="s">
        <v>810</v>
      </c>
      <c r="F104" s="8" t="s">
        <v>603</v>
      </c>
      <c r="G104" s="8" t="s">
        <v>1284</v>
      </c>
      <c r="H104" s="8"/>
      <c r="I104" s="8" t="s">
        <v>1285</v>
      </c>
      <c r="J104" s="8" t="s">
        <v>1286</v>
      </c>
      <c r="K104" s="8" t="s">
        <v>1287</v>
      </c>
      <c r="L104" s="8" t="s">
        <v>1288</v>
      </c>
      <c r="M104" s="8" t="s">
        <v>602</v>
      </c>
      <c r="N104" s="8" t="s">
        <v>602</v>
      </c>
    </row>
    <row r="105" ht="64.8" spans="1:14">
      <c r="A105" s="4" t="s">
        <v>604</v>
      </c>
      <c r="B105" s="6" t="s">
        <v>605</v>
      </c>
      <c r="C105" s="6" t="s">
        <v>1289</v>
      </c>
      <c r="D105" s="4" t="s">
        <v>44</v>
      </c>
      <c r="E105" s="7" t="s">
        <v>810</v>
      </c>
      <c r="F105" s="8" t="s">
        <v>608</v>
      </c>
      <c r="G105" s="8" t="s">
        <v>540</v>
      </c>
      <c r="H105" s="8"/>
      <c r="I105" s="8" t="s">
        <v>1290</v>
      </c>
      <c r="J105" s="8" t="s">
        <v>1291</v>
      </c>
      <c r="K105" s="8" t="s">
        <v>946</v>
      </c>
      <c r="L105" s="8" t="s">
        <v>1292</v>
      </c>
      <c r="M105" s="8" t="s">
        <v>607</v>
      </c>
      <c r="N105" s="8" t="s">
        <v>607</v>
      </c>
    </row>
    <row r="106" ht="64.8" spans="1:14">
      <c r="A106" s="4" t="s">
        <v>609</v>
      </c>
      <c r="B106" s="6" t="s">
        <v>610</v>
      </c>
      <c r="C106" s="6" t="s">
        <v>1293</v>
      </c>
      <c r="D106" s="4" t="s">
        <v>44</v>
      </c>
      <c r="E106" s="7" t="s">
        <v>810</v>
      </c>
      <c r="F106" s="8" t="s">
        <v>613</v>
      </c>
      <c r="G106" s="8" t="s">
        <v>1294</v>
      </c>
      <c r="H106" s="8"/>
      <c r="I106" s="8" t="s">
        <v>71</v>
      </c>
      <c r="J106" s="8" t="s">
        <v>816</v>
      </c>
      <c r="K106" s="8" t="s">
        <v>683</v>
      </c>
      <c r="L106" s="8" t="s">
        <v>1295</v>
      </c>
      <c r="M106" s="8" t="s">
        <v>612</v>
      </c>
      <c r="N106" s="8" t="s">
        <v>612</v>
      </c>
    </row>
    <row r="107" ht="64.8" spans="1:14">
      <c r="A107" s="4" t="s">
        <v>614</v>
      </c>
      <c r="B107" s="6" t="s">
        <v>615</v>
      </c>
      <c r="C107" s="6" t="s">
        <v>1296</v>
      </c>
      <c r="D107" s="4" t="s">
        <v>44</v>
      </c>
      <c r="E107" s="7" t="s">
        <v>810</v>
      </c>
      <c r="F107" s="8" t="s">
        <v>618</v>
      </c>
      <c r="G107" s="8" t="s">
        <v>1297</v>
      </c>
      <c r="H107" s="8"/>
      <c r="I107" s="8" t="s">
        <v>824</v>
      </c>
      <c r="J107" s="8" t="s">
        <v>1298</v>
      </c>
      <c r="K107" s="8" t="s">
        <v>837</v>
      </c>
      <c r="L107" s="8" t="s">
        <v>1299</v>
      </c>
      <c r="M107" s="8" t="s">
        <v>617</v>
      </c>
      <c r="N107" s="8" t="s">
        <v>617</v>
      </c>
    </row>
    <row r="108" ht="64.8" spans="1:14">
      <c r="A108" s="4" t="s">
        <v>619</v>
      </c>
      <c r="B108" s="6" t="s">
        <v>620</v>
      </c>
      <c r="C108" s="6" t="s">
        <v>1300</v>
      </c>
      <c r="D108" s="4" t="s">
        <v>44</v>
      </c>
      <c r="E108" s="7" t="s">
        <v>810</v>
      </c>
      <c r="F108" s="8" t="s">
        <v>623</v>
      </c>
      <c r="G108" s="8" t="s">
        <v>1301</v>
      </c>
      <c r="H108" s="8"/>
      <c r="I108" s="8" t="s">
        <v>1302</v>
      </c>
      <c r="J108" s="8" t="s">
        <v>832</v>
      </c>
      <c r="K108" s="8" t="s">
        <v>1303</v>
      </c>
      <c r="L108" s="8" t="s">
        <v>1304</v>
      </c>
      <c r="M108" s="8" t="s">
        <v>622</v>
      </c>
      <c r="N108" s="8" t="s">
        <v>622</v>
      </c>
    </row>
    <row r="109" ht="64.8" spans="1:14">
      <c r="A109" s="4" t="s">
        <v>624</v>
      </c>
      <c r="B109" s="6" t="s">
        <v>625</v>
      </c>
      <c r="C109" s="6" t="s">
        <v>1305</v>
      </c>
      <c r="D109" s="4" t="s">
        <v>44</v>
      </c>
      <c r="E109" s="7" t="s">
        <v>810</v>
      </c>
      <c r="F109" s="8" t="s">
        <v>628</v>
      </c>
      <c r="G109" s="8" t="s">
        <v>1306</v>
      </c>
      <c r="H109" s="8"/>
      <c r="I109" s="8" t="s">
        <v>224</v>
      </c>
      <c r="J109" s="8" t="s">
        <v>1303</v>
      </c>
      <c r="K109" s="8" t="s">
        <v>822</v>
      </c>
      <c r="L109" s="8" t="s">
        <v>1014</v>
      </c>
      <c r="M109" s="8" t="s">
        <v>627</v>
      </c>
      <c r="N109" s="8" t="s">
        <v>627</v>
      </c>
    </row>
    <row r="110" ht="64.8" spans="1:14">
      <c r="A110" s="4" t="s">
        <v>629</v>
      </c>
      <c r="B110" s="6" t="s">
        <v>630</v>
      </c>
      <c r="C110" s="6" t="s">
        <v>1307</v>
      </c>
      <c r="D110" s="4" t="s">
        <v>44</v>
      </c>
      <c r="E110" s="7" t="s">
        <v>810</v>
      </c>
      <c r="F110" s="8" t="s">
        <v>633</v>
      </c>
      <c r="G110" s="8" t="s">
        <v>1308</v>
      </c>
      <c r="H110" s="8"/>
      <c r="I110" s="8" t="s">
        <v>968</v>
      </c>
      <c r="J110" s="8" t="s">
        <v>819</v>
      </c>
      <c r="K110" s="8" t="s">
        <v>1243</v>
      </c>
      <c r="L110" s="8" t="s">
        <v>854</v>
      </c>
      <c r="M110" s="8" t="s">
        <v>632</v>
      </c>
      <c r="N110" s="8" t="s">
        <v>632</v>
      </c>
    </row>
    <row r="111" ht="54" spans="1:14">
      <c r="A111" s="4" t="s">
        <v>634</v>
      </c>
      <c r="B111" s="6" t="s">
        <v>635</v>
      </c>
      <c r="C111" s="6" t="s">
        <v>1309</v>
      </c>
      <c r="D111" s="4" t="s">
        <v>44</v>
      </c>
      <c r="E111" s="7" t="s">
        <v>810</v>
      </c>
      <c r="F111" s="8" t="s">
        <v>639</v>
      </c>
      <c r="G111" s="8" t="s">
        <v>1310</v>
      </c>
      <c r="H111" s="8"/>
      <c r="I111" s="8" t="s">
        <v>1311</v>
      </c>
      <c r="J111" s="8" t="s">
        <v>1312</v>
      </c>
      <c r="K111" s="8" t="s">
        <v>1216</v>
      </c>
      <c r="L111" s="8" t="s">
        <v>1313</v>
      </c>
      <c r="M111" s="8" t="s">
        <v>638</v>
      </c>
      <c r="N111" s="8" t="s">
        <v>638</v>
      </c>
    </row>
    <row r="112" ht="54" spans="1:14">
      <c r="A112" s="4" t="s">
        <v>640</v>
      </c>
      <c r="B112" s="6" t="s">
        <v>641</v>
      </c>
      <c r="C112" s="6" t="s">
        <v>1314</v>
      </c>
      <c r="D112" s="4" t="s">
        <v>44</v>
      </c>
      <c r="E112" s="7" t="s">
        <v>810</v>
      </c>
      <c r="F112" s="8" t="s">
        <v>644</v>
      </c>
      <c r="G112" s="8" t="s">
        <v>1315</v>
      </c>
      <c r="H112" s="8"/>
      <c r="I112" s="8" t="s">
        <v>1316</v>
      </c>
      <c r="J112" s="8" t="s">
        <v>1317</v>
      </c>
      <c r="K112" s="8" t="s">
        <v>1318</v>
      </c>
      <c r="L112" s="8" t="s">
        <v>1319</v>
      </c>
      <c r="M112" s="8" t="s">
        <v>643</v>
      </c>
      <c r="N112" s="8" t="s">
        <v>643</v>
      </c>
    </row>
    <row r="113" ht="54" spans="1:14">
      <c r="A113" s="4" t="s">
        <v>645</v>
      </c>
      <c r="B113" s="6" t="s">
        <v>646</v>
      </c>
      <c r="C113" s="6" t="s">
        <v>1320</v>
      </c>
      <c r="D113" s="4" t="s">
        <v>44</v>
      </c>
      <c r="E113" s="7" t="s">
        <v>810</v>
      </c>
      <c r="F113" s="8" t="s">
        <v>649</v>
      </c>
      <c r="G113" s="8" t="s">
        <v>1321</v>
      </c>
      <c r="H113" s="8"/>
      <c r="I113" s="8" t="s">
        <v>757</v>
      </c>
      <c r="J113" s="8" t="s">
        <v>56</v>
      </c>
      <c r="K113" s="8" t="s">
        <v>1322</v>
      </c>
      <c r="L113" s="8" t="s">
        <v>1323</v>
      </c>
      <c r="M113" s="8" t="s">
        <v>648</v>
      </c>
      <c r="N113" s="8" t="s">
        <v>648</v>
      </c>
    </row>
    <row r="114" ht="54" spans="1:14">
      <c r="A114" s="4" t="s">
        <v>650</v>
      </c>
      <c r="B114" s="6" t="s">
        <v>651</v>
      </c>
      <c r="C114" s="6" t="s">
        <v>1324</v>
      </c>
      <c r="D114" s="4" t="s">
        <v>44</v>
      </c>
      <c r="E114" s="7" t="s">
        <v>810</v>
      </c>
      <c r="F114" s="8" t="s">
        <v>654</v>
      </c>
      <c r="G114" s="8" t="s">
        <v>1325</v>
      </c>
      <c r="H114" s="8"/>
      <c r="I114" s="8" t="s">
        <v>1326</v>
      </c>
      <c r="J114" s="8" t="s">
        <v>1327</v>
      </c>
      <c r="K114" s="8" t="s">
        <v>1328</v>
      </c>
      <c r="L114" s="8" t="s">
        <v>50</v>
      </c>
      <c r="M114" s="8" t="s">
        <v>653</v>
      </c>
      <c r="N114" s="8" t="s">
        <v>653</v>
      </c>
    </row>
    <row r="115" ht="54" spans="1:14">
      <c r="A115" s="4" t="s">
        <v>655</v>
      </c>
      <c r="B115" s="6" t="s">
        <v>656</v>
      </c>
      <c r="C115" s="6" t="s">
        <v>1329</v>
      </c>
      <c r="D115" s="4" t="s">
        <v>44</v>
      </c>
      <c r="E115" s="7" t="s">
        <v>810</v>
      </c>
      <c r="F115" s="8" t="s">
        <v>659</v>
      </c>
      <c r="G115" s="8" t="s">
        <v>1330</v>
      </c>
      <c r="H115" s="8"/>
      <c r="I115" s="8" t="s">
        <v>1331</v>
      </c>
      <c r="J115" s="8" t="s">
        <v>1332</v>
      </c>
      <c r="K115" s="8" t="s">
        <v>1333</v>
      </c>
      <c r="L115" s="8" t="s">
        <v>1286</v>
      </c>
      <c r="M115" s="8" t="s">
        <v>658</v>
      </c>
      <c r="N115" s="8" t="s">
        <v>658</v>
      </c>
    </row>
    <row r="116" ht="54" spans="1:14">
      <c r="A116" s="4" t="s">
        <v>660</v>
      </c>
      <c r="B116" s="6" t="s">
        <v>661</v>
      </c>
      <c r="C116" s="6" t="s">
        <v>1334</v>
      </c>
      <c r="D116" s="4" t="s">
        <v>44</v>
      </c>
      <c r="E116" s="7" t="s">
        <v>810</v>
      </c>
      <c r="F116" s="8" t="s">
        <v>664</v>
      </c>
      <c r="G116" s="8" t="s">
        <v>1335</v>
      </c>
      <c r="H116" s="8"/>
      <c r="I116" s="8" t="s">
        <v>1336</v>
      </c>
      <c r="J116" s="8" t="s">
        <v>1337</v>
      </c>
      <c r="K116" s="8" t="s">
        <v>81</v>
      </c>
      <c r="L116" s="8" t="s">
        <v>1338</v>
      </c>
      <c r="M116" s="8" t="s">
        <v>663</v>
      </c>
      <c r="N116" s="8" t="s">
        <v>663</v>
      </c>
    </row>
    <row r="117" ht="54" spans="1:14">
      <c r="A117" s="4" t="s">
        <v>665</v>
      </c>
      <c r="B117" s="6" t="s">
        <v>666</v>
      </c>
      <c r="C117" s="6" t="s">
        <v>1339</v>
      </c>
      <c r="D117" s="4" t="s">
        <v>44</v>
      </c>
      <c r="E117" s="7" t="s">
        <v>810</v>
      </c>
      <c r="F117" s="8" t="s">
        <v>669</v>
      </c>
      <c r="G117" s="8" t="s">
        <v>1340</v>
      </c>
      <c r="H117" s="8"/>
      <c r="I117" s="8" t="s">
        <v>1341</v>
      </c>
      <c r="J117" s="8" t="s">
        <v>1316</v>
      </c>
      <c r="K117" s="8" t="s">
        <v>1342</v>
      </c>
      <c r="L117" s="8" t="s">
        <v>1343</v>
      </c>
      <c r="M117" s="8" t="s">
        <v>668</v>
      </c>
      <c r="N117" s="8" t="s">
        <v>668</v>
      </c>
    </row>
    <row r="118" ht="43.2" spans="1:14">
      <c r="A118" s="4" t="s">
        <v>670</v>
      </c>
      <c r="B118" s="6" t="s">
        <v>671</v>
      </c>
      <c r="C118" s="6" t="s">
        <v>1344</v>
      </c>
      <c r="D118" s="4" t="s">
        <v>44</v>
      </c>
      <c r="E118" s="7" t="s">
        <v>810</v>
      </c>
      <c r="F118" s="8" t="s">
        <v>675</v>
      </c>
      <c r="G118" s="8" t="s">
        <v>1345</v>
      </c>
      <c r="H118" s="8" t="s">
        <v>628</v>
      </c>
      <c r="I118" s="8" t="s">
        <v>91</v>
      </c>
      <c r="J118" s="8" t="s">
        <v>1346</v>
      </c>
      <c r="K118" s="8" t="s">
        <v>1347</v>
      </c>
      <c r="L118" s="8" t="s">
        <v>1348</v>
      </c>
      <c r="M118" s="8" t="s">
        <v>674</v>
      </c>
      <c r="N118" s="8" t="s">
        <v>674</v>
      </c>
    </row>
    <row r="119" ht="21.6" spans="1:14">
      <c r="A119" s="4" t="s">
        <v>676</v>
      </c>
      <c r="B119" s="6" t="s">
        <v>677</v>
      </c>
      <c r="C119" s="6" t="s">
        <v>1349</v>
      </c>
      <c r="D119" s="4" t="s">
        <v>680</v>
      </c>
      <c r="E119" s="7" t="s">
        <v>810</v>
      </c>
      <c r="F119" s="8" t="s">
        <v>682</v>
      </c>
      <c r="G119" s="8" t="s">
        <v>1350</v>
      </c>
      <c r="H119" s="8" t="s">
        <v>683</v>
      </c>
      <c r="I119" s="8" t="s">
        <v>1351</v>
      </c>
      <c r="J119" s="8" t="s">
        <v>1352</v>
      </c>
      <c r="K119" s="8" t="s">
        <v>1353</v>
      </c>
      <c r="L119" s="8" t="s">
        <v>1354</v>
      </c>
      <c r="M119" s="8" t="s">
        <v>681</v>
      </c>
      <c r="N119" s="8" t="s">
        <v>681</v>
      </c>
    </row>
    <row r="120" ht="75.6" spans="1:14">
      <c r="A120" s="4" t="s">
        <v>684</v>
      </c>
      <c r="B120" s="6" t="s">
        <v>685</v>
      </c>
      <c r="C120" s="6" t="s">
        <v>1355</v>
      </c>
      <c r="D120" s="4" t="s">
        <v>680</v>
      </c>
      <c r="E120" s="7" t="s">
        <v>810</v>
      </c>
      <c r="F120" s="8" t="s">
        <v>689</v>
      </c>
      <c r="G120" s="8" t="s">
        <v>1356</v>
      </c>
      <c r="H120" s="8" t="s">
        <v>618</v>
      </c>
      <c r="I120" s="8" t="s">
        <v>554</v>
      </c>
      <c r="J120" s="8" t="s">
        <v>235</v>
      </c>
      <c r="K120" s="8" t="s">
        <v>1357</v>
      </c>
      <c r="L120" s="8" t="s">
        <v>1358</v>
      </c>
      <c r="M120" s="8" t="s">
        <v>688</v>
      </c>
      <c r="N120" s="8" t="s">
        <v>688</v>
      </c>
    </row>
    <row r="121" ht="21.6" spans="1:14">
      <c r="A121" s="4" t="s">
        <v>690</v>
      </c>
      <c r="B121" s="6" t="s">
        <v>691</v>
      </c>
      <c r="C121" s="6" t="s">
        <v>1359</v>
      </c>
      <c r="D121" s="4" t="s">
        <v>173</v>
      </c>
      <c r="E121" s="7" t="s">
        <v>40</v>
      </c>
      <c r="F121" s="8" t="s">
        <v>695</v>
      </c>
      <c r="G121" s="8" t="s">
        <v>1360</v>
      </c>
      <c r="H121" s="8" t="s">
        <v>696</v>
      </c>
      <c r="I121" s="8" t="s">
        <v>1361</v>
      </c>
      <c r="J121" s="8" t="s">
        <v>1362</v>
      </c>
      <c r="K121" s="8" t="s">
        <v>1363</v>
      </c>
      <c r="L121" s="8" t="s">
        <v>1364</v>
      </c>
      <c r="M121" s="8" t="s">
        <v>694</v>
      </c>
      <c r="N121" s="8" t="s">
        <v>694</v>
      </c>
    </row>
    <row r="122" ht="43.2" spans="1:14">
      <c r="A122" s="4" t="s">
        <v>697</v>
      </c>
      <c r="B122" s="6" t="s">
        <v>698</v>
      </c>
      <c r="C122" s="6" t="s">
        <v>1365</v>
      </c>
      <c r="D122" s="4" t="s">
        <v>255</v>
      </c>
      <c r="E122" s="7" t="s">
        <v>40</v>
      </c>
      <c r="F122" s="8" t="s">
        <v>702</v>
      </c>
      <c r="G122" s="8" t="s">
        <v>1366</v>
      </c>
      <c r="H122" s="8" t="s">
        <v>95</v>
      </c>
      <c r="I122" s="8" t="s">
        <v>1367</v>
      </c>
      <c r="J122" s="8" t="s">
        <v>1368</v>
      </c>
      <c r="K122" s="8" t="s">
        <v>1369</v>
      </c>
      <c r="L122" s="8" t="s">
        <v>1370</v>
      </c>
      <c r="M122" s="8" t="s">
        <v>701</v>
      </c>
      <c r="N122" s="8" t="s">
        <v>701</v>
      </c>
    </row>
    <row r="123" ht="43.2" spans="1:14">
      <c r="A123" s="4" t="s">
        <v>703</v>
      </c>
      <c r="B123" s="6" t="s">
        <v>704</v>
      </c>
      <c r="C123" s="6" t="s">
        <v>1371</v>
      </c>
      <c r="D123" s="4" t="s">
        <v>255</v>
      </c>
      <c r="E123" s="7" t="s">
        <v>40</v>
      </c>
      <c r="F123" s="8" t="s">
        <v>707</v>
      </c>
      <c r="G123" s="8" t="s">
        <v>1372</v>
      </c>
      <c r="H123" s="8" t="s">
        <v>708</v>
      </c>
      <c r="I123" s="8" t="s">
        <v>1373</v>
      </c>
      <c r="J123" s="8" t="s">
        <v>1374</v>
      </c>
      <c r="K123" s="8" t="s">
        <v>1375</v>
      </c>
      <c r="L123" s="8" t="s">
        <v>1376</v>
      </c>
      <c r="M123" s="8" t="s">
        <v>706</v>
      </c>
      <c r="N123" s="8" t="s">
        <v>706</v>
      </c>
    </row>
    <row r="124" ht="43.2" spans="1:14">
      <c r="A124" s="4" t="s">
        <v>709</v>
      </c>
      <c r="B124" s="6" t="s">
        <v>710</v>
      </c>
      <c r="C124" s="6" t="s">
        <v>1377</v>
      </c>
      <c r="D124" s="4" t="s">
        <v>255</v>
      </c>
      <c r="E124" s="7" t="s">
        <v>40</v>
      </c>
      <c r="F124" s="8" t="s">
        <v>713</v>
      </c>
      <c r="G124" s="8" t="s">
        <v>1378</v>
      </c>
      <c r="H124" s="8" t="s">
        <v>714</v>
      </c>
      <c r="I124" s="8" t="s">
        <v>1379</v>
      </c>
      <c r="J124" s="8" t="s">
        <v>1380</v>
      </c>
      <c r="K124" s="8" t="s">
        <v>525</v>
      </c>
      <c r="L124" s="8" t="s">
        <v>1381</v>
      </c>
      <c r="M124" s="8" t="s">
        <v>712</v>
      </c>
      <c r="N124" s="8" t="s">
        <v>712</v>
      </c>
    </row>
    <row r="125" ht="43.2" spans="1:14">
      <c r="A125" s="4" t="s">
        <v>715</v>
      </c>
      <c r="B125" s="6" t="s">
        <v>716</v>
      </c>
      <c r="C125" s="6" t="s">
        <v>1382</v>
      </c>
      <c r="D125" s="4" t="s">
        <v>255</v>
      </c>
      <c r="E125" s="7" t="s">
        <v>40</v>
      </c>
      <c r="F125" s="8" t="s">
        <v>719</v>
      </c>
      <c r="G125" s="8" t="s">
        <v>1383</v>
      </c>
      <c r="H125" s="8" t="s">
        <v>720</v>
      </c>
      <c r="I125" s="8" t="s">
        <v>1384</v>
      </c>
      <c r="J125" s="8" t="s">
        <v>1385</v>
      </c>
      <c r="K125" s="8" t="s">
        <v>1386</v>
      </c>
      <c r="L125" s="8" t="s">
        <v>1387</v>
      </c>
      <c r="M125" s="8" t="s">
        <v>718</v>
      </c>
      <c r="N125" s="8" t="s">
        <v>718</v>
      </c>
    </row>
    <row r="126" ht="43.2" spans="1:14">
      <c r="A126" s="4" t="s">
        <v>721</v>
      </c>
      <c r="B126" s="6" t="s">
        <v>722</v>
      </c>
      <c r="C126" s="6" t="s">
        <v>1388</v>
      </c>
      <c r="D126" s="4" t="s">
        <v>255</v>
      </c>
      <c r="E126" s="7" t="s">
        <v>40</v>
      </c>
      <c r="F126" s="8" t="s">
        <v>725</v>
      </c>
      <c r="G126" s="8" t="s">
        <v>1389</v>
      </c>
      <c r="H126" s="8" t="s">
        <v>565</v>
      </c>
      <c r="I126" s="8" t="s">
        <v>1390</v>
      </c>
      <c r="J126" s="8" t="s">
        <v>1391</v>
      </c>
      <c r="K126" s="8" t="s">
        <v>1392</v>
      </c>
      <c r="L126" s="8" t="s">
        <v>1393</v>
      </c>
      <c r="M126" s="8" t="s">
        <v>724</v>
      </c>
      <c r="N126" s="8" t="s">
        <v>724</v>
      </c>
    </row>
    <row r="127" ht="43.2" spans="1:14">
      <c r="A127" s="4" t="s">
        <v>726</v>
      </c>
      <c r="B127" s="6" t="s">
        <v>727</v>
      </c>
      <c r="C127" s="6" t="s">
        <v>1394</v>
      </c>
      <c r="D127" s="4" t="s">
        <v>255</v>
      </c>
      <c r="E127" s="7" t="s">
        <v>40</v>
      </c>
      <c r="F127" s="8" t="s">
        <v>730</v>
      </c>
      <c r="G127" s="8" t="s">
        <v>1395</v>
      </c>
      <c r="H127" s="8" t="s">
        <v>632</v>
      </c>
      <c r="I127" s="8" t="s">
        <v>1396</v>
      </c>
      <c r="J127" s="8" t="s">
        <v>1274</v>
      </c>
      <c r="K127" s="8" t="s">
        <v>1255</v>
      </c>
      <c r="L127" s="8" t="s">
        <v>1397</v>
      </c>
      <c r="M127" s="8" t="s">
        <v>729</v>
      </c>
      <c r="N127" s="8" t="s">
        <v>729</v>
      </c>
    </row>
    <row r="128" ht="43.2" spans="1:14">
      <c r="A128" s="4" t="s">
        <v>731</v>
      </c>
      <c r="B128" s="6" t="s">
        <v>732</v>
      </c>
      <c r="C128" s="6" t="s">
        <v>1398</v>
      </c>
      <c r="D128" s="4" t="s">
        <v>255</v>
      </c>
      <c r="E128" s="7" t="s">
        <v>40</v>
      </c>
      <c r="F128" s="8" t="s">
        <v>735</v>
      </c>
      <c r="G128" s="8" t="s">
        <v>1399</v>
      </c>
      <c r="H128" s="8" t="s">
        <v>736</v>
      </c>
      <c r="I128" s="8" t="s">
        <v>1400</v>
      </c>
      <c r="J128" s="8" t="s">
        <v>195</v>
      </c>
      <c r="K128" s="8" t="s">
        <v>1258</v>
      </c>
      <c r="L128" s="8" t="s">
        <v>1401</v>
      </c>
      <c r="M128" s="8" t="s">
        <v>734</v>
      </c>
      <c r="N128" s="8" t="s">
        <v>734</v>
      </c>
    </row>
    <row r="129" ht="75.6" spans="1:14">
      <c r="A129" s="4" t="s">
        <v>737</v>
      </c>
      <c r="B129" s="6" t="s">
        <v>738</v>
      </c>
      <c r="C129" s="6" t="s">
        <v>1402</v>
      </c>
      <c r="D129" s="4" t="s">
        <v>680</v>
      </c>
      <c r="E129" s="7" t="s">
        <v>810</v>
      </c>
      <c r="F129" s="8" t="s">
        <v>742</v>
      </c>
      <c r="G129" s="8" t="s">
        <v>1403</v>
      </c>
      <c r="H129" s="8" t="s">
        <v>743</v>
      </c>
      <c r="I129" s="8" t="s">
        <v>1404</v>
      </c>
      <c r="J129" s="8" t="s">
        <v>1405</v>
      </c>
      <c r="K129" s="8" t="s">
        <v>945</v>
      </c>
      <c r="L129" s="8" t="s">
        <v>1406</v>
      </c>
      <c r="M129" s="8" t="s">
        <v>741</v>
      </c>
      <c r="N129" s="8" t="s">
        <v>741</v>
      </c>
    </row>
    <row r="130" ht="75.6" spans="1:14">
      <c r="A130" s="4" t="s">
        <v>744</v>
      </c>
      <c r="B130" s="6" t="s">
        <v>745</v>
      </c>
      <c r="C130" s="6" t="s">
        <v>1407</v>
      </c>
      <c r="D130" s="4" t="s">
        <v>680</v>
      </c>
      <c r="E130" s="7" t="s">
        <v>810</v>
      </c>
      <c r="F130" s="8" t="s">
        <v>742</v>
      </c>
      <c r="G130" s="8" t="s">
        <v>1408</v>
      </c>
      <c r="H130" s="8" t="s">
        <v>743</v>
      </c>
      <c r="I130" s="8" t="s">
        <v>1404</v>
      </c>
      <c r="J130" s="8" t="s">
        <v>1405</v>
      </c>
      <c r="K130" s="8" t="s">
        <v>945</v>
      </c>
      <c r="L130" s="8" t="s">
        <v>1406</v>
      </c>
      <c r="M130" s="8" t="s">
        <v>747</v>
      </c>
      <c r="N130" s="8" t="s">
        <v>747</v>
      </c>
    </row>
    <row r="131" ht="64.8" spans="1:14">
      <c r="A131" s="4" t="s">
        <v>748</v>
      </c>
      <c r="B131" s="6" t="s">
        <v>749</v>
      </c>
      <c r="C131" s="6" t="s">
        <v>1409</v>
      </c>
      <c r="D131" s="4" t="s">
        <v>680</v>
      </c>
      <c r="E131" s="7" t="s">
        <v>810</v>
      </c>
      <c r="F131" s="8" t="s">
        <v>742</v>
      </c>
      <c r="G131" s="8" t="s">
        <v>1410</v>
      </c>
      <c r="H131" s="8" t="s">
        <v>743</v>
      </c>
      <c r="I131" s="8" t="s">
        <v>1404</v>
      </c>
      <c r="J131" s="8" t="s">
        <v>1405</v>
      </c>
      <c r="K131" s="8" t="s">
        <v>945</v>
      </c>
      <c r="L131" s="8" t="s">
        <v>1406</v>
      </c>
      <c r="M131" s="8" t="s">
        <v>751</v>
      </c>
      <c r="N131" s="8" t="s">
        <v>751</v>
      </c>
    </row>
    <row r="132" ht="75.6" spans="1:14">
      <c r="A132" s="4" t="s">
        <v>752</v>
      </c>
      <c r="B132" s="6" t="s">
        <v>753</v>
      </c>
      <c r="C132" s="6" t="s">
        <v>1411</v>
      </c>
      <c r="D132" s="4" t="s">
        <v>680</v>
      </c>
      <c r="E132" s="7" t="s">
        <v>810</v>
      </c>
      <c r="F132" s="8" t="s">
        <v>756</v>
      </c>
      <c r="G132" s="8" t="s">
        <v>1412</v>
      </c>
      <c r="H132" s="8" t="s">
        <v>757</v>
      </c>
      <c r="I132" s="8" t="s">
        <v>1413</v>
      </c>
      <c r="J132" s="8" t="s">
        <v>1414</v>
      </c>
      <c r="K132" s="8" t="s">
        <v>1125</v>
      </c>
      <c r="L132" s="8" t="s">
        <v>1415</v>
      </c>
      <c r="M132" s="8" t="s">
        <v>755</v>
      </c>
      <c r="N132" s="8" t="s">
        <v>755</v>
      </c>
    </row>
    <row r="133" ht="43.2" spans="1:14">
      <c r="A133" s="4" t="s">
        <v>758</v>
      </c>
      <c r="B133" s="6" t="s">
        <v>759</v>
      </c>
      <c r="C133" s="6" t="s">
        <v>1416</v>
      </c>
      <c r="D133" s="4" t="s">
        <v>44</v>
      </c>
      <c r="E133" s="7" t="s">
        <v>810</v>
      </c>
      <c r="F133" s="8" t="s">
        <v>763</v>
      </c>
      <c r="G133" s="8" t="s">
        <v>1417</v>
      </c>
      <c r="H133" s="8" t="s">
        <v>764</v>
      </c>
      <c r="I133" s="8" t="s">
        <v>1418</v>
      </c>
      <c r="J133" s="8" t="s">
        <v>46</v>
      </c>
      <c r="K133" s="8" t="s">
        <v>840</v>
      </c>
      <c r="L133" s="8" t="s">
        <v>930</v>
      </c>
      <c r="M133" s="8" t="s">
        <v>762</v>
      </c>
      <c r="N133" s="8" t="s">
        <v>762</v>
      </c>
    </row>
    <row r="134" ht="32.4" spans="1:14">
      <c r="A134" s="4" t="s">
        <v>765</v>
      </c>
      <c r="B134" s="6" t="s">
        <v>766</v>
      </c>
      <c r="C134" s="6" t="s">
        <v>1419</v>
      </c>
      <c r="D134" s="4" t="s">
        <v>44</v>
      </c>
      <c r="E134" s="7" t="s">
        <v>810</v>
      </c>
      <c r="F134" s="8" t="s">
        <v>769</v>
      </c>
      <c r="G134" s="8" t="s">
        <v>720</v>
      </c>
      <c r="H134" s="8" t="s">
        <v>770</v>
      </c>
      <c r="I134" s="8" t="s">
        <v>1420</v>
      </c>
      <c r="J134" s="8" t="s">
        <v>844</v>
      </c>
      <c r="K134" s="8" t="s">
        <v>840</v>
      </c>
      <c r="L134" s="8" t="s">
        <v>1421</v>
      </c>
      <c r="M134" s="8" t="s">
        <v>768</v>
      </c>
      <c r="N134" s="8" t="s">
        <v>768</v>
      </c>
    </row>
    <row r="135" ht="32.4" spans="1:14">
      <c r="A135" s="4" t="s">
        <v>771</v>
      </c>
      <c r="B135" s="6" t="s">
        <v>772</v>
      </c>
      <c r="C135" s="6" t="s">
        <v>1422</v>
      </c>
      <c r="D135" s="4" t="s">
        <v>44</v>
      </c>
      <c r="E135" s="7" t="s">
        <v>810</v>
      </c>
      <c r="F135" s="8" t="s">
        <v>775</v>
      </c>
      <c r="G135" s="8" t="s">
        <v>1423</v>
      </c>
      <c r="H135" s="8" t="s">
        <v>776</v>
      </c>
      <c r="I135" s="8" t="s">
        <v>853</v>
      </c>
      <c r="J135" s="8" t="s">
        <v>854</v>
      </c>
      <c r="K135" s="8" t="s">
        <v>855</v>
      </c>
      <c r="L135" s="8" t="s">
        <v>834</v>
      </c>
      <c r="M135" s="8" t="s">
        <v>774</v>
      </c>
      <c r="N135" s="8" t="s">
        <v>774</v>
      </c>
    </row>
    <row r="136" ht="43.2" spans="1:14">
      <c r="A136" s="4" t="s">
        <v>777</v>
      </c>
      <c r="B136" s="6" t="s">
        <v>778</v>
      </c>
      <c r="C136" s="6" t="s">
        <v>1424</v>
      </c>
      <c r="D136" s="4" t="s">
        <v>44</v>
      </c>
      <c r="E136" s="7" t="s">
        <v>810</v>
      </c>
      <c r="F136" s="8" t="s">
        <v>80</v>
      </c>
      <c r="G136" s="8" t="s">
        <v>1425</v>
      </c>
      <c r="H136" s="8" t="s">
        <v>764</v>
      </c>
      <c r="I136" s="8" t="s">
        <v>1426</v>
      </c>
      <c r="J136" s="8" t="s">
        <v>1008</v>
      </c>
      <c r="K136" s="8" t="s">
        <v>1427</v>
      </c>
      <c r="L136" s="8" t="s">
        <v>1428</v>
      </c>
      <c r="M136" s="8" t="s">
        <v>780</v>
      </c>
      <c r="N136" s="8" t="s">
        <v>780</v>
      </c>
    </row>
    <row r="137" ht="43.2" spans="1:14">
      <c r="A137" s="4" t="s">
        <v>781</v>
      </c>
      <c r="B137" s="6" t="s">
        <v>782</v>
      </c>
      <c r="C137" s="6" t="s">
        <v>1429</v>
      </c>
      <c r="D137" s="4" t="s">
        <v>44</v>
      </c>
      <c r="E137" s="7" t="s">
        <v>810</v>
      </c>
      <c r="F137" s="8" t="s">
        <v>785</v>
      </c>
      <c r="G137" s="8" t="s">
        <v>1430</v>
      </c>
      <c r="H137" s="8" t="s">
        <v>770</v>
      </c>
      <c r="I137" s="8" t="s">
        <v>1431</v>
      </c>
      <c r="J137" s="8" t="s">
        <v>1008</v>
      </c>
      <c r="K137" s="8" t="s">
        <v>1427</v>
      </c>
      <c r="L137" s="8" t="s">
        <v>1432</v>
      </c>
      <c r="M137" s="8" t="s">
        <v>784</v>
      </c>
      <c r="N137" s="8" t="s">
        <v>784</v>
      </c>
    </row>
    <row r="138" ht="43.2" spans="1:14">
      <c r="A138" s="4" t="s">
        <v>786</v>
      </c>
      <c r="B138" s="6" t="s">
        <v>787</v>
      </c>
      <c r="C138" s="6" t="s">
        <v>1433</v>
      </c>
      <c r="D138" s="4" t="s">
        <v>44</v>
      </c>
      <c r="E138" s="7" t="s">
        <v>810</v>
      </c>
      <c r="F138" s="8" t="s">
        <v>790</v>
      </c>
      <c r="G138" s="8" t="s">
        <v>1434</v>
      </c>
      <c r="H138" s="8" t="s">
        <v>776</v>
      </c>
      <c r="I138" s="8" t="s">
        <v>1299</v>
      </c>
      <c r="J138" s="8" t="s">
        <v>946</v>
      </c>
      <c r="K138" s="8" t="s">
        <v>224</v>
      </c>
      <c r="L138" s="8" t="s">
        <v>1435</v>
      </c>
      <c r="M138" s="8" t="s">
        <v>789</v>
      </c>
      <c r="N138" s="8" t="s">
        <v>789</v>
      </c>
    </row>
    <row r="139" ht="26.1" customHeight="1" spans="1:14">
      <c r="A139" s="4" t="s">
        <v>1436</v>
      </c>
      <c r="B139" s="5"/>
      <c r="C139" s="5"/>
      <c r="D139" s="5"/>
      <c r="E139" s="5"/>
      <c r="F139" s="5"/>
      <c r="G139" s="5"/>
      <c r="H139" s="5"/>
      <c r="I139" s="5"/>
      <c r="J139" s="5"/>
      <c r="K139" s="5"/>
      <c r="L139" s="5"/>
      <c r="M139" s="5"/>
      <c r="N139" s="33">
        <v>65335.63</v>
      </c>
    </row>
  </sheetData>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K90"/>
  <sheetViews>
    <sheetView view="pageBreakPreview" zoomScaleNormal="100" topLeftCell="A16" workbookViewId="0">
      <selection activeCell="H23" sqref="H23"/>
    </sheetView>
  </sheetViews>
  <sheetFormatPr defaultColWidth="9.13888888888889" defaultRowHeight="13.2"/>
  <cols>
    <col min="1" max="1" width="5.71296296296296" style="10" customWidth="1"/>
    <col min="2" max="2" width="12.287037037037" style="10" customWidth="1"/>
    <col min="3" max="3" width="21" style="10" customWidth="1"/>
    <col min="4" max="4" width="37.287037037037" style="10" customWidth="1"/>
    <col min="5" max="5" width="6.42592592592593" style="10" customWidth="1"/>
    <col min="6" max="6" width="10.1388888888889" style="10" customWidth="1"/>
    <col min="7" max="7" width="10.287037037037" style="10" customWidth="1"/>
    <col min="8" max="8" width="9.85185185185185" style="10" customWidth="1"/>
    <col min="9" max="9" width="9.57407407407407" style="10" hidden="1" customWidth="1"/>
    <col min="10" max="10" width="10.4259259259259" style="10" hidden="1" customWidth="1"/>
    <col min="11" max="11" width="10.1388888888889" style="10" customWidth="1"/>
    <col min="12" max="16384" width="9.13888888888889" style="10"/>
  </cols>
  <sheetData>
    <row r="1" s="10" customFormat="1" ht="45" customHeight="1" spans="1:11">
      <c r="A1" s="1" t="s">
        <v>28</v>
      </c>
    </row>
    <row r="2" s="10" customFormat="1" ht="22.5" customHeight="1" spans="1:11">
      <c r="A2" s="11" t="s">
        <v>1437</v>
      </c>
      <c r="G2" s="11" t="s">
        <v>1438</v>
      </c>
      <c r="J2" s="12"/>
    </row>
    <row r="3" ht="22.5" customHeight="1" spans="1:11">
      <c r="A3" s="4" t="s">
        <v>20</v>
      </c>
      <c r="B3" s="4" t="s">
        <v>30</v>
      </c>
      <c r="C3" s="4" t="s">
        <v>31</v>
      </c>
      <c r="D3" s="4" t="s">
        <v>32</v>
      </c>
      <c r="E3" s="4" t="s">
        <v>33</v>
      </c>
      <c r="F3" s="4" t="s">
        <v>34</v>
      </c>
      <c r="G3" s="4" t="s">
        <v>35</v>
      </c>
      <c r="H3" s="13"/>
      <c r="I3" s="13"/>
      <c r="J3" s="13"/>
      <c r="K3" s="4" t="s">
        <v>36</v>
      </c>
    </row>
    <row r="4" ht="18" customHeight="1" spans="1:11">
      <c r="A4" s="13"/>
      <c r="B4" s="13"/>
      <c r="C4" s="13"/>
      <c r="D4" s="13"/>
      <c r="E4" s="13"/>
      <c r="F4" s="13"/>
      <c r="G4" s="4" t="s">
        <v>37</v>
      </c>
      <c r="H4" s="4" t="s">
        <v>38</v>
      </c>
      <c r="I4" s="4" t="s">
        <v>39</v>
      </c>
      <c r="J4" s="13"/>
      <c r="K4" s="13"/>
    </row>
    <row r="5" ht="42.75" customHeight="1" spans="1:11">
      <c r="A5" s="4" t="s">
        <v>40</v>
      </c>
      <c r="B5" s="6" t="s">
        <v>178</v>
      </c>
      <c r="C5" s="6" t="s">
        <v>179</v>
      </c>
      <c r="D5" s="6" t="s">
        <v>180</v>
      </c>
      <c r="E5" s="4" t="s">
        <v>181</v>
      </c>
      <c r="F5" s="7">
        <v>50</v>
      </c>
      <c r="G5" s="8" t="s">
        <v>182</v>
      </c>
      <c r="H5" s="8">
        <f t="shared" ref="H5:H21" si="0">G5*F5</f>
        <v>4444</v>
      </c>
      <c r="I5" s="8" t="s">
        <v>183</v>
      </c>
      <c r="J5" s="8"/>
      <c r="K5" s="6"/>
    </row>
    <row r="6" ht="42.75" customHeight="1" spans="1:11">
      <c r="A6" s="4" t="s">
        <v>47</v>
      </c>
      <c r="B6" s="6" t="s">
        <v>185</v>
      </c>
      <c r="C6" s="6" t="s">
        <v>186</v>
      </c>
      <c r="D6" s="6" t="s">
        <v>187</v>
      </c>
      <c r="E6" s="4" t="s">
        <v>181</v>
      </c>
      <c r="F6" s="7">
        <v>10</v>
      </c>
      <c r="G6" s="8" t="s">
        <v>188</v>
      </c>
      <c r="H6" s="8">
        <f t="shared" si="0"/>
        <v>161.7</v>
      </c>
      <c r="I6" s="8" t="s">
        <v>189</v>
      </c>
      <c r="J6" s="8" t="s">
        <v>190</v>
      </c>
      <c r="K6" s="6"/>
    </row>
    <row r="7" ht="42.75" customHeight="1" spans="1:11">
      <c r="A7" s="4" t="s">
        <v>52</v>
      </c>
      <c r="B7" s="6" t="s">
        <v>192</v>
      </c>
      <c r="C7" s="6" t="s">
        <v>186</v>
      </c>
      <c r="D7" s="6" t="s">
        <v>193</v>
      </c>
      <c r="E7" s="4" t="s">
        <v>44</v>
      </c>
      <c r="F7" s="7">
        <v>10</v>
      </c>
      <c r="G7" s="8" t="s">
        <v>194</v>
      </c>
      <c r="H7" s="8">
        <f t="shared" si="0"/>
        <v>107.9</v>
      </c>
      <c r="I7" s="8" t="s">
        <v>195</v>
      </c>
      <c r="J7" s="8" t="s">
        <v>196</v>
      </c>
      <c r="K7" s="6"/>
    </row>
    <row r="8" ht="42.75" customHeight="1" spans="1:11">
      <c r="A8" s="4" t="s">
        <v>57</v>
      </c>
      <c r="B8" s="6" t="s">
        <v>198</v>
      </c>
      <c r="C8" s="6" t="s">
        <v>199</v>
      </c>
      <c r="D8" s="6" t="s">
        <v>200</v>
      </c>
      <c r="E8" s="4" t="s">
        <v>181</v>
      </c>
      <c r="F8" s="7">
        <v>10</v>
      </c>
      <c r="G8" s="8" t="s">
        <v>201</v>
      </c>
      <c r="H8" s="8">
        <f t="shared" si="0"/>
        <v>187.6</v>
      </c>
      <c r="I8" s="8" t="s">
        <v>202</v>
      </c>
      <c r="J8" s="8" t="s">
        <v>203</v>
      </c>
      <c r="K8" s="6"/>
    </row>
    <row r="9" ht="42.75" customHeight="1" spans="1:11">
      <c r="A9" s="4" t="s">
        <v>62</v>
      </c>
      <c r="B9" s="6" t="s">
        <v>205</v>
      </c>
      <c r="C9" s="6" t="s">
        <v>199</v>
      </c>
      <c r="D9" s="6" t="s">
        <v>206</v>
      </c>
      <c r="E9" s="4" t="s">
        <v>44</v>
      </c>
      <c r="F9" s="7">
        <v>10</v>
      </c>
      <c r="G9" s="8" t="s">
        <v>207</v>
      </c>
      <c r="H9" s="8">
        <f t="shared" si="0"/>
        <v>135</v>
      </c>
      <c r="I9" s="8" t="s">
        <v>208</v>
      </c>
      <c r="J9" s="8" t="s">
        <v>209</v>
      </c>
      <c r="K9" s="6"/>
    </row>
    <row r="10" ht="42.75" customHeight="1" spans="1:11">
      <c r="A10" s="4" t="s">
        <v>67</v>
      </c>
      <c r="B10" s="6" t="s">
        <v>211</v>
      </c>
      <c r="C10" s="6" t="s">
        <v>199</v>
      </c>
      <c r="D10" s="6" t="s">
        <v>212</v>
      </c>
      <c r="E10" s="4" t="s">
        <v>181</v>
      </c>
      <c r="F10" s="7">
        <v>10</v>
      </c>
      <c r="G10" s="8" t="s">
        <v>213</v>
      </c>
      <c r="H10" s="8">
        <f t="shared" si="0"/>
        <v>217.6</v>
      </c>
      <c r="I10" s="8" t="s">
        <v>202</v>
      </c>
      <c r="J10" s="8" t="s">
        <v>203</v>
      </c>
      <c r="K10" s="6"/>
    </row>
    <row r="11" ht="42.75" customHeight="1" spans="1:11">
      <c r="A11" s="4" t="s">
        <v>72</v>
      </c>
      <c r="B11" s="6" t="s">
        <v>215</v>
      </c>
      <c r="C11" s="6" t="s">
        <v>199</v>
      </c>
      <c r="D11" s="6" t="s">
        <v>216</v>
      </c>
      <c r="E11" s="4" t="s">
        <v>44</v>
      </c>
      <c r="F11" s="7">
        <v>10</v>
      </c>
      <c r="G11" s="8" t="s">
        <v>217</v>
      </c>
      <c r="H11" s="8">
        <f t="shared" si="0"/>
        <v>145</v>
      </c>
      <c r="I11" s="8" t="s">
        <v>208</v>
      </c>
      <c r="J11" s="8" t="s">
        <v>209</v>
      </c>
      <c r="K11" s="6"/>
    </row>
    <row r="12" ht="42.75" customHeight="1" spans="1:11">
      <c r="A12" s="4" t="s">
        <v>77</v>
      </c>
      <c r="B12" s="6" t="s">
        <v>219</v>
      </c>
      <c r="C12" s="6" t="s">
        <v>220</v>
      </c>
      <c r="D12" s="6" t="s">
        <v>221</v>
      </c>
      <c r="E12" s="4" t="s">
        <v>181</v>
      </c>
      <c r="F12" s="7">
        <v>10</v>
      </c>
      <c r="G12" s="8" t="s">
        <v>222</v>
      </c>
      <c r="H12" s="8">
        <f t="shared" si="0"/>
        <v>165.6</v>
      </c>
      <c r="I12" s="8" t="s">
        <v>223</v>
      </c>
      <c r="J12" s="8" t="s">
        <v>224</v>
      </c>
      <c r="K12" s="6"/>
    </row>
    <row r="13" ht="42.75" customHeight="1" spans="1:11">
      <c r="A13" s="4" t="s">
        <v>82</v>
      </c>
      <c r="B13" s="6" t="s">
        <v>226</v>
      </c>
      <c r="C13" s="6" t="s">
        <v>220</v>
      </c>
      <c r="D13" s="6" t="s">
        <v>227</v>
      </c>
      <c r="E13" s="4" t="s">
        <v>44</v>
      </c>
      <c r="F13" s="7">
        <v>10</v>
      </c>
      <c r="G13" s="8" t="s">
        <v>228</v>
      </c>
      <c r="H13" s="8">
        <f t="shared" si="0"/>
        <v>119.4</v>
      </c>
      <c r="I13" s="8" t="s">
        <v>55</v>
      </c>
      <c r="J13" s="8" t="s">
        <v>229</v>
      </c>
      <c r="K13" s="6"/>
    </row>
    <row r="14" ht="42.75" customHeight="1" spans="1:11">
      <c r="A14" s="4" t="s">
        <v>87</v>
      </c>
      <c r="B14" s="6" t="s">
        <v>231</v>
      </c>
      <c r="C14" s="6" t="s">
        <v>232</v>
      </c>
      <c r="D14" s="6" t="s">
        <v>233</v>
      </c>
      <c r="E14" s="4" t="s">
        <v>181</v>
      </c>
      <c r="F14" s="7">
        <v>10</v>
      </c>
      <c r="G14" s="8" t="s">
        <v>234</v>
      </c>
      <c r="H14" s="8">
        <f t="shared" si="0"/>
        <v>192</v>
      </c>
      <c r="I14" s="8" t="s">
        <v>235</v>
      </c>
      <c r="J14" s="8" t="s">
        <v>236</v>
      </c>
      <c r="K14" s="6"/>
    </row>
    <row r="15" ht="42.75" customHeight="1" spans="1:11">
      <c r="A15" s="4" t="s">
        <v>92</v>
      </c>
      <c r="B15" s="6" t="s">
        <v>238</v>
      </c>
      <c r="C15" s="6" t="s">
        <v>232</v>
      </c>
      <c r="D15" s="6" t="s">
        <v>239</v>
      </c>
      <c r="E15" s="4" t="s">
        <v>44</v>
      </c>
      <c r="F15" s="7">
        <v>10</v>
      </c>
      <c r="G15" s="8" t="s">
        <v>240</v>
      </c>
      <c r="H15" s="8">
        <f t="shared" si="0"/>
        <v>128</v>
      </c>
      <c r="I15" s="8" t="s">
        <v>241</v>
      </c>
      <c r="J15" s="8" t="s">
        <v>242</v>
      </c>
      <c r="K15" s="6"/>
    </row>
    <row r="16" ht="42.75" customHeight="1" spans="1:11">
      <c r="A16" s="4" t="s">
        <v>97</v>
      </c>
      <c r="B16" s="6" t="s">
        <v>244</v>
      </c>
      <c r="C16" s="6" t="s">
        <v>232</v>
      </c>
      <c r="D16" s="6" t="s">
        <v>245</v>
      </c>
      <c r="E16" s="4" t="s">
        <v>181</v>
      </c>
      <c r="F16" s="7">
        <v>10</v>
      </c>
      <c r="G16" s="8" t="s">
        <v>246</v>
      </c>
      <c r="H16" s="8">
        <f t="shared" si="0"/>
        <v>222</v>
      </c>
      <c r="I16" s="8" t="s">
        <v>235</v>
      </c>
      <c r="J16" s="8" t="s">
        <v>236</v>
      </c>
      <c r="K16" s="6"/>
    </row>
    <row r="17" ht="42.75" customHeight="1" spans="1:11">
      <c r="A17" s="4" t="s">
        <v>102</v>
      </c>
      <c r="B17" s="6" t="s">
        <v>248</v>
      </c>
      <c r="C17" s="6" t="s">
        <v>232</v>
      </c>
      <c r="D17" s="6" t="s">
        <v>249</v>
      </c>
      <c r="E17" s="4" t="s">
        <v>44</v>
      </c>
      <c r="F17" s="7">
        <v>10</v>
      </c>
      <c r="G17" s="8" t="s">
        <v>250</v>
      </c>
      <c r="H17" s="8">
        <f t="shared" si="0"/>
        <v>138</v>
      </c>
      <c r="I17" s="8" t="s">
        <v>241</v>
      </c>
      <c r="J17" s="8" t="s">
        <v>242</v>
      </c>
      <c r="K17" s="6"/>
    </row>
    <row r="18" ht="53.25" customHeight="1" spans="1:11">
      <c r="A18" s="4" t="s">
        <v>109</v>
      </c>
      <c r="B18" s="6" t="s">
        <v>395</v>
      </c>
      <c r="C18" s="6" t="s">
        <v>396</v>
      </c>
      <c r="D18" s="6" t="s">
        <v>397</v>
      </c>
      <c r="E18" s="4" t="s">
        <v>398</v>
      </c>
      <c r="F18" s="7">
        <v>10</v>
      </c>
      <c r="G18" s="8" t="s">
        <v>399</v>
      </c>
      <c r="H18" s="8">
        <f t="shared" si="0"/>
        <v>12995</v>
      </c>
      <c r="I18" s="8" t="s">
        <v>400</v>
      </c>
      <c r="J18" s="8" t="s">
        <v>401</v>
      </c>
      <c r="K18" s="6"/>
    </row>
    <row r="19" ht="22.5" customHeight="1" spans="1:11">
      <c r="A19" s="4" t="s">
        <v>113</v>
      </c>
      <c r="B19" s="6" t="s">
        <v>403</v>
      </c>
      <c r="C19" s="6" t="s">
        <v>404</v>
      </c>
      <c r="D19" s="6" t="s">
        <v>405</v>
      </c>
      <c r="E19" s="4" t="s">
        <v>406</v>
      </c>
      <c r="F19" s="7">
        <v>10</v>
      </c>
      <c r="G19" s="8" t="s">
        <v>407</v>
      </c>
      <c r="H19" s="8">
        <f t="shared" si="0"/>
        <v>818.9</v>
      </c>
      <c r="I19" s="8" t="s">
        <v>408</v>
      </c>
      <c r="J19" s="8" t="s">
        <v>409</v>
      </c>
      <c r="K19" s="6"/>
    </row>
    <row r="20" ht="22.5" customHeight="1" spans="1:11">
      <c r="A20" s="4" t="s">
        <v>118</v>
      </c>
      <c r="B20" s="6" t="s">
        <v>170</v>
      </c>
      <c r="C20" s="6" t="s">
        <v>412</v>
      </c>
      <c r="D20" s="6" t="s">
        <v>413</v>
      </c>
      <c r="E20" s="4" t="s">
        <v>414</v>
      </c>
      <c r="F20" s="7">
        <v>50</v>
      </c>
      <c r="G20" s="8" t="s">
        <v>415</v>
      </c>
      <c r="H20" s="8">
        <f t="shared" si="0"/>
        <v>15000</v>
      </c>
      <c r="I20" s="8"/>
      <c r="J20" s="8"/>
      <c r="K20" s="6"/>
    </row>
    <row r="21" ht="22.5" customHeight="1" spans="1:11">
      <c r="A21" s="4" t="s">
        <v>123</v>
      </c>
      <c r="B21" s="6" t="s">
        <v>411</v>
      </c>
      <c r="C21" s="6" t="s">
        <v>412</v>
      </c>
      <c r="D21" s="6" t="s">
        <v>418</v>
      </c>
      <c r="E21" s="4" t="s">
        <v>414</v>
      </c>
      <c r="F21" s="7">
        <v>50</v>
      </c>
      <c r="G21" s="8" t="s">
        <v>419</v>
      </c>
      <c r="H21" s="8">
        <f t="shared" si="0"/>
        <v>42500</v>
      </c>
      <c r="I21" s="8"/>
      <c r="J21" s="8"/>
      <c r="K21" s="6"/>
    </row>
    <row r="22" s="10" customFormat="1" ht="22" customHeight="1" spans="1:11">
      <c r="A22" s="14" t="s">
        <v>1439</v>
      </c>
      <c r="B22" s="15"/>
      <c r="C22" s="15"/>
      <c r="D22" s="15"/>
      <c r="E22" s="15"/>
      <c r="F22" s="16"/>
      <c r="G22" s="17" t="s">
        <v>792</v>
      </c>
      <c r="H22" s="18">
        <f>SUM(H5:H21)</f>
        <v>77677.7</v>
      </c>
      <c r="I22" s="13"/>
      <c r="J22" s="13"/>
      <c r="K22" s="13"/>
    </row>
    <row r="23" s="10" customFormat="1" ht="22" customHeight="1" spans="1:11">
      <c r="A23" s="19"/>
      <c r="B23" s="20"/>
      <c r="C23" s="20"/>
      <c r="D23" s="20"/>
      <c r="E23" s="20"/>
      <c r="F23" s="21"/>
      <c r="G23" s="17" t="s">
        <v>793</v>
      </c>
      <c r="H23" s="18">
        <f>H22*1.09</f>
        <v>84668.693</v>
      </c>
      <c r="I23" s="13"/>
      <c r="J23" s="13"/>
      <c r="K23" s="13"/>
    </row>
    <row r="24" s="10" customFormat="1" ht="25.8" spans="1:11">
      <c r="A24" s="1" t="s">
        <v>28</v>
      </c>
      <c r="F24" s="22"/>
    </row>
    <row r="25" s="10" customFormat="1" spans="1:11">
      <c r="A25" s="23" t="s">
        <v>1440</v>
      </c>
      <c r="B25" s="24"/>
      <c r="C25" s="24"/>
      <c r="D25" s="24"/>
      <c r="E25" s="24"/>
      <c r="F25" s="25"/>
      <c r="G25" s="23"/>
      <c r="H25" s="24"/>
      <c r="I25" s="24"/>
      <c r="J25" s="26"/>
      <c r="K25" s="24"/>
    </row>
    <row r="26" s="10" customFormat="1" spans="1:11">
      <c r="A26" s="4" t="s">
        <v>20</v>
      </c>
      <c r="B26" s="4" t="s">
        <v>30</v>
      </c>
      <c r="C26" s="4" t="s">
        <v>31</v>
      </c>
      <c r="D26" s="4" t="s">
        <v>32</v>
      </c>
      <c r="E26" s="4" t="s">
        <v>33</v>
      </c>
      <c r="F26" s="27" t="s">
        <v>34</v>
      </c>
      <c r="G26" s="4" t="s">
        <v>35</v>
      </c>
      <c r="H26" s="13"/>
      <c r="I26" s="13"/>
      <c r="J26" s="13"/>
      <c r="K26" s="4" t="s">
        <v>36</v>
      </c>
    </row>
    <row r="27" s="10" customFormat="1" spans="1:11">
      <c r="A27" s="13"/>
      <c r="B27" s="13"/>
      <c r="C27" s="13"/>
      <c r="D27" s="13"/>
      <c r="E27" s="13"/>
      <c r="F27" s="28"/>
      <c r="G27" s="4" t="s">
        <v>37</v>
      </c>
      <c r="H27" s="4" t="s">
        <v>38</v>
      </c>
      <c r="I27" s="4" t="s">
        <v>39</v>
      </c>
      <c r="J27" s="13"/>
      <c r="K27" s="13"/>
    </row>
    <row r="28" ht="87.75" customHeight="1" spans="1:11">
      <c r="A28" s="4">
        <v>1</v>
      </c>
      <c r="B28" s="6" t="s">
        <v>252</v>
      </c>
      <c r="C28" s="6" t="s">
        <v>253</v>
      </c>
      <c r="D28" s="6" t="s">
        <v>254</v>
      </c>
      <c r="E28" s="4" t="s">
        <v>255</v>
      </c>
      <c r="F28" s="7">
        <v>3500</v>
      </c>
      <c r="G28" s="8" t="s">
        <v>182</v>
      </c>
      <c r="H28" s="8">
        <f t="shared" ref="H28:H86" si="1">G28*F28</f>
        <v>311080</v>
      </c>
      <c r="I28" s="8" t="s">
        <v>183</v>
      </c>
      <c r="J28" s="8"/>
      <c r="K28" s="6"/>
    </row>
    <row r="29" ht="87.75" customHeight="1" spans="1:11">
      <c r="A29" s="4">
        <v>2</v>
      </c>
      <c r="B29" s="6" t="s">
        <v>257</v>
      </c>
      <c r="C29" s="6" t="s">
        <v>253</v>
      </c>
      <c r="D29" s="6" t="s">
        <v>258</v>
      </c>
      <c r="E29" s="4" t="s">
        <v>255</v>
      </c>
      <c r="F29" s="7">
        <v>200</v>
      </c>
      <c r="G29" s="8" t="s">
        <v>182</v>
      </c>
      <c r="H29" s="8">
        <f t="shared" si="1"/>
        <v>17776</v>
      </c>
      <c r="I29" s="8" t="s">
        <v>183</v>
      </c>
      <c r="J29" s="8"/>
      <c r="K29" s="6"/>
    </row>
    <row r="30" ht="87.75" customHeight="1" spans="1:11">
      <c r="A30" s="4">
        <v>3</v>
      </c>
      <c r="B30" s="6" t="s">
        <v>260</v>
      </c>
      <c r="C30" s="6" t="s">
        <v>253</v>
      </c>
      <c r="D30" s="6" t="s">
        <v>261</v>
      </c>
      <c r="E30" s="4" t="s">
        <v>255</v>
      </c>
      <c r="F30" s="7">
        <v>10</v>
      </c>
      <c r="G30" s="8" t="s">
        <v>262</v>
      </c>
      <c r="H30" s="8">
        <f t="shared" si="1"/>
        <v>1494.5</v>
      </c>
      <c r="I30" s="8" t="s">
        <v>263</v>
      </c>
      <c r="J30" s="8"/>
      <c r="K30" s="6"/>
    </row>
    <row r="31" ht="87.75" customHeight="1" spans="1:11">
      <c r="A31" s="4">
        <v>4</v>
      </c>
      <c r="B31" s="6" t="s">
        <v>265</v>
      </c>
      <c r="C31" s="6" t="s">
        <v>253</v>
      </c>
      <c r="D31" s="6" t="s">
        <v>266</v>
      </c>
      <c r="E31" s="4" t="s">
        <v>255</v>
      </c>
      <c r="F31" s="7">
        <v>10</v>
      </c>
      <c r="G31" s="8" t="s">
        <v>267</v>
      </c>
      <c r="H31" s="8">
        <f t="shared" si="1"/>
        <v>2184.9</v>
      </c>
      <c r="I31" s="8" t="s">
        <v>268</v>
      </c>
      <c r="J31" s="8"/>
      <c r="K31" s="6"/>
    </row>
    <row r="32" ht="87.75" customHeight="1" spans="1:11">
      <c r="A32" s="4">
        <v>5</v>
      </c>
      <c r="B32" s="6" t="s">
        <v>270</v>
      </c>
      <c r="C32" s="6" t="s">
        <v>253</v>
      </c>
      <c r="D32" s="6" t="s">
        <v>271</v>
      </c>
      <c r="E32" s="4" t="s">
        <v>255</v>
      </c>
      <c r="F32" s="7">
        <v>10</v>
      </c>
      <c r="G32" s="8" t="s">
        <v>267</v>
      </c>
      <c r="H32" s="8">
        <f t="shared" si="1"/>
        <v>2184.9</v>
      </c>
      <c r="I32" s="8" t="s">
        <v>268</v>
      </c>
      <c r="J32" s="8"/>
      <c r="K32" s="6"/>
    </row>
    <row r="33" ht="87.75" customHeight="1" spans="1:11">
      <c r="A33" s="4">
        <v>6</v>
      </c>
      <c r="B33" s="6" t="s">
        <v>273</v>
      </c>
      <c r="C33" s="6" t="s">
        <v>274</v>
      </c>
      <c r="D33" s="6" t="s">
        <v>275</v>
      </c>
      <c r="E33" s="4" t="s">
        <v>255</v>
      </c>
      <c r="F33" s="7">
        <v>10</v>
      </c>
      <c r="G33" s="8" t="s">
        <v>276</v>
      </c>
      <c r="H33" s="8">
        <f t="shared" si="1"/>
        <v>3677.1</v>
      </c>
      <c r="I33" s="8" t="s">
        <v>277</v>
      </c>
      <c r="J33" s="8"/>
      <c r="K33" s="6"/>
    </row>
    <row r="34" ht="87.75" customHeight="1" spans="1:11">
      <c r="A34" s="4">
        <v>7</v>
      </c>
      <c r="B34" s="6" t="s">
        <v>279</v>
      </c>
      <c r="C34" s="6" t="s">
        <v>274</v>
      </c>
      <c r="D34" s="6" t="s">
        <v>280</v>
      </c>
      <c r="E34" s="4" t="s">
        <v>255</v>
      </c>
      <c r="F34" s="7">
        <v>5</v>
      </c>
      <c r="G34" s="8" t="s">
        <v>276</v>
      </c>
      <c r="H34" s="8">
        <f t="shared" si="1"/>
        <v>1838.55</v>
      </c>
      <c r="I34" s="8" t="s">
        <v>277</v>
      </c>
      <c r="J34" s="8"/>
      <c r="K34" s="6"/>
    </row>
    <row r="35" ht="87.75" customHeight="1" spans="1:11">
      <c r="A35" s="4">
        <v>8</v>
      </c>
      <c r="B35" s="6" t="s">
        <v>282</v>
      </c>
      <c r="C35" s="6" t="s">
        <v>274</v>
      </c>
      <c r="D35" s="6" t="s">
        <v>283</v>
      </c>
      <c r="E35" s="4" t="s">
        <v>255</v>
      </c>
      <c r="F35" s="7" t="s">
        <v>40</v>
      </c>
      <c r="G35" s="8" t="s">
        <v>284</v>
      </c>
      <c r="H35" s="8">
        <f t="shared" si="1"/>
        <v>436.69</v>
      </c>
      <c r="I35" s="8" t="s">
        <v>285</v>
      </c>
      <c r="J35" s="8"/>
      <c r="K35" s="6"/>
    </row>
    <row r="36" ht="87.75" customHeight="1" spans="1:11">
      <c r="A36" s="4">
        <v>9</v>
      </c>
      <c r="B36" s="6" t="s">
        <v>287</v>
      </c>
      <c r="C36" s="6" t="s">
        <v>274</v>
      </c>
      <c r="D36" s="6" t="s">
        <v>288</v>
      </c>
      <c r="E36" s="4" t="s">
        <v>255</v>
      </c>
      <c r="F36" s="7" t="s">
        <v>40</v>
      </c>
      <c r="G36" s="8" t="s">
        <v>284</v>
      </c>
      <c r="H36" s="8">
        <f t="shared" si="1"/>
        <v>436.69</v>
      </c>
      <c r="I36" s="8" t="s">
        <v>285</v>
      </c>
      <c r="J36" s="8"/>
      <c r="K36" s="6"/>
    </row>
    <row r="37" ht="87.75" customHeight="1" spans="1:11">
      <c r="A37" s="4">
        <v>10</v>
      </c>
      <c r="B37" s="6" t="s">
        <v>290</v>
      </c>
      <c r="C37" s="6" t="s">
        <v>274</v>
      </c>
      <c r="D37" s="6" t="s">
        <v>291</v>
      </c>
      <c r="E37" s="4" t="s">
        <v>255</v>
      </c>
      <c r="F37" s="7" t="s">
        <v>40</v>
      </c>
      <c r="G37" s="8" t="s">
        <v>292</v>
      </c>
      <c r="H37" s="8">
        <f t="shared" si="1"/>
        <v>494.91</v>
      </c>
      <c r="I37" s="8" t="s">
        <v>293</v>
      </c>
      <c r="J37" s="8"/>
      <c r="K37" s="6"/>
    </row>
    <row r="38" ht="42.75" customHeight="1" spans="1:11">
      <c r="A38" s="4">
        <v>11</v>
      </c>
      <c r="B38" s="6" t="s">
        <v>1441</v>
      </c>
      <c r="C38" s="6" t="s">
        <v>1442</v>
      </c>
      <c r="D38" s="6" t="s">
        <v>1443</v>
      </c>
      <c r="E38" s="4" t="s">
        <v>298</v>
      </c>
      <c r="F38" s="7" t="s">
        <v>40</v>
      </c>
      <c r="G38" s="8" t="s">
        <v>1444</v>
      </c>
      <c r="H38" s="8">
        <f t="shared" si="1"/>
        <v>183.69</v>
      </c>
      <c r="I38" s="8" t="s">
        <v>1445</v>
      </c>
      <c r="J38" s="8"/>
      <c r="K38" s="6"/>
    </row>
    <row r="39" ht="30.75" customHeight="1" spans="1:11">
      <c r="A39" s="4">
        <v>12</v>
      </c>
      <c r="B39" s="6" t="s">
        <v>1446</v>
      </c>
      <c r="C39" s="6" t="s">
        <v>1447</v>
      </c>
      <c r="D39" s="6" t="s">
        <v>1448</v>
      </c>
      <c r="E39" s="4" t="s">
        <v>298</v>
      </c>
      <c r="F39" s="7" t="s">
        <v>40</v>
      </c>
      <c r="G39" s="8" t="s">
        <v>1449</v>
      </c>
      <c r="H39" s="8">
        <f t="shared" si="1"/>
        <v>71.08</v>
      </c>
      <c r="I39" s="8" t="s">
        <v>1450</v>
      </c>
      <c r="J39" s="8" t="s">
        <v>813</v>
      </c>
      <c r="K39" s="6"/>
    </row>
    <row r="40" ht="42.75" customHeight="1" spans="1:11">
      <c r="A40" s="4">
        <v>13</v>
      </c>
      <c r="B40" s="6" t="s">
        <v>41</v>
      </c>
      <c r="C40" s="6" t="s">
        <v>1451</v>
      </c>
      <c r="D40" s="6" t="s">
        <v>1452</v>
      </c>
      <c r="E40" s="4" t="s">
        <v>44</v>
      </c>
      <c r="F40" s="7">
        <v>10</v>
      </c>
      <c r="G40" s="8" t="s">
        <v>1287</v>
      </c>
      <c r="H40" s="8">
        <f t="shared" si="1"/>
        <v>12.9</v>
      </c>
      <c r="I40" s="8" t="s">
        <v>1333</v>
      </c>
      <c r="J40" s="8"/>
      <c r="K40" s="6"/>
    </row>
    <row r="41" ht="42.75" customHeight="1" spans="1:11">
      <c r="A41" s="4">
        <v>14</v>
      </c>
      <c r="B41" s="6" t="s">
        <v>48</v>
      </c>
      <c r="C41" s="6" t="s">
        <v>1451</v>
      </c>
      <c r="D41" s="6" t="s">
        <v>1453</v>
      </c>
      <c r="E41" s="4" t="s">
        <v>44</v>
      </c>
      <c r="F41" s="7">
        <v>10</v>
      </c>
      <c r="G41" s="8" t="s">
        <v>1454</v>
      </c>
      <c r="H41" s="8">
        <f t="shared" si="1"/>
        <v>14.5</v>
      </c>
      <c r="I41" s="8" t="s">
        <v>1455</v>
      </c>
      <c r="J41" s="8"/>
      <c r="K41" s="6"/>
    </row>
    <row r="42" ht="42.75" customHeight="1" spans="1:11">
      <c r="A42" s="4">
        <v>15</v>
      </c>
      <c r="B42" s="6" t="s">
        <v>53</v>
      </c>
      <c r="C42" s="6" t="s">
        <v>1451</v>
      </c>
      <c r="D42" s="6" t="s">
        <v>1456</v>
      </c>
      <c r="E42" s="4" t="s">
        <v>44</v>
      </c>
      <c r="F42" s="7">
        <v>10</v>
      </c>
      <c r="G42" s="8" t="s">
        <v>1312</v>
      </c>
      <c r="H42" s="8">
        <f t="shared" si="1"/>
        <v>18.5</v>
      </c>
      <c r="I42" s="8" t="s">
        <v>1328</v>
      </c>
      <c r="J42" s="8"/>
      <c r="K42" s="6"/>
    </row>
    <row r="43" ht="42.75" customHeight="1" spans="1:11">
      <c r="A43" s="4">
        <v>16</v>
      </c>
      <c r="B43" s="6" t="s">
        <v>58</v>
      </c>
      <c r="C43" s="6" t="s">
        <v>1451</v>
      </c>
      <c r="D43" s="6" t="s">
        <v>1457</v>
      </c>
      <c r="E43" s="4" t="s">
        <v>44</v>
      </c>
      <c r="F43" s="7">
        <v>10</v>
      </c>
      <c r="G43" s="8" t="s">
        <v>1222</v>
      </c>
      <c r="H43" s="8">
        <f t="shared" si="1"/>
        <v>22</v>
      </c>
      <c r="I43" s="8" t="s">
        <v>960</v>
      </c>
      <c r="J43" s="8"/>
      <c r="K43" s="6"/>
    </row>
    <row r="44" ht="42.75" customHeight="1" spans="1:11">
      <c r="A44" s="4">
        <v>17</v>
      </c>
      <c r="B44" s="6" t="s">
        <v>63</v>
      </c>
      <c r="C44" s="6" t="s">
        <v>1451</v>
      </c>
      <c r="D44" s="6" t="s">
        <v>1458</v>
      </c>
      <c r="E44" s="4" t="s">
        <v>44</v>
      </c>
      <c r="F44" s="7">
        <v>10</v>
      </c>
      <c r="G44" s="8" t="s">
        <v>1218</v>
      </c>
      <c r="H44" s="8">
        <f t="shared" si="1"/>
        <v>27.9</v>
      </c>
      <c r="I44" s="8" t="s">
        <v>1459</v>
      </c>
      <c r="J44" s="8"/>
      <c r="K44" s="6"/>
    </row>
    <row r="45" ht="42.75" customHeight="1" spans="1:11">
      <c r="A45" s="4">
        <v>18</v>
      </c>
      <c r="B45" s="6" t="s">
        <v>68</v>
      </c>
      <c r="C45" s="6" t="s">
        <v>1451</v>
      </c>
      <c r="D45" s="6" t="s">
        <v>1460</v>
      </c>
      <c r="E45" s="4" t="s">
        <v>44</v>
      </c>
      <c r="F45" s="7">
        <v>10</v>
      </c>
      <c r="G45" s="8" t="s">
        <v>1461</v>
      </c>
      <c r="H45" s="8">
        <f t="shared" si="1"/>
        <v>33.1</v>
      </c>
      <c r="I45" s="8" t="s">
        <v>1233</v>
      </c>
      <c r="J45" s="8"/>
      <c r="K45" s="6"/>
    </row>
    <row r="46" ht="42.75" customHeight="1" spans="1:11">
      <c r="A46" s="4">
        <v>19</v>
      </c>
      <c r="B46" s="6" t="s">
        <v>73</v>
      </c>
      <c r="C46" s="6" t="s">
        <v>1451</v>
      </c>
      <c r="D46" s="6" t="s">
        <v>1462</v>
      </c>
      <c r="E46" s="4" t="s">
        <v>44</v>
      </c>
      <c r="F46" s="7">
        <v>50</v>
      </c>
      <c r="G46" s="8" t="s">
        <v>1463</v>
      </c>
      <c r="H46" s="8">
        <f t="shared" si="1"/>
        <v>259</v>
      </c>
      <c r="I46" s="8" t="s">
        <v>1464</v>
      </c>
      <c r="J46" s="8"/>
      <c r="K46" s="6"/>
    </row>
    <row r="47" ht="42.75" customHeight="1" spans="1:11">
      <c r="A47" s="4">
        <v>20</v>
      </c>
      <c r="B47" s="6" t="s">
        <v>78</v>
      </c>
      <c r="C47" s="6" t="s">
        <v>1451</v>
      </c>
      <c r="D47" s="6" t="s">
        <v>1465</v>
      </c>
      <c r="E47" s="4" t="s">
        <v>44</v>
      </c>
      <c r="F47" s="7">
        <v>0</v>
      </c>
      <c r="G47" s="8" t="s">
        <v>1466</v>
      </c>
      <c r="H47" s="8">
        <f t="shared" si="1"/>
        <v>0</v>
      </c>
      <c r="I47" s="8" t="s">
        <v>1467</v>
      </c>
      <c r="J47" s="8"/>
      <c r="K47" s="6"/>
    </row>
    <row r="48" ht="42.75" customHeight="1" spans="1:11">
      <c r="A48" s="4">
        <v>21</v>
      </c>
      <c r="B48" s="6" t="s">
        <v>83</v>
      </c>
      <c r="C48" s="6" t="s">
        <v>42</v>
      </c>
      <c r="D48" s="6" t="s">
        <v>43</v>
      </c>
      <c r="E48" s="4" t="s">
        <v>44</v>
      </c>
      <c r="F48" s="7">
        <v>10</v>
      </c>
      <c r="G48" s="8" t="s">
        <v>45</v>
      </c>
      <c r="H48" s="8">
        <f t="shared" si="1"/>
        <v>20.2</v>
      </c>
      <c r="I48" s="8" t="s">
        <v>46</v>
      </c>
      <c r="J48" s="8"/>
      <c r="K48" s="6"/>
    </row>
    <row r="49" ht="42.75" customHeight="1" spans="1:11">
      <c r="A49" s="4">
        <v>22</v>
      </c>
      <c r="B49" s="6" t="s">
        <v>88</v>
      </c>
      <c r="C49" s="6" t="s">
        <v>42</v>
      </c>
      <c r="D49" s="6" t="s">
        <v>49</v>
      </c>
      <c r="E49" s="4" t="s">
        <v>44</v>
      </c>
      <c r="F49" s="7">
        <v>10</v>
      </c>
      <c r="G49" s="8" t="s">
        <v>50</v>
      </c>
      <c r="H49" s="8">
        <f t="shared" si="1"/>
        <v>23</v>
      </c>
      <c r="I49" s="8" t="s">
        <v>51</v>
      </c>
      <c r="J49" s="8"/>
      <c r="K49" s="6"/>
    </row>
    <row r="50" ht="42.75" customHeight="1" spans="1:11">
      <c r="A50" s="4">
        <v>23</v>
      </c>
      <c r="B50" s="6" t="s">
        <v>93</v>
      </c>
      <c r="C50" s="6" t="s">
        <v>42</v>
      </c>
      <c r="D50" s="6" t="s">
        <v>54</v>
      </c>
      <c r="E50" s="4" t="s">
        <v>44</v>
      </c>
      <c r="F50" s="7">
        <v>10</v>
      </c>
      <c r="G50" s="8" t="s">
        <v>55</v>
      </c>
      <c r="H50" s="8">
        <f t="shared" si="1"/>
        <v>29.2</v>
      </c>
      <c r="I50" s="8" t="s">
        <v>56</v>
      </c>
      <c r="J50" s="8"/>
      <c r="K50" s="6"/>
    </row>
    <row r="51" ht="42.75" customHeight="1" spans="1:11">
      <c r="A51" s="4">
        <v>24</v>
      </c>
      <c r="B51" s="6" t="s">
        <v>98</v>
      </c>
      <c r="C51" s="6" t="s">
        <v>42</v>
      </c>
      <c r="D51" s="6" t="s">
        <v>59</v>
      </c>
      <c r="E51" s="4" t="s">
        <v>44</v>
      </c>
      <c r="F51" s="7">
        <v>10</v>
      </c>
      <c r="G51" s="8" t="s">
        <v>60</v>
      </c>
      <c r="H51" s="8">
        <f t="shared" si="1"/>
        <v>34.8</v>
      </c>
      <c r="I51" s="8" t="s">
        <v>61</v>
      </c>
      <c r="J51" s="8"/>
      <c r="K51" s="6"/>
    </row>
    <row r="52" ht="42.75" customHeight="1" spans="1:11">
      <c r="A52" s="4">
        <v>25</v>
      </c>
      <c r="B52" s="6" t="s">
        <v>516</v>
      </c>
      <c r="C52" s="6" t="s">
        <v>42</v>
      </c>
      <c r="D52" s="6" t="s">
        <v>64</v>
      </c>
      <c r="E52" s="4" t="s">
        <v>44</v>
      </c>
      <c r="F52" s="7">
        <v>10</v>
      </c>
      <c r="G52" s="8" t="s">
        <v>65</v>
      </c>
      <c r="H52" s="8">
        <f t="shared" si="1"/>
        <v>44</v>
      </c>
      <c r="I52" s="8" t="s">
        <v>66</v>
      </c>
      <c r="J52" s="8"/>
      <c r="K52" s="6"/>
    </row>
    <row r="53" ht="42.75" customHeight="1" spans="1:11">
      <c r="A53" s="4">
        <v>26</v>
      </c>
      <c r="B53" s="6" t="s">
        <v>523</v>
      </c>
      <c r="C53" s="6" t="s">
        <v>42</v>
      </c>
      <c r="D53" s="6" t="s">
        <v>69</v>
      </c>
      <c r="E53" s="4" t="s">
        <v>44</v>
      </c>
      <c r="F53" s="7">
        <v>20</v>
      </c>
      <c r="G53" s="8" t="s">
        <v>70</v>
      </c>
      <c r="H53" s="8">
        <f t="shared" si="1"/>
        <v>104.4</v>
      </c>
      <c r="I53" s="8" t="s">
        <v>71</v>
      </c>
      <c r="J53" s="8"/>
      <c r="K53" s="6"/>
    </row>
    <row r="54" ht="42.75" customHeight="1" spans="1:11">
      <c r="A54" s="4">
        <v>27</v>
      </c>
      <c r="B54" s="6" t="s">
        <v>528</v>
      </c>
      <c r="C54" s="6" t="s">
        <v>42</v>
      </c>
      <c r="D54" s="6" t="s">
        <v>74</v>
      </c>
      <c r="E54" s="4" t="s">
        <v>44</v>
      </c>
      <c r="F54" s="7">
        <v>10</v>
      </c>
      <c r="G54" s="8" t="s">
        <v>75</v>
      </c>
      <c r="H54" s="8">
        <f t="shared" si="1"/>
        <v>81.8</v>
      </c>
      <c r="I54" s="8" t="s">
        <v>76</v>
      </c>
      <c r="J54" s="8"/>
      <c r="K54" s="6"/>
    </row>
    <row r="55" ht="42.75" customHeight="1" spans="1:11">
      <c r="A55" s="4">
        <v>28</v>
      </c>
      <c r="B55" s="6" t="s">
        <v>533</v>
      </c>
      <c r="C55" s="6" t="s">
        <v>42</v>
      </c>
      <c r="D55" s="6" t="s">
        <v>79</v>
      </c>
      <c r="E55" s="4" t="s">
        <v>44</v>
      </c>
      <c r="F55" s="7">
        <v>10</v>
      </c>
      <c r="G55" s="8" t="s">
        <v>80</v>
      </c>
      <c r="H55" s="8">
        <f t="shared" si="1"/>
        <v>99.1</v>
      </c>
      <c r="I55" s="8" t="s">
        <v>81</v>
      </c>
      <c r="J55" s="8"/>
      <c r="K55" s="6"/>
    </row>
    <row r="56" ht="42.75" customHeight="1" spans="1:11">
      <c r="A56" s="4">
        <v>29</v>
      </c>
      <c r="B56" s="6" t="s">
        <v>538</v>
      </c>
      <c r="C56" s="6" t="s">
        <v>42</v>
      </c>
      <c r="D56" s="6" t="s">
        <v>84</v>
      </c>
      <c r="E56" s="4" t="s">
        <v>44</v>
      </c>
      <c r="F56" s="7">
        <v>10</v>
      </c>
      <c r="G56" s="8" t="s">
        <v>85</v>
      </c>
      <c r="H56" s="8">
        <f t="shared" si="1"/>
        <v>145.9</v>
      </c>
      <c r="I56" s="8" t="s">
        <v>86</v>
      </c>
      <c r="J56" s="8"/>
      <c r="K56" s="6"/>
    </row>
    <row r="57" ht="42.75" customHeight="1" spans="1:11">
      <c r="A57" s="4">
        <v>30</v>
      </c>
      <c r="B57" s="6" t="s">
        <v>599</v>
      </c>
      <c r="C57" s="6" t="s">
        <v>42</v>
      </c>
      <c r="D57" s="6" t="s">
        <v>89</v>
      </c>
      <c r="E57" s="4" t="s">
        <v>44</v>
      </c>
      <c r="F57" s="7">
        <v>10</v>
      </c>
      <c r="G57" s="8" t="s">
        <v>90</v>
      </c>
      <c r="H57" s="8">
        <f t="shared" si="1"/>
        <v>200.9</v>
      </c>
      <c r="I57" s="8" t="s">
        <v>91</v>
      </c>
      <c r="J57" s="8"/>
      <c r="K57" s="6"/>
    </row>
    <row r="58" ht="42.75" customHeight="1" spans="1:11">
      <c r="A58" s="4">
        <v>31</v>
      </c>
      <c r="B58" s="6" t="s">
        <v>605</v>
      </c>
      <c r="C58" s="6" t="s">
        <v>42</v>
      </c>
      <c r="D58" s="6" t="s">
        <v>94</v>
      </c>
      <c r="E58" s="4" t="s">
        <v>44</v>
      </c>
      <c r="F58" s="7">
        <v>0</v>
      </c>
      <c r="G58" s="8" t="s">
        <v>95</v>
      </c>
      <c r="H58" s="8">
        <f t="shared" si="1"/>
        <v>0</v>
      </c>
      <c r="I58" s="8" t="s">
        <v>96</v>
      </c>
      <c r="J58" s="8"/>
      <c r="K58" s="6"/>
    </row>
    <row r="59" ht="42.75" customHeight="1" spans="1:11">
      <c r="A59" s="4">
        <v>32</v>
      </c>
      <c r="B59" s="6" t="s">
        <v>610</v>
      </c>
      <c r="C59" s="6" t="s">
        <v>42</v>
      </c>
      <c r="D59" s="6" t="s">
        <v>99</v>
      </c>
      <c r="E59" s="4" t="s">
        <v>44</v>
      </c>
      <c r="F59" s="7">
        <v>0</v>
      </c>
      <c r="G59" s="8" t="s">
        <v>100</v>
      </c>
      <c r="H59" s="8">
        <f t="shared" si="1"/>
        <v>0</v>
      </c>
      <c r="I59" s="8" t="s">
        <v>101</v>
      </c>
      <c r="J59" s="8"/>
      <c r="K59" s="6"/>
    </row>
    <row r="60" ht="42.75" customHeight="1" spans="1:11">
      <c r="A60" s="4">
        <v>33</v>
      </c>
      <c r="B60" s="6" t="s">
        <v>103</v>
      </c>
      <c r="C60" s="6" t="s">
        <v>1468</v>
      </c>
      <c r="D60" s="6" t="s">
        <v>1469</v>
      </c>
      <c r="E60" s="4" t="s">
        <v>181</v>
      </c>
      <c r="F60" s="7">
        <v>10</v>
      </c>
      <c r="G60" s="8" t="s">
        <v>1470</v>
      </c>
      <c r="H60" s="8">
        <f t="shared" si="1"/>
        <v>519.4</v>
      </c>
      <c r="I60" s="8" t="s">
        <v>1471</v>
      </c>
      <c r="J60" s="8"/>
      <c r="K60" s="6"/>
    </row>
    <row r="61" ht="42.75" customHeight="1" spans="1:11">
      <c r="A61" s="4">
        <v>34</v>
      </c>
      <c r="B61" s="6" t="s">
        <v>110</v>
      </c>
      <c r="C61" s="6" t="s">
        <v>1468</v>
      </c>
      <c r="D61" s="6" t="s">
        <v>1469</v>
      </c>
      <c r="E61" s="4" t="s">
        <v>1472</v>
      </c>
      <c r="F61" s="7">
        <v>10</v>
      </c>
      <c r="G61" s="8" t="s">
        <v>1473</v>
      </c>
      <c r="H61" s="8">
        <f t="shared" si="1"/>
        <v>259.8</v>
      </c>
      <c r="I61" s="8" t="s">
        <v>1474</v>
      </c>
      <c r="J61" s="8"/>
      <c r="K61" s="6"/>
    </row>
    <row r="62" ht="42.75" customHeight="1" spans="1:11">
      <c r="A62" s="4">
        <v>35</v>
      </c>
      <c r="B62" s="6" t="s">
        <v>295</v>
      </c>
      <c r="C62" s="6" t="s">
        <v>296</v>
      </c>
      <c r="D62" s="6" t="s">
        <v>297</v>
      </c>
      <c r="E62" s="4" t="s">
        <v>298</v>
      </c>
      <c r="F62" s="7">
        <v>5</v>
      </c>
      <c r="G62" s="8" t="s">
        <v>299</v>
      </c>
      <c r="H62" s="8">
        <f t="shared" si="1"/>
        <v>1570.95</v>
      </c>
      <c r="I62" s="8" t="s">
        <v>300</v>
      </c>
      <c r="J62" s="8"/>
      <c r="K62" s="6"/>
    </row>
    <row r="63" ht="42.75" customHeight="1" spans="1:11">
      <c r="A63" s="4">
        <v>36</v>
      </c>
      <c r="B63" s="6" t="s">
        <v>302</v>
      </c>
      <c r="C63" s="6" t="s">
        <v>296</v>
      </c>
      <c r="D63" s="6" t="s">
        <v>303</v>
      </c>
      <c r="E63" s="4" t="s">
        <v>298</v>
      </c>
      <c r="F63" s="7">
        <v>5</v>
      </c>
      <c r="G63" s="8" t="s">
        <v>304</v>
      </c>
      <c r="H63" s="8">
        <f t="shared" si="1"/>
        <v>1788.35</v>
      </c>
      <c r="I63" s="8" t="s">
        <v>305</v>
      </c>
      <c r="J63" s="8"/>
      <c r="K63" s="6"/>
    </row>
    <row r="64" ht="42.75" customHeight="1" spans="1:11">
      <c r="A64" s="4">
        <v>37</v>
      </c>
      <c r="B64" s="6" t="s">
        <v>307</v>
      </c>
      <c r="C64" s="6" t="s">
        <v>296</v>
      </c>
      <c r="D64" s="6" t="s">
        <v>308</v>
      </c>
      <c r="E64" s="4" t="s">
        <v>298</v>
      </c>
      <c r="F64" s="7">
        <v>5</v>
      </c>
      <c r="G64" s="8" t="s">
        <v>309</v>
      </c>
      <c r="H64" s="8">
        <f t="shared" si="1"/>
        <v>2177.5</v>
      </c>
      <c r="I64" s="8" t="s">
        <v>310</v>
      </c>
      <c r="J64" s="8"/>
      <c r="K64" s="6"/>
    </row>
    <row r="65" ht="42.75" customHeight="1" spans="1:11">
      <c r="A65" s="4">
        <v>38</v>
      </c>
      <c r="B65" s="6" t="s">
        <v>312</v>
      </c>
      <c r="C65" s="6" t="s">
        <v>296</v>
      </c>
      <c r="D65" s="6" t="s">
        <v>313</v>
      </c>
      <c r="E65" s="4" t="s">
        <v>298</v>
      </c>
      <c r="F65" s="7">
        <v>5</v>
      </c>
      <c r="G65" s="8" t="s">
        <v>314</v>
      </c>
      <c r="H65" s="8">
        <f t="shared" si="1"/>
        <v>2441.8</v>
      </c>
      <c r="I65" s="8" t="s">
        <v>315</v>
      </c>
      <c r="J65" s="8"/>
      <c r="K65" s="6"/>
    </row>
    <row r="66" ht="42.75" customHeight="1" spans="1:11">
      <c r="A66" s="4">
        <v>39</v>
      </c>
      <c r="B66" s="6" t="s">
        <v>317</v>
      </c>
      <c r="C66" s="6" t="s">
        <v>296</v>
      </c>
      <c r="D66" s="6" t="s">
        <v>318</v>
      </c>
      <c r="E66" s="4" t="s">
        <v>298</v>
      </c>
      <c r="F66" s="7">
        <v>2</v>
      </c>
      <c r="G66" s="8" t="s">
        <v>319</v>
      </c>
      <c r="H66" s="8">
        <f t="shared" si="1"/>
        <v>1117.8</v>
      </c>
      <c r="I66" s="8" t="s">
        <v>320</v>
      </c>
      <c r="J66" s="8" t="s">
        <v>321</v>
      </c>
      <c r="K66" s="6"/>
    </row>
    <row r="67" ht="42.75" customHeight="1" spans="1:11">
      <c r="A67" s="4">
        <v>40</v>
      </c>
      <c r="B67" s="6" t="s">
        <v>323</v>
      </c>
      <c r="C67" s="6" t="s">
        <v>296</v>
      </c>
      <c r="D67" s="6" t="s">
        <v>324</v>
      </c>
      <c r="E67" s="4" t="s">
        <v>298</v>
      </c>
      <c r="F67" s="7" t="s">
        <v>40</v>
      </c>
      <c r="G67" s="8" t="s">
        <v>325</v>
      </c>
      <c r="H67" s="8">
        <f t="shared" si="1"/>
        <v>690.98</v>
      </c>
      <c r="I67" s="8" t="s">
        <v>326</v>
      </c>
      <c r="J67" s="8" t="s">
        <v>327</v>
      </c>
      <c r="K67" s="6"/>
    </row>
    <row r="68" ht="42.75" customHeight="1" spans="1:11">
      <c r="A68" s="4">
        <v>41</v>
      </c>
      <c r="B68" s="6" t="s">
        <v>329</v>
      </c>
      <c r="C68" s="6" t="s">
        <v>296</v>
      </c>
      <c r="D68" s="6" t="s">
        <v>330</v>
      </c>
      <c r="E68" s="4" t="s">
        <v>298</v>
      </c>
      <c r="F68" s="7">
        <v>0</v>
      </c>
      <c r="G68" s="8" t="s">
        <v>331</v>
      </c>
      <c r="H68" s="8">
        <f t="shared" si="1"/>
        <v>0</v>
      </c>
      <c r="I68" s="8" t="s">
        <v>332</v>
      </c>
      <c r="J68" s="8" t="s">
        <v>333</v>
      </c>
      <c r="K68" s="6"/>
    </row>
    <row r="69" ht="42.75" customHeight="1" spans="1:11">
      <c r="A69" s="4">
        <v>42</v>
      </c>
      <c r="B69" s="6" t="s">
        <v>335</v>
      </c>
      <c r="C69" s="6" t="s">
        <v>296</v>
      </c>
      <c r="D69" s="6" t="s">
        <v>336</v>
      </c>
      <c r="E69" s="4" t="s">
        <v>298</v>
      </c>
      <c r="F69" s="7">
        <v>0</v>
      </c>
      <c r="G69" s="8" t="s">
        <v>337</v>
      </c>
      <c r="H69" s="8">
        <f t="shared" si="1"/>
        <v>0</v>
      </c>
      <c r="I69" s="8" t="s">
        <v>338</v>
      </c>
      <c r="J69" s="8" t="s">
        <v>339</v>
      </c>
      <c r="K69" s="6"/>
    </row>
    <row r="70" ht="42.75" customHeight="1" spans="1:11">
      <c r="A70" s="4">
        <v>43</v>
      </c>
      <c r="B70" s="6" t="s">
        <v>341</v>
      </c>
      <c r="C70" s="6" t="s">
        <v>296</v>
      </c>
      <c r="D70" s="6" t="s">
        <v>342</v>
      </c>
      <c r="E70" s="4" t="s">
        <v>298</v>
      </c>
      <c r="F70" s="7">
        <v>0</v>
      </c>
      <c r="G70" s="8" t="s">
        <v>343</v>
      </c>
      <c r="H70" s="8">
        <f t="shared" si="1"/>
        <v>0</v>
      </c>
      <c r="I70" s="8" t="s">
        <v>344</v>
      </c>
      <c r="J70" s="8" t="s">
        <v>345</v>
      </c>
      <c r="K70" s="6"/>
    </row>
    <row r="71" ht="42.75" customHeight="1" spans="1:11">
      <c r="A71" s="4">
        <v>44</v>
      </c>
      <c r="B71" s="6" t="s">
        <v>347</v>
      </c>
      <c r="C71" s="6" t="s">
        <v>296</v>
      </c>
      <c r="D71" s="6" t="s">
        <v>348</v>
      </c>
      <c r="E71" s="4" t="s">
        <v>298</v>
      </c>
      <c r="F71" s="7">
        <v>0</v>
      </c>
      <c r="G71" s="8" t="s">
        <v>349</v>
      </c>
      <c r="H71" s="8">
        <f t="shared" si="1"/>
        <v>0</v>
      </c>
      <c r="I71" s="8" t="s">
        <v>350</v>
      </c>
      <c r="J71" s="8" t="s">
        <v>351</v>
      </c>
      <c r="K71" s="6"/>
    </row>
    <row r="72" ht="42.75" customHeight="1" spans="1:11">
      <c r="A72" s="4">
        <v>45</v>
      </c>
      <c r="B72" s="6" t="s">
        <v>353</v>
      </c>
      <c r="C72" s="6" t="s">
        <v>296</v>
      </c>
      <c r="D72" s="6" t="s">
        <v>354</v>
      </c>
      <c r="E72" s="4" t="s">
        <v>298</v>
      </c>
      <c r="F72" s="7">
        <v>0</v>
      </c>
      <c r="G72" s="8" t="s">
        <v>355</v>
      </c>
      <c r="H72" s="8">
        <f t="shared" si="1"/>
        <v>0</v>
      </c>
      <c r="I72" s="8" t="s">
        <v>356</v>
      </c>
      <c r="J72" s="8" t="s">
        <v>357</v>
      </c>
      <c r="K72" s="6"/>
    </row>
    <row r="73" ht="42.75" customHeight="1" spans="1:11">
      <c r="A73" s="4">
        <v>46</v>
      </c>
      <c r="B73" s="6" t="s">
        <v>359</v>
      </c>
      <c r="C73" s="6" t="s">
        <v>296</v>
      </c>
      <c r="D73" s="6" t="s">
        <v>360</v>
      </c>
      <c r="E73" s="4" t="s">
        <v>298</v>
      </c>
      <c r="F73" s="7">
        <v>0</v>
      </c>
      <c r="G73" s="8" t="s">
        <v>361</v>
      </c>
      <c r="H73" s="8">
        <f t="shared" si="1"/>
        <v>0</v>
      </c>
      <c r="I73" s="8" t="s">
        <v>362</v>
      </c>
      <c r="J73" s="8" t="s">
        <v>363</v>
      </c>
      <c r="K73" s="6"/>
    </row>
    <row r="74" ht="42.75" customHeight="1" spans="1:11">
      <c r="A74" s="4">
        <v>47</v>
      </c>
      <c r="B74" s="6" t="s">
        <v>365</v>
      </c>
      <c r="C74" s="6" t="s">
        <v>296</v>
      </c>
      <c r="D74" s="6" t="s">
        <v>366</v>
      </c>
      <c r="E74" s="4" t="s">
        <v>298</v>
      </c>
      <c r="F74" s="7">
        <v>0</v>
      </c>
      <c r="G74" s="8" t="s">
        <v>367</v>
      </c>
      <c r="H74" s="8">
        <f t="shared" si="1"/>
        <v>0</v>
      </c>
      <c r="I74" s="8" t="s">
        <v>368</v>
      </c>
      <c r="J74" s="8" t="s">
        <v>369</v>
      </c>
      <c r="K74" s="6"/>
    </row>
    <row r="75" ht="42.75" customHeight="1" spans="1:11">
      <c r="A75" s="4">
        <v>48</v>
      </c>
      <c r="B75" s="6" t="s">
        <v>371</v>
      </c>
      <c r="C75" s="6" t="s">
        <v>296</v>
      </c>
      <c r="D75" s="6" t="s">
        <v>372</v>
      </c>
      <c r="E75" s="4" t="s">
        <v>298</v>
      </c>
      <c r="F75" s="7">
        <v>0</v>
      </c>
      <c r="G75" s="8" t="s">
        <v>373</v>
      </c>
      <c r="H75" s="8">
        <f t="shared" si="1"/>
        <v>0</v>
      </c>
      <c r="I75" s="8" t="s">
        <v>374</v>
      </c>
      <c r="J75" s="8" t="s">
        <v>375</v>
      </c>
      <c r="K75" s="6"/>
    </row>
    <row r="76" ht="42.75" customHeight="1" spans="1:11">
      <c r="A76" s="4">
        <v>49</v>
      </c>
      <c r="B76" s="6" t="s">
        <v>377</v>
      </c>
      <c r="C76" s="6" t="s">
        <v>296</v>
      </c>
      <c r="D76" s="6" t="s">
        <v>378</v>
      </c>
      <c r="E76" s="4" t="s">
        <v>298</v>
      </c>
      <c r="F76" s="7">
        <v>0</v>
      </c>
      <c r="G76" s="8" t="s">
        <v>379</v>
      </c>
      <c r="H76" s="8">
        <f t="shared" si="1"/>
        <v>0</v>
      </c>
      <c r="I76" s="8" t="s">
        <v>380</v>
      </c>
      <c r="J76" s="8" t="s">
        <v>381</v>
      </c>
      <c r="K76" s="6"/>
    </row>
    <row r="77" ht="42.75" customHeight="1" spans="1:11">
      <c r="A77" s="4">
        <v>50</v>
      </c>
      <c r="B77" s="6" t="s">
        <v>383</v>
      </c>
      <c r="C77" s="6" t="s">
        <v>296</v>
      </c>
      <c r="D77" s="6" t="s">
        <v>384</v>
      </c>
      <c r="E77" s="4" t="s">
        <v>298</v>
      </c>
      <c r="F77" s="7">
        <v>0</v>
      </c>
      <c r="G77" s="8" t="s">
        <v>385</v>
      </c>
      <c r="H77" s="8">
        <f t="shared" si="1"/>
        <v>0</v>
      </c>
      <c r="I77" s="8" t="s">
        <v>386</v>
      </c>
      <c r="J77" s="8" t="s">
        <v>387</v>
      </c>
      <c r="K77" s="6"/>
    </row>
    <row r="78" ht="30.75" customHeight="1" spans="1:11">
      <c r="A78" s="4">
        <v>51</v>
      </c>
      <c r="B78" s="6" t="s">
        <v>389</v>
      </c>
      <c r="C78" s="6" t="s">
        <v>296</v>
      </c>
      <c r="D78" s="6" t="s">
        <v>390</v>
      </c>
      <c r="E78" s="4" t="s">
        <v>298</v>
      </c>
      <c r="F78" s="7">
        <v>5</v>
      </c>
      <c r="G78" s="8" t="s">
        <v>391</v>
      </c>
      <c r="H78" s="8">
        <f t="shared" si="1"/>
        <v>3769</v>
      </c>
      <c r="I78" s="8" t="s">
        <v>392</v>
      </c>
      <c r="J78" s="8" t="s">
        <v>393</v>
      </c>
      <c r="K78" s="6"/>
    </row>
    <row r="79" ht="39" customHeight="1" spans="1:11">
      <c r="A79" s="4">
        <v>52</v>
      </c>
      <c r="B79" s="6" t="s">
        <v>114</v>
      </c>
      <c r="C79" s="6" t="s">
        <v>104</v>
      </c>
      <c r="D79" s="6" t="s">
        <v>105</v>
      </c>
      <c r="E79" s="4" t="s">
        <v>106</v>
      </c>
      <c r="F79" s="7">
        <v>5</v>
      </c>
      <c r="G79" s="8" t="s">
        <v>107</v>
      </c>
      <c r="H79" s="8">
        <f t="shared" si="1"/>
        <v>1300.65</v>
      </c>
      <c r="I79" s="8" t="s">
        <v>108</v>
      </c>
      <c r="J79" s="8"/>
      <c r="K79" s="6"/>
    </row>
    <row r="80" ht="48.95" customHeight="1" spans="1:11">
      <c r="A80" s="4">
        <v>53</v>
      </c>
      <c r="B80" s="6" t="s">
        <v>119</v>
      </c>
      <c r="C80" s="6" t="s">
        <v>111</v>
      </c>
      <c r="D80" s="6" t="s">
        <v>112</v>
      </c>
      <c r="E80" s="4" t="s">
        <v>106</v>
      </c>
      <c r="F80" s="7">
        <v>5</v>
      </c>
      <c r="G80" s="8" t="s">
        <v>107</v>
      </c>
      <c r="H80" s="8">
        <f t="shared" si="1"/>
        <v>1300.65</v>
      </c>
      <c r="I80" s="8" t="s">
        <v>108</v>
      </c>
      <c r="J80" s="8"/>
      <c r="K80" s="6"/>
    </row>
    <row r="81" ht="50.1" customHeight="1" spans="1:11">
      <c r="A81" s="4">
        <v>54</v>
      </c>
      <c r="B81" s="6" t="s">
        <v>1475</v>
      </c>
      <c r="C81" s="6" t="s">
        <v>111</v>
      </c>
      <c r="D81" s="6" t="s">
        <v>115</v>
      </c>
      <c r="E81" s="4" t="s">
        <v>106</v>
      </c>
      <c r="F81" s="7">
        <v>1</v>
      </c>
      <c r="G81" s="8" t="s">
        <v>116</v>
      </c>
      <c r="H81" s="8">
        <f t="shared" si="1"/>
        <v>416.17</v>
      </c>
      <c r="I81" s="8" t="s">
        <v>117</v>
      </c>
      <c r="J81" s="8"/>
      <c r="K81" s="6"/>
    </row>
    <row r="82" ht="51.95" customHeight="1" spans="1:11">
      <c r="A82" s="4">
        <v>55</v>
      </c>
      <c r="B82" s="6" t="s">
        <v>1476</v>
      </c>
      <c r="C82" s="6" t="s">
        <v>111</v>
      </c>
      <c r="D82" s="6" t="s">
        <v>120</v>
      </c>
      <c r="E82" s="4" t="s">
        <v>106</v>
      </c>
      <c r="F82" s="7">
        <v>0</v>
      </c>
      <c r="G82" s="8" t="s">
        <v>121</v>
      </c>
      <c r="H82" s="8">
        <f t="shared" si="1"/>
        <v>0</v>
      </c>
      <c r="I82" s="8" t="s">
        <v>122</v>
      </c>
      <c r="J82" s="8"/>
      <c r="K82" s="6"/>
    </row>
    <row r="83" ht="87.75" customHeight="1" spans="1:11">
      <c r="A83" s="4">
        <v>56</v>
      </c>
      <c r="B83" s="6" t="s">
        <v>500</v>
      </c>
      <c r="C83" s="6" t="s">
        <v>1477</v>
      </c>
      <c r="D83" s="6" t="s">
        <v>1478</v>
      </c>
      <c r="E83" s="4" t="s">
        <v>519</v>
      </c>
      <c r="F83" s="7">
        <v>20</v>
      </c>
      <c r="G83" s="8" t="s">
        <v>1479</v>
      </c>
      <c r="H83" s="8">
        <f t="shared" si="1"/>
        <v>961</v>
      </c>
      <c r="I83" s="8" t="s">
        <v>1480</v>
      </c>
      <c r="J83" s="8"/>
      <c r="K83" s="6"/>
    </row>
    <row r="84" ht="53.25" customHeight="1" spans="1:11">
      <c r="A84" s="4">
        <v>57</v>
      </c>
      <c r="B84" s="6" t="s">
        <v>506</v>
      </c>
      <c r="C84" s="6" t="s">
        <v>1481</v>
      </c>
      <c r="D84" s="6" t="s">
        <v>1482</v>
      </c>
      <c r="E84" s="4" t="s">
        <v>519</v>
      </c>
      <c r="F84" s="7">
        <v>100</v>
      </c>
      <c r="G84" s="8" t="s">
        <v>1483</v>
      </c>
      <c r="H84" s="8">
        <f t="shared" si="1"/>
        <v>1993</v>
      </c>
      <c r="I84" s="8" t="s">
        <v>1484</v>
      </c>
      <c r="J84" s="8"/>
      <c r="K84" s="6"/>
    </row>
    <row r="85" ht="42.75" customHeight="1" spans="1:11">
      <c r="A85" s="4">
        <v>58</v>
      </c>
      <c r="B85" s="6" t="s">
        <v>1485</v>
      </c>
      <c r="C85" s="6" t="s">
        <v>1486</v>
      </c>
      <c r="D85" s="6" t="s">
        <v>1487</v>
      </c>
      <c r="E85" s="4" t="s">
        <v>173</v>
      </c>
      <c r="F85" s="7">
        <v>3500</v>
      </c>
      <c r="G85" s="8" t="s">
        <v>1488</v>
      </c>
      <c r="H85" s="8">
        <f t="shared" si="1"/>
        <v>54530</v>
      </c>
      <c r="I85" s="8" t="s">
        <v>1489</v>
      </c>
      <c r="J85" s="8" t="s">
        <v>826</v>
      </c>
      <c r="K85" s="6"/>
    </row>
    <row r="86" ht="22.5" customHeight="1" spans="1:11">
      <c r="A86" s="4">
        <v>59</v>
      </c>
      <c r="B86" s="6" t="s">
        <v>572</v>
      </c>
      <c r="C86" s="6" t="s">
        <v>1490</v>
      </c>
      <c r="D86" s="6" t="s">
        <v>1491</v>
      </c>
      <c r="E86" s="4" t="s">
        <v>181</v>
      </c>
      <c r="F86" s="7">
        <v>100</v>
      </c>
      <c r="G86" s="8" t="s">
        <v>1492</v>
      </c>
      <c r="H86" s="8">
        <f t="shared" si="1"/>
        <v>2399</v>
      </c>
      <c r="I86" s="8" t="s">
        <v>1493</v>
      </c>
      <c r="J86" s="8"/>
      <c r="K86" s="6"/>
    </row>
    <row r="87" s="10" customFormat="1" ht="18" customHeight="1" spans="1:11">
      <c r="A87" s="14" t="s">
        <v>1494</v>
      </c>
      <c r="B87" s="15"/>
      <c r="C87" s="15"/>
      <c r="D87" s="15"/>
      <c r="E87" s="15"/>
      <c r="F87" s="29"/>
      <c r="G87" s="17" t="s">
        <v>792</v>
      </c>
      <c r="H87" s="30">
        <f>SUM(H28:H86)</f>
        <v>420266.26</v>
      </c>
      <c r="I87" s="13"/>
      <c r="J87" s="13"/>
      <c r="K87" s="13"/>
    </row>
    <row r="88" s="10" customFormat="1" ht="18" customHeight="1" spans="1:11">
      <c r="A88" s="19"/>
      <c r="B88" s="20"/>
      <c r="C88" s="20"/>
      <c r="D88" s="20"/>
      <c r="E88" s="20"/>
      <c r="F88" s="31"/>
      <c r="G88" s="17" t="s">
        <v>793</v>
      </c>
      <c r="H88" s="30">
        <f>H87*1.09</f>
        <v>458090.2234</v>
      </c>
      <c r="I88" s="13"/>
      <c r="J88" s="13"/>
      <c r="K88" s="13"/>
    </row>
    <row r="89" s="10" customFormat="1" ht="35.25" customHeight="1" spans="1:11">
      <c r="A89" s="11"/>
    </row>
    <row r="90" ht="22.5" customHeight="1" spans="1:11">
      <c r="A90" s="32"/>
      <c r="B90" s="32"/>
      <c r="C90" s="32"/>
      <c r="D90" s="32"/>
      <c r="E90" s="32"/>
      <c r="F90" s="32"/>
      <c r="G90" s="32"/>
      <c r="H90" s="32"/>
      <c r="I90" s="32"/>
      <c r="J90" s="32"/>
      <c r="K90" s="32"/>
    </row>
  </sheetData>
  <mergeCells count="29">
    <mergeCell ref="A1:K1"/>
    <mergeCell ref="A2:F2"/>
    <mergeCell ref="G2:I2"/>
    <mergeCell ref="J2:K2"/>
    <mergeCell ref="G3:J3"/>
    <mergeCell ref="I4:J4"/>
    <mergeCell ref="A24:K24"/>
    <mergeCell ref="A25:F25"/>
    <mergeCell ref="G25:I25"/>
    <mergeCell ref="J25:K25"/>
    <mergeCell ref="G26:J26"/>
    <mergeCell ref="I27:J27"/>
    <mergeCell ref="A89:K89"/>
    <mergeCell ref="A3:A4"/>
    <mergeCell ref="A26:A27"/>
    <mergeCell ref="B3:B4"/>
    <mergeCell ref="B26:B27"/>
    <mergeCell ref="C3:C4"/>
    <mergeCell ref="C26:C27"/>
    <mergeCell ref="D3:D4"/>
    <mergeCell ref="D26:D27"/>
    <mergeCell ref="E3:E4"/>
    <mergeCell ref="E26:E27"/>
    <mergeCell ref="F3:F4"/>
    <mergeCell ref="F26:F27"/>
    <mergeCell ref="K3:K4"/>
    <mergeCell ref="K26:K27"/>
    <mergeCell ref="A22:F23"/>
    <mergeCell ref="A87:F88"/>
  </mergeCells>
  <pageMargins left="0.550694444444444" right="0.354166666666667" top="1" bottom="1" header="0.5" footer="0.5"/>
  <pageSetup paperSize="9" scale="75"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N81"/>
  <sheetViews>
    <sheetView workbookViewId="0">
      <selection activeCell="L14" sqref="L14"/>
    </sheetView>
  </sheetViews>
  <sheetFormatPr defaultColWidth="9.13888888888889" defaultRowHeight="13.2"/>
  <cols>
    <col min="2" max="2" width="12.1388888888889" customWidth="1"/>
    <col min="3" max="3" width="29.287037037037" customWidth="1"/>
  </cols>
  <sheetData>
    <row r="1" customFormat="1" ht="25.8" spans="1:14">
      <c r="A1" s="1" t="s">
        <v>794</v>
      </c>
    </row>
    <row r="2" customFormat="1" spans="1:14">
      <c r="A2" s="2" t="s">
        <v>1495</v>
      </c>
      <c r="L2" s="3"/>
    </row>
    <row r="3" ht="23.1" customHeight="1" spans="1:14">
      <c r="A3" s="4" t="s">
        <v>795</v>
      </c>
      <c r="B3" s="4" t="s">
        <v>796</v>
      </c>
      <c r="C3" s="4" t="s">
        <v>797</v>
      </c>
      <c r="D3" s="4" t="s">
        <v>33</v>
      </c>
      <c r="E3" s="4" t="s">
        <v>798</v>
      </c>
      <c r="F3" s="4" t="s">
        <v>799</v>
      </c>
      <c r="G3" s="5"/>
      <c r="H3" s="5"/>
      <c r="I3" s="5"/>
      <c r="J3" s="5"/>
      <c r="K3" s="5"/>
      <c r="L3" s="5"/>
      <c r="M3" s="5"/>
      <c r="N3" s="4" t="s">
        <v>800</v>
      </c>
    </row>
    <row r="4" ht="21.6" spans="1:14">
      <c r="A4" s="5"/>
      <c r="B4" s="5"/>
      <c r="C4" s="5"/>
      <c r="D4" s="5"/>
      <c r="E4" s="5"/>
      <c r="F4" s="4" t="s">
        <v>801</v>
      </c>
      <c r="G4" s="4" t="s">
        <v>802</v>
      </c>
      <c r="H4" s="4" t="s">
        <v>803</v>
      </c>
      <c r="I4" s="4" t="s">
        <v>804</v>
      </c>
      <c r="J4" s="4" t="s">
        <v>805</v>
      </c>
      <c r="K4" s="4" t="s">
        <v>806</v>
      </c>
      <c r="L4" s="4" t="s">
        <v>807</v>
      </c>
      <c r="M4" s="4" t="s">
        <v>808</v>
      </c>
      <c r="N4" s="5"/>
    </row>
    <row r="5" ht="32.4" spans="1:14">
      <c r="A5" s="4" t="s">
        <v>40</v>
      </c>
      <c r="B5" s="6" t="s">
        <v>178</v>
      </c>
      <c r="C5" s="6" t="s">
        <v>938</v>
      </c>
      <c r="D5" s="4" t="s">
        <v>181</v>
      </c>
      <c r="E5" s="7" t="s">
        <v>40</v>
      </c>
      <c r="F5" s="8" t="s">
        <v>183</v>
      </c>
      <c r="G5" s="8" t="s">
        <v>939</v>
      </c>
      <c r="H5" s="8"/>
      <c r="I5" s="8" t="s">
        <v>940</v>
      </c>
      <c r="J5" s="8" t="s">
        <v>941</v>
      </c>
      <c r="K5" s="8" t="s">
        <v>942</v>
      </c>
      <c r="L5" s="8" t="s">
        <v>444</v>
      </c>
      <c r="M5" s="8" t="s">
        <v>182</v>
      </c>
      <c r="N5" s="8" t="s">
        <v>182</v>
      </c>
    </row>
    <row r="6" ht="32.4" spans="1:14">
      <c r="A6" s="4" t="s">
        <v>47</v>
      </c>
      <c r="B6" s="6" t="s">
        <v>185</v>
      </c>
      <c r="C6" s="6" t="s">
        <v>943</v>
      </c>
      <c r="D6" s="4" t="s">
        <v>181</v>
      </c>
      <c r="E6" s="7" t="s">
        <v>40</v>
      </c>
      <c r="F6" s="8" t="s">
        <v>189</v>
      </c>
      <c r="G6" s="8" t="s">
        <v>944</v>
      </c>
      <c r="H6" s="8" t="s">
        <v>190</v>
      </c>
      <c r="I6" s="8" t="s">
        <v>945</v>
      </c>
      <c r="J6" s="8" t="s">
        <v>946</v>
      </c>
      <c r="K6" s="8" t="s">
        <v>224</v>
      </c>
      <c r="L6" s="8" t="s">
        <v>947</v>
      </c>
      <c r="M6" s="8" t="s">
        <v>188</v>
      </c>
      <c r="N6" s="8" t="s">
        <v>188</v>
      </c>
    </row>
    <row r="7" ht="32.4" spans="1:14">
      <c r="A7" s="4" t="s">
        <v>52</v>
      </c>
      <c r="B7" s="6" t="s">
        <v>192</v>
      </c>
      <c r="C7" s="6" t="s">
        <v>948</v>
      </c>
      <c r="D7" s="4" t="s">
        <v>44</v>
      </c>
      <c r="E7" s="7" t="s">
        <v>810</v>
      </c>
      <c r="F7" s="8" t="s">
        <v>195</v>
      </c>
      <c r="G7" s="8" t="s">
        <v>949</v>
      </c>
      <c r="H7" s="8" t="s">
        <v>196</v>
      </c>
      <c r="I7" s="8" t="s">
        <v>950</v>
      </c>
      <c r="J7" s="8" t="s">
        <v>951</v>
      </c>
      <c r="K7" s="8" t="s">
        <v>229</v>
      </c>
      <c r="L7" s="8" t="s">
        <v>858</v>
      </c>
      <c r="M7" s="8" t="s">
        <v>194</v>
      </c>
      <c r="N7" s="8" t="s">
        <v>194</v>
      </c>
    </row>
    <row r="8" ht="43.2" spans="1:14">
      <c r="A8" s="4" t="s">
        <v>57</v>
      </c>
      <c r="B8" s="6" t="s">
        <v>198</v>
      </c>
      <c r="C8" s="6" t="s">
        <v>952</v>
      </c>
      <c r="D8" s="4" t="s">
        <v>181</v>
      </c>
      <c r="E8" s="7" t="s">
        <v>40</v>
      </c>
      <c r="F8" s="8" t="s">
        <v>202</v>
      </c>
      <c r="G8" s="8" t="s">
        <v>953</v>
      </c>
      <c r="H8" s="8" t="s">
        <v>203</v>
      </c>
      <c r="I8" s="8" t="s">
        <v>954</v>
      </c>
      <c r="J8" s="8" t="s">
        <v>955</v>
      </c>
      <c r="K8" s="8" t="s">
        <v>830</v>
      </c>
      <c r="L8" s="8" t="s">
        <v>956</v>
      </c>
      <c r="M8" s="8" t="s">
        <v>201</v>
      </c>
      <c r="N8" s="8" t="s">
        <v>201</v>
      </c>
    </row>
    <row r="9" ht="43.2" spans="1:14">
      <c r="A9" s="4" t="s">
        <v>62</v>
      </c>
      <c r="B9" s="6" t="s">
        <v>205</v>
      </c>
      <c r="C9" s="6" t="s">
        <v>957</v>
      </c>
      <c r="D9" s="4" t="s">
        <v>44</v>
      </c>
      <c r="E9" s="7" t="s">
        <v>810</v>
      </c>
      <c r="F9" s="8" t="s">
        <v>208</v>
      </c>
      <c r="G9" s="8" t="s">
        <v>958</v>
      </c>
      <c r="H9" s="8" t="s">
        <v>209</v>
      </c>
      <c r="I9" s="8" t="s">
        <v>837</v>
      </c>
      <c r="J9" s="8" t="s">
        <v>959</v>
      </c>
      <c r="K9" s="8" t="s">
        <v>814</v>
      </c>
      <c r="L9" s="8" t="s">
        <v>960</v>
      </c>
      <c r="M9" s="8" t="s">
        <v>207</v>
      </c>
      <c r="N9" s="8" t="s">
        <v>207</v>
      </c>
    </row>
    <row r="10" ht="43.2" spans="1:14">
      <c r="A10" s="4" t="s">
        <v>67</v>
      </c>
      <c r="B10" s="6" t="s">
        <v>211</v>
      </c>
      <c r="C10" s="6" t="s">
        <v>961</v>
      </c>
      <c r="D10" s="4" t="s">
        <v>181</v>
      </c>
      <c r="E10" s="7" t="s">
        <v>40</v>
      </c>
      <c r="F10" s="8" t="s">
        <v>202</v>
      </c>
      <c r="G10" s="8" t="s">
        <v>962</v>
      </c>
      <c r="H10" s="8" t="s">
        <v>203</v>
      </c>
      <c r="I10" s="8" t="s">
        <v>954</v>
      </c>
      <c r="J10" s="8" t="s">
        <v>955</v>
      </c>
      <c r="K10" s="8" t="s">
        <v>830</v>
      </c>
      <c r="L10" s="8" t="s">
        <v>956</v>
      </c>
      <c r="M10" s="8" t="s">
        <v>213</v>
      </c>
      <c r="N10" s="8" t="s">
        <v>213</v>
      </c>
    </row>
    <row r="11" ht="43.2" spans="1:14">
      <c r="A11" s="4" t="s">
        <v>72</v>
      </c>
      <c r="B11" s="6" t="s">
        <v>215</v>
      </c>
      <c r="C11" s="6" t="s">
        <v>963</v>
      </c>
      <c r="D11" s="4" t="s">
        <v>44</v>
      </c>
      <c r="E11" s="7" t="s">
        <v>810</v>
      </c>
      <c r="F11" s="8" t="s">
        <v>208</v>
      </c>
      <c r="G11" s="8" t="s">
        <v>964</v>
      </c>
      <c r="H11" s="8" t="s">
        <v>209</v>
      </c>
      <c r="I11" s="8" t="s">
        <v>837</v>
      </c>
      <c r="J11" s="8" t="s">
        <v>959</v>
      </c>
      <c r="K11" s="8" t="s">
        <v>814</v>
      </c>
      <c r="L11" s="8" t="s">
        <v>960</v>
      </c>
      <c r="M11" s="8" t="s">
        <v>217</v>
      </c>
      <c r="N11" s="8" t="s">
        <v>217</v>
      </c>
    </row>
    <row r="12" ht="32.4" spans="1:14">
      <c r="A12" s="4" t="s">
        <v>77</v>
      </c>
      <c r="B12" s="6" t="s">
        <v>219</v>
      </c>
      <c r="C12" s="6" t="s">
        <v>965</v>
      </c>
      <c r="D12" s="4" t="s">
        <v>181</v>
      </c>
      <c r="E12" s="7" t="s">
        <v>40</v>
      </c>
      <c r="F12" s="8" t="s">
        <v>223</v>
      </c>
      <c r="G12" s="8" t="s">
        <v>966</v>
      </c>
      <c r="H12" s="8" t="s">
        <v>224</v>
      </c>
      <c r="I12" s="8" t="s">
        <v>967</v>
      </c>
      <c r="J12" s="8" t="s">
        <v>840</v>
      </c>
      <c r="K12" s="8" t="s">
        <v>968</v>
      </c>
      <c r="L12" s="8" t="s">
        <v>969</v>
      </c>
      <c r="M12" s="8" t="s">
        <v>222</v>
      </c>
      <c r="N12" s="8" t="s">
        <v>222</v>
      </c>
    </row>
    <row r="13" ht="32.4" spans="1:14">
      <c r="A13" s="4" t="s">
        <v>82</v>
      </c>
      <c r="B13" s="6" t="s">
        <v>226</v>
      </c>
      <c r="C13" s="6" t="s">
        <v>970</v>
      </c>
      <c r="D13" s="4" t="s">
        <v>44</v>
      </c>
      <c r="E13" s="7" t="s">
        <v>810</v>
      </c>
      <c r="F13" s="8" t="s">
        <v>55</v>
      </c>
      <c r="G13" s="8" t="s">
        <v>971</v>
      </c>
      <c r="H13" s="8" t="s">
        <v>229</v>
      </c>
      <c r="I13" s="8" t="s">
        <v>854</v>
      </c>
      <c r="J13" s="8" t="s">
        <v>972</v>
      </c>
      <c r="K13" s="8" t="s">
        <v>973</v>
      </c>
      <c r="L13" s="8" t="s">
        <v>974</v>
      </c>
      <c r="M13" s="8" t="s">
        <v>228</v>
      </c>
      <c r="N13" s="8" t="s">
        <v>228</v>
      </c>
    </row>
    <row r="14" ht="43.2" spans="1:14">
      <c r="A14" s="4" t="s">
        <v>87</v>
      </c>
      <c r="B14" s="6" t="s">
        <v>231</v>
      </c>
      <c r="C14" s="6" t="s">
        <v>975</v>
      </c>
      <c r="D14" s="4" t="s">
        <v>181</v>
      </c>
      <c r="E14" s="7" t="s">
        <v>40</v>
      </c>
      <c r="F14" s="8" t="s">
        <v>235</v>
      </c>
      <c r="G14" s="8" t="s">
        <v>976</v>
      </c>
      <c r="H14" s="8" t="s">
        <v>236</v>
      </c>
      <c r="I14" s="8" t="s">
        <v>977</v>
      </c>
      <c r="J14" s="8" t="s">
        <v>242</v>
      </c>
      <c r="K14" s="8" t="s">
        <v>203</v>
      </c>
      <c r="L14" s="8" t="s">
        <v>978</v>
      </c>
      <c r="M14" s="8" t="s">
        <v>234</v>
      </c>
      <c r="N14" s="8" t="s">
        <v>234</v>
      </c>
    </row>
    <row r="15" ht="43.2" spans="1:14">
      <c r="A15" s="4" t="s">
        <v>92</v>
      </c>
      <c r="B15" s="6" t="s">
        <v>238</v>
      </c>
      <c r="C15" s="6" t="s">
        <v>979</v>
      </c>
      <c r="D15" s="4" t="s">
        <v>44</v>
      </c>
      <c r="E15" s="7" t="s">
        <v>810</v>
      </c>
      <c r="F15" s="8" t="s">
        <v>241</v>
      </c>
      <c r="G15" s="8" t="s">
        <v>980</v>
      </c>
      <c r="H15" s="8" t="s">
        <v>242</v>
      </c>
      <c r="I15" s="8" t="s">
        <v>981</v>
      </c>
      <c r="J15" s="8" t="s">
        <v>982</v>
      </c>
      <c r="K15" s="8" t="s">
        <v>939</v>
      </c>
      <c r="L15" s="8" t="s">
        <v>811</v>
      </c>
      <c r="M15" s="8" t="s">
        <v>240</v>
      </c>
      <c r="N15" s="8" t="s">
        <v>240</v>
      </c>
    </row>
    <row r="16" ht="32.4" spans="1:14">
      <c r="A16" s="4" t="s">
        <v>97</v>
      </c>
      <c r="B16" s="6" t="s">
        <v>244</v>
      </c>
      <c r="C16" s="6" t="s">
        <v>983</v>
      </c>
      <c r="D16" s="4" t="s">
        <v>181</v>
      </c>
      <c r="E16" s="7" t="s">
        <v>40</v>
      </c>
      <c r="F16" s="8" t="s">
        <v>235</v>
      </c>
      <c r="G16" s="8" t="s">
        <v>984</v>
      </c>
      <c r="H16" s="8" t="s">
        <v>236</v>
      </c>
      <c r="I16" s="8" t="s">
        <v>977</v>
      </c>
      <c r="J16" s="8" t="s">
        <v>242</v>
      </c>
      <c r="K16" s="8" t="s">
        <v>203</v>
      </c>
      <c r="L16" s="8" t="s">
        <v>978</v>
      </c>
      <c r="M16" s="8" t="s">
        <v>246</v>
      </c>
      <c r="N16" s="8" t="s">
        <v>246</v>
      </c>
    </row>
    <row r="17" ht="43.2" spans="1:14">
      <c r="A17" s="4" t="s">
        <v>102</v>
      </c>
      <c r="B17" s="6" t="s">
        <v>248</v>
      </c>
      <c r="C17" s="6" t="s">
        <v>985</v>
      </c>
      <c r="D17" s="4" t="s">
        <v>44</v>
      </c>
      <c r="E17" s="7" t="s">
        <v>810</v>
      </c>
      <c r="F17" s="8" t="s">
        <v>241</v>
      </c>
      <c r="G17" s="8" t="s">
        <v>986</v>
      </c>
      <c r="H17" s="8" t="s">
        <v>242</v>
      </c>
      <c r="I17" s="8" t="s">
        <v>981</v>
      </c>
      <c r="J17" s="8" t="s">
        <v>982</v>
      </c>
      <c r="K17" s="8" t="s">
        <v>939</v>
      </c>
      <c r="L17" s="8" t="s">
        <v>811</v>
      </c>
      <c r="M17" s="8" t="s">
        <v>250</v>
      </c>
      <c r="N17" s="8" t="s">
        <v>250</v>
      </c>
    </row>
    <row r="18" ht="75.6" spans="1:14">
      <c r="A18" s="4" t="s">
        <v>109</v>
      </c>
      <c r="B18" s="6" t="s">
        <v>252</v>
      </c>
      <c r="C18" s="6" t="s">
        <v>987</v>
      </c>
      <c r="D18" s="4" t="s">
        <v>255</v>
      </c>
      <c r="E18" s="7" t="s">
        <v>40</v>
      </c>
      <c r="F18" s="8" t="s">
        <v>183</v>
      </c>
      <c r="G18" s="8" t="s">
        <v>939</v>
      </c>
      <c r="H18" s="8"/>
      <c r="I18" s="8" t="s">
        <v>940</v>
      </c>
      <c r="J18" s="8" t="s">
        <v>941</v>
      </c>
      <c r="K18" s="8" t="s">
        <v>942</v>
      </c>
      <c r="L18" s="8" t="s">
        <v>444</v>
      </c>
      <c r="M18" s="8" t="s">
        <v>182</v>
      </c>
      <c r="N18" s="8" t="s">
        <v>182</v>
      </c>
    </row>
    <row r="19" ht="75.6" spans="1:14">
      <c r="A19" s="4" t="s">
        <v>113</v>
      </c>
      <c r="B19" s="6" t="s">
        <v>257</v>
      </c>
      <c r="C19" s="6" t="s">
        <v>988</v>
      </c>
      <c r="D19" s="4" t="s">
        <v>255</v>
      </c>
      <c r="E19" s="7" t="s">
        <v>40</v>
      </c>
      <c r="F19" s="8" t="s">
        <v>183</v>
      </c>
      <c r="G19" s="8" t="s">
        <v>939</v>
      </c>
      <c r="H19" s="8"/>
      <c r="I19" s="8" t="s">
        <v>940</v>
      </c>
      <c r="J19" s="8" t="s">
        <v>941</v>
      </c>
      <c r="K19" s="8" t="s">
        <v>942</v>
      </c>
      <c r="L19" s="8" t="s">
        <v>444</v>
      </c>
      <c r="M19" s="8" t="s">
        <v>182</v>
      </c>
      <c r="N19" s="8" t="s">
        <v>182</v>
      </c>
    </row>
    <row r="20" ht="75.6" spans="1:14">
      <c r="A20" s="4" t="s">
        <v>118</v>
      </c>
      <c r="B20" s="6" t="s">
        <v>260</v>
      </c>
      <c r="C20" s="6" t="s">
        <v>989</v>
      </c>
      <c r="D20" s="4" t="s">
        <v>255</v>
      </c>
      <c r="E20" s="7" t="s">
        <v>40</v>
      </c>
      <c r="F20" s="8" t="s">
        <v>263</v>
      </c>
      <c r="G20" s="8" t="s">
        <v>832</v>
      </c>
      <c r="H20" s="8"/>
      <c r="I20" s="8" t="s">
        <v>990</v>
      </c>
      <c r="J20" s="8" t="s">
        <v>991</v>
      </c>
      <c r="K20" s="8" t="s">
        <v>992</v>
      </c>
      <c r="L20" s="8" t="s">
        <v>993</v>
      </c>
      <c r="M20" s="8" t="s">
        <v>262</v>
      </c>
      <c r="N20" s="8" t="s">
        <v>262</v>
      </c>
    </row>
    <row r="21" ht="75.6" spans="1:14">
      <c r="A21" s="4" t="s">
        <v>123</v>
      </c>
      <c r="B21" s="6" t="s">
        <v>265</v>
      </c>
      <c r="C21" s="6" t="s">
        <v>994</v>
      </c>
      <c r="D21" s="4" t="s">
        <v>255</v>
      </c>
      <c r="E21" s="7" t="s">
        <v>40</v>
      </c>
      <c r="F21" s="8" t="s">
        <v>268</v>
      </c>
      <c r="G21" s="8" t="s">
        <v>832</v>
      </c>
      <c r="H21" s="8"/>
      <c r="I21" s="8" t="s">
        <v>995</v>
      </c>
      <c r="J21" s="8" t="s">
        <v>996</v>
      </c>
      <c r="K21" s="8" t="s">
        <v>997</v>
      </c>
      <c r="L21" s="8" t="s">
        <v>998</v>
      </c>
      <c r="M21" s="8" t="s">
        <v>267</v>
      </c>
      <c r="N21" s="8" t="s">
        <v>267</v>
      </c>
    </row>
    <row r="22" ht="75.6" spans="1:14">
      <c r="A22" s="4" t="s">
        <v>130</v>
      </c>
      <c r="B22" s="6" t="s">
        <v>270</v>
      </c>
      <c r="C22" s="6" t="s">
        <v>999</v>
      </c>
      <c r="D22" s="4" t="s">
        <v>255</v>
      </c>
      <c r="E22" s="7" t="s">
        <v>40</v>
      </c>
      <c r="F22" s="8" t="s">
        <v>268</v>
      </c>
      <c r="G22" s="8" t="s">
        <v>832</v>
      </c>
      <c r="H22" s="8"/>
      <c r="I22" s="8" t="s">
        <v>995</v>
      </c>
      <c r="J22" s="8" t="s">
        <v>996</v>
      </c>
      <c r="K22" s="8" t="s">
        <v>997</v>
      </c>
      <c r="L22" s="8" t="s">
        <v>998</v>
      </c>
      <c r="M22" s="8" t="s">
        <v>267</v>
      </c>
      <c r="N22" s="8" t="s">
        <v>267</v>
      </c>
    </row>
    <row r="23" ht="75.6" spans="1:14">
      <c r="A23" s="4" t="s">
        <v>136</v>
      </c>
      <c r="B23" s="6" t="s">
        <v>273</v>
      </c>
      <c r="C23" s="6" t="s">
        <v>1000</v>
      </c>
      <c r="D23" s="4" t="s">
        <v>255</v>
      </c>
      <c r="E23" s="7" t="s">
        <v>40</v>
      </c>
      <c r="F23" s="8" t="s">
        <v>277</v>
      </c>
      <c r="G23" s="8" t="s">
        <v>1001</v>
      </c>
      <c r="H23" s="8"/>
      <c r="I23" s="8" t="s">
        <v>1002</v>
      </c>
      <c r="J23" s="8" t="s">
        <v>1003</v>
      </c>
      <c r="K23" s="8" t="s">
        <v>1004</v>
      </c>
      <c r="L23" s="8" t="s">
        <v>1005</v>
      </c>
      <c r="M23" s="8" t="s">
        <v>276</v>
      </c>
      <c r="N23" s="8" t="s">
        <v>276</v>
      </c>
    </row>
    <row r="24" ht="75.6" spans="1:14">
      <c r="A24" s="4" t="s">
        <v>142</v>
      </c>
      <c r="B24" s="6" t="s">
        <v>279</v>
      </c>
      <c r="C24" s="6" t="s">
        <v>1006</v>
      </c>
      <c r="D24" s="4" t="s">
        <v>255</v>
      </c>
      <c r="E24" s="7" t="s">
        <v>40</v>
      </c>
      <c r="F24" s="8" t="s">
        <v>277</v>
      </c>
      <c r="G24" s="8" t="s">
        <v>1001</v>
      </c>
      <c r="H24" s="8"/>
      <c r="I24" s="8" t="s">
        <v>1002</v>
      </c>
      <c r="J24" s="8" t="s">
        <v>1003</v>
      </c>
      <c r="K24" s="8" t="s">
        <v>1004</v>
      </c>
      <c r="L24" s="8" t="s">
        <v>1005</v>
      </c>
      <c r="M24" s="8" t="s">
        <v>276</v>
      </c>
      <c r="N24" s="8" t="s">
        <v>276</v>
      </c>
    </row>
    <row r="25" ht="75.6" spans="1:14">
      <c r="A25" s="4" t="s">
        <v>147</v>
      </c>
      <c r="B25" s="6" t="s">
        <v>282</v>
      </c>
      <c r="C25" s="6" t="s">
        <v>1007</v>
      </c>
      <c r="D25" s="4" t="s">
        <v>255</v>
      </c>
      <c r="E25" s="7" t="s">
        <v>40</v>
      </c>
      <c r="F25" s="8" t="s">
        <v>285</v>
      </c>
      <c r="G25" s="8" t="s">
        <v>1008</v>
      </c>
      <c r="H25" s="8"/>
      <c r="I25" s="8" t="s">
        <v>648</v>
      </c>
      <c r="J25" s="8" t="s">
        <v>1009</v>
      </c>
      <c r="K25" s="8" t="s">
        <v>1010</v>
      </c>
      <c r="L25" s="8" t="s">
        <v>1011</v>
      </c>
      <c r="M25" s="8" t="s">
        <v>284</v>
      </c>
      <c r="N25" s="8" t="s">
        <v>284</v>
      </c>
    </row>
    <row r="26" ht="75.6" spans="1:14">
      <c r="A26" s="4" t="s">
        <v>152</v>
      </c>
      <c r="B26" s="6" t="s">
        <v>287</v>
      </c>
      <c r="C26" s="6" t="s">
        <v>1012</v>
      </c>
      <c r="D26" s="4" t="s">
        <v>255</v>
      </c>
      <c r="E26" s="7" t="s">
        <v>40</v>
      </c>
      <c r="F26" s="8" t="s">
        <v>285</v>
      </c>
      <c r="G26" s="8" t="s">
        <v>1008</v>
      </c>
      <c r="H26" s="8"/>
      <c r="I26" s="8" t="s">
        <v>648</v>
      </c>
      <c r="J26" s="8" t="s">
        <v>1009</v>
      </c>
      <c r="K26" s="8" t="s">
        <v>1010</v>
      </c>
      <c r="L26" s="8" t="s">
        <v>1011</v>
      </c>
      <c r="M26" s="8" t="s">
        <v>284</v>
      </c>
      <c r="N26" s="8" t="s">
        <v>284</v>
      </c>
    </row>
    <row r="27" ht="75.6" spans="1:14">
      <c r="A27" s="4" t="s">
        <v>157</v>
      </c>
      <c r="B27" s="6" t="s">
        <v>290</v>
      </c>
      <c r="C27" s="6" t="s">
        <v>1013</v>
      </c>
      <c r="D27" s="4" t="s">
        <v>255</v>
      </c>
      <c r="E27" s="7" t="s">
        <v>40</v>
      </c>
      <c r="F27" s="8" t="s">
        <v>293</v>
      </c>
      <c r="G27" s="8" t="s">
        <v>1014</v>
      </c>
      <c r="H27" s="8"/>
      <c r="I27" s="8" t="s">
        <v>1015</v>
      </c>
      <c r="J27" s="8" t="s">
        <v>1016</v>
      </c>
      <c r="K27" s="8" t="s">
        <v>1017</v>
      </c>
      <c r="L27" s="8" t="s">
        <v>1018</v>
      </c>
      <c r="M27" s="8" t="s">
        <v>292</v>
      </c>
      <c r="N27" s="8" t="s">
        <v>292</v>
      </c>
    </row>
    <row r="28" ht="32.4" spans="1:14">
      <c r="A28" s="4" t="s">
        <v>163</v>
      </c>
      <c r="B28" s="6" t="s">
        <v>1441</v>
      </c>
      <c r="C28" s="6" t="s">
        <v>1496</v>
      </c>
      <c r="D28" s="4" t="s">
        <v>298</v>
      </c>
      <c r="E28" s="7" t="s">
        <v>40</v>
      </c>
      <c r="F28" s="8" t="s">
        <v>1445</v>
      </c>
      <c r="G28" s="8" t="s">
        <v>1497</v>
      </c>
      <c r="H28" s="8"/>
      <c r="I28" s="8" t="s">
        <v>1498</v>
      </c>
      <c r="J28" s="8" t="s">
        <v>1499</v>
      </c>
      <c r="K28" s="8" t="s">
        <v>1500</v>
      </c>
      <c r="L28" s="8" t="s">
        <v>1501</v>
      </c>
      <c r="M28" s="8" t="s">
        <v>1444</v>
      </c>
      <c r="N28" s="8" t="s">
        <v>1444</v>
      </c>
    </row>
    <row r="29" ht="21.6" spans="1:14">
      <c r="A29" s="4" t="s">
        <v>169</v>
      </c>
      <c r="B29" s="6" t="s">
        <v>1446</v>
      </c>
      <c r="C29" s="6" t="s">
        <v>1502</v>
      </c>
      <c r="D29" s="4" t="s">
        <v>298</v>
      </c>
      <c r="E29" s="7" t="s">
        <v>40</v>
      </c>
      <c r="F29" s="8" t="s">
        <v>1450</v>
      </c>
      <c r="G29" s="8" t="s">
        <v>1503</v>
      </c>
      <c r="H29" s="8" t="s">
        <v>813</v>
      </c>
      <c r="I29" s="8" t="s">
        <v>1504</v>
      </c>
      <c r="J29" s="8" t="s">
        <v>1505</v>
      </c>
      <c r="K29" s="8" t="s">
        <v>928</v>
      </c>
      <c r="L29" s="8" t="s">
        <v>1506</v>
      </c>
      <c r="M29" s="8" t="s">
        <v>1449</v>
      </c>
      <c r="N29" s="8" t="s">
        <v>1449</v>
      </c>
    </row>
    <row r="30" ht="43.2" spans="1:14">
      <c r="A30" s="4" t="s">
        <v>177</v>
      </c>
      <c r="B30" s="6" t="s">
        <v>41</v>
      </c>
      <c r="C30" s="6" t="s">
        <v>1507</v>
      </c>
      <c r="D30" s="4" t="s">
        <v>44</v>
      </c>
      <c r="E30" s="7" t="s">
        <v>810</v>
      </c>
      <c r="F30" s="8" t="s">
        <v>1333</v>
      </c>
      <c r="G30" s="8" t="s">
        <v>1508</v>
      </c>
      <c r="H30" s="8"/>
      <c r="I30" s="8" t="s">
        <v>770</v>
      </c>
      <c r="J30" s="8" t="s">
        <v>1509</v>
      </c>
      <c r="K30" s="8" t="s">
        <v>1509</v>
      </c>
      <c r="L30" s="8" t="s">
        <v>831</v>
      </c>
      <c r="M30" s="8" t="s">
        <v>1287</v>
      </c>
      <c r="N30" s="8" t="s">
        <v>1287</v>
      </c>
    </row>
    <row r="31" ht="43.2" spans="1:14">
      <c r="A31" s="4" t="s">
        <v>184</v>
      </c>
      <c r="B31" s="6" t="s">
        <v>48</v>
      </c>
      <c r="C31" s="6" t="s">
        <v>1510</v>
      </c>
      <c r="D31" s="4" t="s">
        <v>44</v>
      </c>
      <c r="E31" s="7" t="s">
        <v>810</v>
      </c>
      <c r="F31" s="8" t="s">
        <v>1455</v>
      </c>
      <c r="G31" s="8" t="s">
        <v>951</v>
      </c>
      <c r="H31" s="8"/>
      <c r="I31" s="8" t="s">
        <v>764</v>
      </c>
      <c r="J31" s="8" t="s">
        <v>176</v>
      </c>
      <c r="K31" s="8" t="s">
        <v>1509</v>
      </c>
      <c r="L31" s="8" t="s">
        <v>1511</v>
      </c>
      <c r="M31" s="8" t="s">
        <v>1454</v>
      </c>
      <c r="N31" s="8" t="s">
        <v>1454</v>
      </c>
    </row>
    <row r="32" ht="43.2" spans="1:14">
      <c r="A32" s="4" t="s">
        <v>191</v>
      </c>
      <c r="B32" s="6" t="s">
        <v>53</v>
      </c>
      <c r="C32" s="6" t="s">
        <v>1512</v>
      </c>
      <c r="D32" s="4" t="s">
        <v>44</v>
      </c>
      <c r="E32" s="7" t="s">
        <v>810</v>
      </c>
      <c r="F32" s="8" t="s">
        <v>1328</v>
      </c>
      <c r="G32" s="8" t="s">
        <v>1427</v>
      </c>
      <c r="H32" s="8"/>
      <c r="I32" s="8" t="s">
        <v>831</v>
      </c>
      <c r="J32" s="8" t="s">
        <v>776</v>
      </c>
      <c r="K32" s="8" t="s">
        <v>176</v>
      </c>
      <c r="L32" s="8" t="s">
        <v>836</v>
      </c>
      <c r="M32" s="8" t="s">
        <v>1312</v>
      </c>
      <c r="N32" s="8" t="s">
        <v>1312</v>
      </c>
    </row>
    <row r="33" ht="43.2" spans="1:14">
      <c r="A33" s="4" t="s">
        <v>197</v>
      </c>
      <c r="B33" s="6" t="s">
        <v>58</v>
      </c>
      <c r="C33" s="6" t="s">
        <v>1513</v>
      </c>
      <c r="D33" s="4" t="s">
        <v>44</v>
      </c>
      <c r="E33" s="7" t="s">
        <v>810</v>
      </c>
      <c r="F33" s="8" t="s">
        <v>960</v>
      </c>
      <c r="G33" s="8" t="s">
        <v>1302</v>
      </c>
      <c r="H33" s="8"/>
      <c r="I33" s="8" t="s">
        <v>812</v>
      </c>
      <c r="J33" s="8" t="s">
        <v>813</v>
      </c>
      <c r="K33" s="8" t="s">
        <v>776</v>
      </c>
      <c r="L33" s="8" t="s">
        <v>939</v>
      </c>
      <c r="M33" s="8" t="s">
        <v>1222</v>
      </c>
      <c r="N33" s="8" t="s">
        <v>1222</v>
      </c>
    </row>
    <row r="34" ht="43.2" spans="1:14">
      <c r="A34" s="4" t="s">
        <v>204</v>
      </c>
      <c r="B34" s="6" t="s">
        <v>63</v>
      </c>
      <c r="C34" s="6" t="s">
        <v>1514</v>
      </c>
      <c r="D34" s="4" t="s">
        <v>44</v>
      </c>
      <c r="E34" s="7" t="s">
        <v>810</v>
      </c>
      <c r="F34" s="8" t="s">
        <v>1459</v>
      </c>
      <c r="G34" s="8" t="s">
        <v>1515</v>
      </c>
      <c r="H34" s="8"/>
      <c r="I34" s="8" t="s">
        <v>196</v>
      </c>
      <c r="J34" s="8" t="s">
        <v>770</v>
      </c>
      <c r="K34" s="8" t="s">
        <v>818</v>
      </c>
      <c r="L34" s="8" t="s">
        <v>982</v>
      </c>
      <c r="M34" s="8" t="s">
        <v>1218</v>
      </c>
      <c r="N34" s="8" t="s">
        <v>1218</v>
      </c>
    </row>
    <row r="35" ht="43.2" spans="1:14">
      <c r="A35" s="4" t="s">
        <v>210</v>
      </c>
      <c r="B35" s="6" t="s">
        <v>68</v>
      </c>
      <c r="C35" s="6" t="s">
        <v>1516</v>
      </c>
      <c r="D35" s="4" t="s">
        <v>44</v>
      </c>
      <c r="E35" s="7" t="s">
        <v>810</v>
      </c>
      <c r="F35" s="8" t="s">
        <v>1233</v>
      </c>
      <c r="G35" s="8" t="s">
        <v>1517</v>
      </c>
      <c r="H35" s="8"/>
      <c r="I35" s="8" t="s">
        <v>209</v>
      </c>
      <c r="J35" s="8" t="s">
        <v>949</v>
      </c>
      <c r="K35" s="8" t="s">
        <v>770</v>
      </c>
      <c r="L35" s="8" t="s">
        <v>830</v>
      </c>
      <c r="M35" s="8" t="s">
        <v>1461</v>
      </c>
      <c r="N35" s="8" t="s">
        <v>1461</v>
      </c>
    </row>
    <row r="36" ht="43.2" spans="1:14">
      <c r="A36" s="4" t="s">
        <v>214</v>
      </c>
      <c r="B36" s="6" t="s">
        <v>73</v>
      </c>
      <c r="C36" s="6" t="s">
        <v>1518</v>
      </c>
      <c r="D36" s="4" t="s">
        <v>44</v>
      </c>
      <c r="E36" s="7" t="s">
        <v>810</v>
      </c>
      <c r="F36" s="8" t="s">
        <v>1464</v>
      </c>
      <c r="G36" s="8" t="s">
        <v>1519</v>
      </c>
      <c r="H36" s="8"/>
      <c r="I36" s="8" t="s">
        <v>827</v>
      </c>
      <c r="J36" s="8" t="s">
        <v>817</v>
      </c>
      <c r="K36" s="8" t="s">
        <v>1511</v>
      </c>
      <c r="L36" s="8" t="s">
        <v>229</v>
      </c>
      <c r="M36" s="8" t="s">
        <v>1463</v>
      </c>
      <c r="N36" s="8" t="s">
        <v>1463</v>
      </c>
    </row>
    <row r="37" ht="43.2" spans="1:14">
      <c r="A37" s="4" t="s">
        <v>218</v>
      </c>
      <c r="B37" s="6" t="s">
        <v>78</v>
      </c>
      <c r="C37" s="6" t="s">
        <v>1520</v>
      </c>
      <c r="D37" s="4" t="s">
        <v>44</v>
      </c>
      <c r="E37" s="7" t="s">
        <v>810</v>
      </c>
      <c r="F37" s="8" t="s">
        <v>1467</v>
      </c>
      <c r="G37" s="8" t="s">
        <v>1295</v>
      </c>
      <c r="H37" s="8"/>
      <c r="I37" s="8" t="s">
        <v>1333</v>
      </c>
      <c r="J37" s="8" t="s">
        <v>814</v>
      </c>
      <c r="K37" s="8" t="s">
        <v>817</v>
      </c>
      <c r="L37" s="8" t="s">
        <v>951</v>
      </c>
      <c r="M37" s="8" t="s">
        <v>1466</v>
      </c>
      <c r="N37" s="8" t="s">
        <v>1466</v>
      </c>
    </row>
    <row r="38" ht="43.2" spans="1:14">
      <c r="A38" s="4" t="s">
        <v>225</v>
      </c>
      <c r="B38" s="6" t="s">
        <v>83</v>
      </c>
      <c r="C38" s="6" t="s">
        <v>809</v>
      </c>
      <c r="D38" s="4" t="s">
        <v>44</v>
      </c>
      <c r="E38" s="7" t="s">
        <v>810</v>
      </c>
      <c r="F38" s="8" t="s">
        <v>46</v>
      </c>
      <c r="G38" s="8" t="s">
        <v>811</v>
      </c>
      <c r="H38" s="8"/>
      <c r="I38" s="8" t="s">
        <v>812</v>
      </c>
      <c r="J38" s="8" t="s">
        <v>813</v>
      </c>
      <c r="K38" s="8" t="s">
        <v>776</v>
      </c>
      <c r="L38" s="8" t="s">
        <v>814</v>
      </c>
      <c r="M38" s="8" t="s">
        <v>45</v>
      </c>
      <c r="N38" s="8" t="s">
        <v>45</v>
      </c>
    </row>
    <row r="39" ht="43.2" spans="1:14">
      <c r="A39" s="4" t="s">
        <v>230</v>
      </c>
      <c r="B39" s="6" t="s">
        <v>88</v>
      </c>
      <c r="C39" s="6" t="s">
        <v>815</v>
      </c>
      <c r="D39" s="4" t="s">
        <v>44</v>
      </c>
      <c r="E39" s="7" t="s">
        <v>810</v>
      </c>
      <c r="F39" s="8" t="s">
        <v>51</v>
      </c>
      <c r="G39" s="8" t="s">
        <v>816</v>
      </c>
      <c r="H39" s="8"/>
      <c r="I39" s="8" t="s">
        <v>817</v>
      </c>
      <c r="J39" s="8" t="s">
        <v>818</v>
      </c>
      <c r="K39" s="8" t="s">
        <v>813</v>
      </c>
      <c r="L39" s="8" t="s">
        <v>819</v>
      </c>
      <c r="M39" s="8" t="s">
        <v>50</v>
      </c>
      <c r="N39" s="8" t="s">
        <v>50</v>
      </c>
    </row>
    <row r="40" ht="43.2" spans="1:14">
      <c r="A40" s="4" t="s">
        <v>237</v>
      </c>
      <c r="B40" s="6" t="s">
        <v>93</v>
      </c>
      <c r="C40" s="6" t="s">
        <v>820</v>
      </c>
      <c r="D40" s="4" t="s">
        <v>44</v>
      </c>
      <c r="E40" s="7" t="s">
        <v>810</v>
      </c>
      <c r="F40" s="8" t="s">
        <v>56</v>
      </c>
      <c r="G40" s="8" t="s">
        <v>821</v>
      </c>
      <c r="H40" s="8"/>
      <c r="I40" s="8" t="s">
        <v>814</v>
      </c>
      <c r="J40" s="8" t="s">
        <v>764</v>
      </c>
      <c r="K40" s="8" t="s">
        <v>818</v>
      </c>
      <c r="L40" s="8" t="s">
        <v>822</v>
      </c>
      <c r="M40" s="8" t="s">
        <v>55</v>
      </c>
      <c r="N40" s="8" t="s">
        <v>55</v>
      </c>
    </row>
    <row r="41" ht="43.2" spans="1:14">
      <c r="A41" s="4" t="s">
        <v>243</v>
      </c>
      <c r="B41" s="6" t="s">
        <v>98</v>
      </c>
      <c r="C41" s="6" t="s">
        <v>823</v>
      </c>
      <c r="D41" s="4" t="s">
        <v>44</v>
      </c>
      <c r="E41" s="7" t="s">
        <v>810</v>
      </c>
      <c r="F41" s="8" t="s">
        <v>61</v>
      </c>
      <c r="G41" s="8" t="s">
        <v>824</v>
      </c>
      <c r="H41" s="8"/>
      <c r="I41" s="8" t="s">
        <v>825</v>
      </c>
      <c r="J41" s="8" t="s">
        <v>826</v>
      </c>
      <c r="K41" s="8" t="s">
        <v>764</v>
      </c>
      <c r="L41" s="8" t="s">
        <v>827</v>
      </c>
      <c r="M41" s="8" t="s">
        <v>60</v>
      </c>
      <c r="N41" s="8" t="s">
        <v>60</v>
      </c>
    </row>
    <row r="42" ht="43.2" spans="1:14">
      <c r="A42" s="4" t="s">
        <v>247</v>
      </c>
      <c r="B42" s="6" t="s">
        <v>516</v>
      </c>
      <c r="C42" s="6" t="s">
        <v>828</v>
      </c>
      <c r="D42" s="4" t="s">
        <v>44</v>
      </c>
      <c r="E42" s="7" t="s">
        <v>810</v>
      </c>
      <c r="F42" s="8" t="s">
        <v>66</v>
      </c>
      <c r="G42" s="8" t="s">
        <v>829</v>
      </c>
      <c r="H42" s="8"/>
      <c r="I42" s="8" t="s">
        <v>830</v>
      </c>
      <c r="J42" s="8" t="s">
        <v>812</v>
      </c>
      <c r="K42" s="8" t="s">
        <v>831</v>
      </c>
      <c r="L42" s="8" t="s">
        <v>832</v>
      </c>
      <c r="M42" s="8" t="s">
        <v>65</v>
      </c>
      <c r="N42" s="8" t="s">
        <v>65</v>
      </c>
    </row>
    <row r="43" ht="43.2" spans="1:14">
      <c r="A43" s="4" t="s">
        <v>251</v>
      </c>
      <c r="B43" s="6" t="s">
        <v>523</v>
      </c>
      <c r="C43" s="6" t="s">
        <v>833</v>
      </c>
      <c r="D43" s="4" t="s">
        <v>44</v>
      </c>
      <c r="E43" s="7" t="s">
        <v>810</v>
      </c>
      <c r="F43" s="8" t="s">
        <v>71</v>
      </c>
      <c r="G43" s="8" t="s">
        <v>834</v>
      </c>
      <c r="H43" s="8"/>
      <c r="I43" s="8" t="s">
        <v>835</v>
      </c>
      <c r="J43" s="8" t="s">
        <v>836</v>
      </c>
      <c r="K43" s="8" t="s">
        <v>812</v>
      </c>
      <c r="L43" s="8" t="s">
        <v>837</v>
      </c>
      <c r="M43" s="8" t="s">
        <v>70</v>
      </c>
      <c r="N43" s="8" t="s">
        <v>70</v>
      </c>
    </row>
    <row r="44" ht="43.2" spans="1:14">
      <c r="A44" s="4" t="s">
        <v>256</v>
      </c>
      <c r="B44" s="6" t="s">
        <v>528</v>
      </c>
      <c r="C44" s="6" t="s">
        <v>838</v>
      </c>
      <c r="D44" s="4" t="s">
        <v>44</v>
      </c>
      <c r="E44" s="7" t="s">
        <v>810</v>
      </c>
      <c r="F44" s="8" t="s">
        <v>76</v>
      </c>
      <c r="G44" s="8" t="s">
        <v>839</v>
      </c>
      <c r="H44" s="8"/>
      <c r="I44" s="8" t="s">
        <v>840</v>
      </c>
      <c r="J44" s="8" t="s">
        <v>190</v>
      </c>
      <c r="K44" s="8" t="s">
        <v>819</v>
      </c>
      <c r="L44" s="8" t="s">
        <v>841</v>
      </c>
      <c r="M44" s="8" t="s">
        <v>75</v>
      </c>
      <c r="N44" s="8" t="s">
        <v>75</v>
      </c>
    </row>
    <row r="45" ht="43.2" spans="1:14">
      <c r="A45" s="4" t="s">
        <v>259</v>
      </c>
      <c r="B45" s="6" t="s">
        <v>533</v>
      </c>
      <c r="C45" s="6" t="s">
        <v>842</v>
      </c>
      <c r="D45" s="4" t="s">
        <v>44</v>
      </c>
      <c r="E45" s="7" t="s">
        <v>810</v>
      </c>
      <c r="F45" s="8" t="s">
        <v>81</v>
      </c>
      <c r="G45" s="8" t="s">
        <v>843</v>
      </c>
      <c r="H45" s="8"/>
      <c r="I45" s="8" t="s">
        <v>844</v>
      </c>
      <c r="J45" s="8" t="s">
        <v>845</v>
      </c>
      <c r="K45" s="8" t="s">
        <v>190</v>
      </c>
      <c r="L45" s="8" t="s">
        <v>846</v>
      </c>
      <c r="M45" s="8" t="s">
        <v>80</v>
      </c>
      <c r="N45" s="8" t="s">
        <v>80</v>
      </c>
    </row>
    <row r="46" ht="43.2" spans="1:14">
      <c r="A46" s="4" t="s">
        <v>264</v>
      </c>
      <c r="B46" s="6" t="s">
        <v>538</v>
      </c>
      <c r="C46" s="6" t="s">
        <v>847</v>
      </c>
      <c r="D46" s="4" t="s">
        <v>44</v>
      </c>
      <c r="E46" s="7" t="s">
        <v>810</v>
      </c>
      <c r="F46" s="8" t="s">
        <v>86</v>
      </c>
      <c r="G46" s="8" t="s">
        <v>848</v>
      </c>
      <c r="H46" s="8"/>
      <c r="I46" s="8" t="s">
        <v>56</v>
      </c>
      <c r="J46" s="8" t="s">
        <v>229</v>
      </c>
      <c r="K46" s="8" t="s">
        <v>849</v>
      </c>
      <c r="L46" s="8" t="s">
        <v>850</v>
      </c>
      <c r="M46" s="8" t="s">
        <v>85</v>
      </c>
      <c r="N46" s="8" t="s">
        <v>85</v>
      </c>
    </row>
    <row r="47" ht="43.2" spans="1:14">
      <c r="A47" s="4" t="s">
        <v>269</v>
      </c>
      <c r="B47" s="6" t="s">
        <v>599</v>
      </c>
      <c r="C47" s="6" t="s">
        <v>851</v>
      </c>
      <c r="D47" s="4" t="s">
        <v>44</v>
      </c>
      <c r="E47" s="7" t="s">
        <v>810</v>
      </c>
      <c r="F47" s="8" t="s">
        <v>91</v>
      </c>
      <c r="G47" s="8" t="s">
        <v>852</v>
      </c>
      <c r="H47" s="8"/>
      <c r="I47" s="8" t="s">
        <v>853</v>
      </c>
      <c r="J47" s="8" t="s">
        <v>854</v>
      </c>
      <c r="K47" s="8" t="s">
        <v>855</v>
      </c>
      <c r="L47" s="8" t="s">
        <v>834</v>
      </c>
      <c r="M47" s="8" t="s">
        <v>90</v>
      </c>
      <c r="N47" s="8" t="s">
        <v>90</v>
      </c>
    </row>
    <row r="48" ht="43.2" spans="1:14">
      <c r="A48" s="4" t="s">
        <v>272</v>
      </c>
      <c r="B48" s="6" t="s">
        <v>605</v>
      </c>
      <c r="C48" s="6" t="s">
        <v>856</v>
      </c>
      <c r="D48" s="4" t="s">
        <v>44</v>
      </c>
      <c r="E48" s="7" t="s">
        <v>810</v>
      </c>
      <c r="F48" s="8" t="s">
        <v>96</v>
      </c>
      <c r="G48" s="8" t="s">
        <v>857</v>
      </c>
      <c r="H48" s="8"/>
      <c r="I48" s="8" t="s">
        <v>858</v>
      </c>
      <c r="J48" s="8" t="s">
        <v>859</v>
      </c>
      <c r="K48" s="8" t="s">
        <v>844</v>
      </c>
      <c r="L48" s="8" t="s">
        <v>860</v>
      </c>
      <c r="M48" s="8" t="s">
        <v>95</v>
      </c>
      <c r="N48" s="8" t="s">
        <v>95</v>
      </c>
    </row>
    <row r="49" ht="43.2" spans="1:14">
      <c r="A49" s="4" t="s">
        <v>278</v>
      </c>
      <c r="B49" s="6" t="s">
        <v>610</v>
      </c>
      <c r="C49" s="6" t="s">
        <v>861</v>
      </c>
      <c r="D49" s="4" t="s">
        <v>44</v>
      </c>
      <c r="E49" s="7" t="s">
        <v>810</v>
      </c>
      <c r="F49" s="8" t="s">
        <v>101</v>
      </c>
      <c r="G49" s="8" t="s">
        <v>862</v>
      </c>
      <c r="H49" s="8"/>
      <c r="I49" s="8" t="s">
        <v>863</v>
      </c>
      <c r="J49" s="8" t="s">
        <v>162</v>
      </c>
      <c r="K49" s="8" t="s">
        <v>864</v>
      </c>
      <c r="L49" s="8" t="s">
        <v>865</v>
      </c>
      <c r="M49" s="8" t="s">
        <v>100</v>
      </c>
      <c r="N49" s="8" t="s">
        <v>100</v>
      </c>
    </row>
    <row r="50" ht="43.2" spans="1:14">
      <c r="A50" s="4" t="s">
        <v>281</v>
      </c>
      <c r="B50" s="6" t="s">
        <v>103</v>
      </c>
      <c r="C50" s="6" t="s">
        <v>1521</v>
      </c>
      <c r="D50" s="4" t="s">
        <v>181</v>
      </c>
      <c r="E50" s="7" t="s">
        <v>40</v>
      </c>
      <c r="F50" s="8" t="s">
        <v>1471</v>
      </c>
      <c r="G50" s="8" t="s">
        <v>1233</v>
      </c>
      <c r="H50" s="8"/>
      <c r="I50" s="8" t="s">
        <v>1522</v>
      </c>
      <c r="J50" s="8" t="s">
        <v>1357</v>
      </c>
      <c r="K50" s="8" t="s">
        <v>208</v>
      </c>
      <c r="L50" s="8" t="s">
        <v>1523</v>
      </c>
      <c r="M50" s="8" t="s">
        <v>1470</v>
      </c>
      <c r="N50" s="8" t="s">
        <v>1470</v>
      </c>
    </row>
    <row r="51" ht="43.2" spans="1:14">
      <c r="A51" s="4" t="s">
        <v>286</v>
      </c>
      <c r="B51" s="6" t="s">
        <v>110</v>
      </c>
      <c r="C51" s="6" t="s">
        <v>1521</v>
      </c>
      <c r="D51" s="4" t="s">
        <v>1472</v>
      </c>
      <c r="E51" s="7" t="s">
        <v>810</v>
      </c>
      <c r="F51" s="8" t="s">
        <v>1474</v>
      </c>
      <c r="G51" s="8" t="s">
        <v>981</v>
      </c>
      <c r="H51" s="8"/>
      <c r="I51" s="8" t="s">
        <v>865</v>
      </c>
      <c r="J51" s="8" t="s">
        <v>853</v>
      </c>
      <c r="K51" s="8" t="s">
        <v>1524</v>
      </c>
      <c r="L51" s="8" t="s">
        <v>1525</v>
      </c>
      <c r="M51" s="8" t="s">
        <v>1473</v>
      </c>
      <c r="N51" s="8" t="s">
        <v>1473</v>
      </c>
    </row>
    <row r="52" ht="32.4" spans="1:14">
      <c r="A52" s="4" t="s">
        <v>289</v>
      </c>
      <c r="B52" s="6" t="s">
        <v>295</v>
      </c>
      <c r="C52" s="6" t="s">
        <v>1019</v>
      </c>
      <c r="D52" s="4" t="s">
        <v>298</v>
      </c>
      <c r="E52" s="7" t="s">
        <v>40</v>
      </c>
      <c r="F52" s="8" t="s">
        <v>300</v>
      </c>
      <c r="G52" s="8" t="s">
        <v>790</v>
      </c>
      <c r="H52" s="8"/>
      <c r="I52" s="8" t="s">
        <v>1020</v>
      </c>
      <c r="J52" s="8" t="s">
        <v>1021</v>
      </c>
      <c r="K52" s="8" t="s">
        <v>1022</v>
      </c>
      <c r="L52" s="8" t="s">
        <v>1023</v>
      </c>
      <c r="M52" s="8" t="s">
        <v>299</v>
      </c>
      <c r="N52" s="8" t="s">
        <v>299</v>
      </c>
    </row>
    <row r="53" ht="32.4" spans="1:14">
      <c r="A53" s="4" t="s">
        <v>294</v>
      </c>
      <c r="B53" s="6" t="s">
        <v>302</v>
      </c>
      <c r="C53" s="6" t="s">
        <v>1024</v>
      </c>
      <c r="D53" s="4" t="s">
        <v>298</v>
      </c>
      <c r="E53" s="7" t="s">
        <v>40</v>
      </c>
      <c r="F53" s="8" t="s">
        <v>305</v>
      </c>
      <c r="G53" s="8" t="s">
        <v>1025</v>
      </c>
      <c r="H53" s="8"/>
      <c r="I53" s="8" t="s">
        <v>1026</v>
      </c>
      <c r="J53" s="8" t="s">
        <v>1027</v>
      </c>
      <c r="K53" s="8" t="s">
        <v>188</v>
      </c>
      <c r="L53" s="8" t="s">
        <v>1028</v>
      </c>
      <c r="M53" s="8" t="s">
        <v>304</v>
      </c>
      <c r="N53" s="8" t="s">
        <v>304</v>
      </c>
    </row>
    <row r="54" ht="32.4" spans="1:14">
      <c r="A54" s="4" t="s">
        <v>301</v>
      </c>
      <c r="B54" s="6" t="s">
        <v>307</v>
      </c>
      <c r="C54" s="6" t="s">
        <v>1029</v>
      </c>
      <c r="D54" s="4" t="s">
        <v>298</v>
      </c>
      <c r="E54" s="7" t="s">
        <v>40</v>
      </c>
      <c r="F54" s="8" t="s">
        <v>310</v>
      </c>
      <c r="G54" s="8" t="s">
        <v>1030</v>
      </c>
      <c r="H54" s="8"/>
      <c r="I54" s="8" t="s">
        <v>1031</v>
      </c>
      <c r="J54" s="8" t="s">
        <v>1032</v>
      </c>
      <c r="K54" s="8" t="s">
        <v>1033</v>
      </c>
      <c r="L54" s="8" t="s">
        <v>1034</v>
      </c>
      <c r="M54" s="8" t="s">
        <v>309</v>
      </c>
      <c r="N54" s="8" t="s">
        <v>309</v>
      </c>
    </row>
    <row r="55" ht="32.4" spans="1:14">
      <c r="A55" s="4" t="s">
        <v>306</v>
      </c>
      <c r="B55" s="6" t="s">
        <v>312</v>
      </c>
      <c r="C55" s="6" t="s">
        <v>1035</v>
      </c>
      <c r="D55" s="4" t="s">
        <v>298</v>
      </c>
      <c r="E55" s="7" t="s">
        <v>40</v>
      </c>
      <c r="F55" s="8" t="s">
        <v>315</v>
      </c>
      <c r="G55" s="8" t="s">
        <v>1036</v>
      </c>
      <c r="H55" s="8"/>
      <c r="I55" s="8" t="s">
        <v>1037</v>
      </c>
      <c r="J55" s="8" t="s">
        <v>1038</v>
      </c>
      <c r="K55" s="8" t="s">
        <v>1039</v>
      </c>
      <c r="L55" s="8" t="s">
        <v>1040</v>
      </c>
      <c r="M55" s="8" t="s">
        <v>314</v>
      </c>
      <c r="N55" s="8" t="s">
        <v>314</v>
      </c>
    </row>
    <row r="56" ht="32.4" spans="1:14">
      <c r="A56" s="4" t="s">
        <v>311</v>
      </c>
      <c r="B56" s="6" t="s">
        <v>317</v>
      </c>
      <c r="C56" s="6" t="s">
        <v>1041</v>
      </c>
      <c r="D56" s="4" t="s">
        <v>298</v>
      </c>
      <c r="E56" s="7" t="s">
        <v>40</v>
      </c>
      <c r="F56" s="8" t="s">
        <v>320</v>
      </c>
      <c r="G56" s="8" t="s">
        <v>1042</v>
      </c>
      <c r="H56" s="8" t="s">
        <v>321</v>
      </c>
      <c r="I56" s="8" t="s">
        <v>1043</v>
      </c>
      <c r="J56" s="8" t="s">
        <v>1044</v>
      </c>
      <c r="K56" s="8" t="s">
        <v>246</v>
      </c>
      <c r="L56" s="8" t="s">
        <v>1045</v>
      </c>
      <c r="M56" s="8" t="s">
        <v>319</v>
      </c>
      <c r="N56" s="8" t="s">
        <v>319</v>
      </c>
    </row>
    <row r="57" ht="32.4" spans="1:14">
      <c r="A57" s="4" t="s">
        <v>316</v>
      </c>
      <c r="B57" s="6" t="s">
        <v>323</v>
      </c>
      <c r="C57" s="6" t="s">
        <v>1046</v>
      </c>
      <c r="D57" s="4" t="s">
        <v>298</v>
      </c>
      <c r="E57" s="7" t="s">
        <v>40</v>
      </c>
      <c r="F57" s="8" t="s">
        <v>326</v>
      </c>
      <c r="G57" s="8" t="s">
        <v>1047</v>
      </c>
      <c r="H57" s="8" t="s">
        <v>327</v>
      </c>
      <c r="I57" s="8" t="s">
        <v>1048</v>
      </c>
      <c r="J57" s="8" t="s">
        <v>1049</v>
      </c>
      <c r="K57" s="8" t="s">
        <v>1050</v>
      </c>
      <c r="L57" s="8" t="s">
        <v>1051</v>
      </c>
      <c r="M57" s="8" t="s">
        <v>325</v>
      </c>
      <c r="N57" s="8" t="s">
        <v>325</v>
      </c>
    </row>
    <row r="58" ht="32.4" spans="1:14">
      <c r="A58" s="4" t="s">
        <v>322</v>
      </c>
      <c r="B58" s="6" t="s">
        <v>329</v>
      </c>
      <c r="C58" s="6" t="s">
        <v>1052</v>
      </c>
      <c r="D58" s="4" t="s">
        <v>298</v>
      </c>
      <c r="E58" s="7" t="s">
        <v>40</v>
      </c>
      <c r="F58" s="8" t="s">
        <v>332</v>
      </c>
      <c r="G58" s="8" t="s">
        <v>1053</v>
      </c>
      <c r="H58" s="8" t="s">
        <v>333</v>
      </c>
      <c r="I58" s="8" t="s">
        <v>1054</v>
      </c>
      <c r="J58" s="8" t="s">
        <v>1055</v>
      </c>
      <c r="K58" s="8" t="s">
        <v>1056</v>
      </c>
      <c r="L58" s="8" t="s">
        <v>1057</v>
      </c>
      <c r="M58" s="8" t="s">
        <v>331</v>
      </c>
      <c r="N58" s="8" t="s">
        <v>331</v>
      </c>
    </row>
    <row r="59" ht="32.4" spans="1:14">
      <c r="A59" s="4" t="s">
        <v>328</v>
      </c>
      <c r="B59" s="6" t="s">
        <v>335</v>
      </c>
      <c r="C59" s="6" t="s">
        <v>1058</v>
      </c>
      <c r="D59" s="4" t="s">
        <v>298</v>
      </c>
      <c r="E59" s="7" t="s">
        <v>40</v>
      </c>
      <c r="F59" s="8" t="s">
        <v>338</v>
      </c>
      <c r="G59" s="8" t="s">
        <v>1059</v>
      </c>
      <c r="H59" s="8" t="s">
        <v>339</v>
      </c>
      <c r="I59" s="8" t="s">
        <v>1060</v>
      </c>
      <c r="J59" s="8" t="s">
        <v>1061</v>
      </c>
      <c r="K59" s="8" t="s">
        <v>1062</v>
      </c>
      <c r="L59" s="8" t="s">
        <v>1063</v>
      </c>
      <c r="M59" s="8" t="s">
        <v>337</v>
      </c>
      <c r="N59" s="8" t="s">
        <v>337</v>
      </c>
    </row>
    <row r="60" ht="32.4" spans="1:14">
      <c r="A60" s="4" t="s">
        <v>334</v>
      </c>
      <c r="B60" s="6" t="s">
        <v>341</v>
      </c>
      <c r="C60" s="6" t="s">
        <v>1064</v>
      </c>
      <c r="D60" s="4" t="s">
        <v>298</v>
      </c>
      <c r="E60" s="7" t="s">
        <v>40</v>
      </c>
      <c r="F60" s="8" t="s">
        <v>344</v>
      </c>
      <c r="G60" s="8" t="s">
        <v>1065</v>
      </c>
      <c r="H60" s="8" t="s">
        <v>345</v>
      </c>
      <c r="I60" s="8" t="s">
        <v>1066</v>
      </c>
      <c r="J60" s="8" t="s">
        <v>1067</v>
      </c>
      <c r="K60" s="8" t="s">
        <v>1068</v>
      </c>
      <c r="L60" s="8" t="s">
        <v>1069</v>
      </c>
      <c r="M60" s="8" t="s">
        <v>343</v>
      </c>
      <c r="N60" s="8" t="s">
        <v>343</v>
      </c>
    </row>
    <row r="61" ht="32.4" spans="1:14">
      <c r="A61" s="4" t="s">
        <v>340</v>
      </c>
      <c r="B61" s="6" t="s">
        <v>347</v>
      </c>
      <c r="C61" s="6" t="s">
        <v>1070</v>
      </c>
      <c r="D61" s="4" t="s">
        <v>298</v>
      </c>
      <c r="E61" s="7" t="s">
        <v>40</v>
      </c>
      <c r="F61" s="8" t="s">
        <v>350</v>
      </c>
      <c r="G61" s="8" t="s">
        <v>1071</v>
      </c>
      <c r="H61" s="8" t="s">
        <v>351</v>
      </c>
      <c r="I61" s="8" t="s">
        <v>1072</v>
      </c>
      <c r="J61" s="8" t="s">
        <v>1073</v>
      </c>
      <c r="K61" s="8" t="s">
        <v>1074</v>
      </c>
      <c r="L61" s="8" t="s">
        <v>1075</v>
      </c>
      <c r="M61" s="8" t="s">
        <v>349</v>
      </c>
      <c r="N61" s="8" t="s">
        <v>349</v>
      </c>
    </row>
    <row r="62" ht="32.4" spans="1:14">
      <c r="A62" s="4" t="s">
        <v>346</v>
      </c>
      <c r="B62" s="6" t="s">
        <v>353</v>
      </c>
      <c r="C62" s="6" t="s">
        <v>1076</v>
      </c>
      <c r="D62" s="4" t="s">
        <v>298</v>
      </c>
      <c r="E62" s="7" t="s">
        <v>40</v>
      </c>
      <c r="F62" s="8" t="s">
        <v>356</v>
      </c>
      <c r="G62" s="8" t="s">
        <v>1077</v>
      </c>
      <c r="H62" s="8" t="s">
        <v>357</v>
      </c>
      <c r="I62" s="8" t="s">
        <v>1078</v>
      </c>
      <c r="J62" s="8" t="s">
        <v>1079</v>
      </c>
      <c r="K62" s="8" t="s">
        <v>1080</v>
      </c>
      <c r="L62" s="8" t="s">
        <v>1081</v>
      </c>
      <c r="M62" s="8" t="s">
        <v>355</v>
      </c>
      <c r="N62" s="8" t="s">
        <v>355</v>
      </c>
    </row>
    <row r="63" ht="32.4" spans="1:14">
      <c r="A63" s="4" t="s">
        <v>352</v>
      </c>
      <c r="B63" s="6" t="s">
        <v>359</v>
      </c>
      <c r="C63" s="6" t="s">
        <v>1082</v>
      </c>
      <c r="D63" s="4" t="s">
        <v>298</v>
      </c>
      <c r="E63" s="7" t="s">
        <v>40</v>
      </c>
      <c r="F63" s="8" t="s">
        <v>362</v>
      </c>
      <c r="G63" s="8" t="s">
        <v>1083</v>
      </c>
      <c r="H63" s="8" t="s">
        <v>363</v>
      </c>
      <c r="I63" s="8" t="s">
        <v>1084</v>
      </c>
      <c r="J63" s="8" t="s">
        <v>1085</v>
      </c>
      <c r="K63" s="8" t="s">
        <v>1086</v>
      </c>
      <c r="L63" s="8" t="s">
        <v>1087</v>
      </c>
      <c r="M63" s="8" t="s">
        <v>361</v>
      </c>
      <c r="N63" s="8" t="s">
        <v>361</v>
      </c>
    </row>
    <row r="64" ht="32.4" spans="1:14">
      <c r="A64" s="4" t="s">
        <v>358</v>
      </c>
      <c r="B64" s="6" t="s">
        <v>365</v>
      </c>
      <c r="C64" s="6" t="s">
        <v>1088</v>
      </c>
      <c r="D64" s="4" t="s">
        <v>298</v>
      </c>
      <c r="E64" s="7" t="s">
        <v>40</v>
      </c>
      <c r="F64" s="8" t="s">
        <v>368</v>
      </c>
      <c r="G64" s="8" t="s">
        <v>1089</v>
      </c>
      <c r="H64" s="8" t="s">
        <v>369</v>
      </c>
      <c r="I64" s="8" t="s">
        <v>1090</v>
      </c>
      <c r="J64" s="8" t="s">
        <v>1091</v>
      </c>
      <c r="K64" s="8" t="s">
        <v>1092</v>
      </c>
      <c r="L64" s="8" t="s">
        <v>1093</v>
      </c>
      <c r="M64" s="8" t="s">
        <v>367</v>
      </c>
      <c r="N64" s="8" t="s">
        <v>367</v>
      </c>
    </row>
    <row r="65" ht="32.4" spans="1:14">
      <c r="A65" s="4" t="s">
        <v>364</v>
      </c>
      <c r="B65" s="6" t="s">
        <v>371</v>
      </c>
      <c r="C65" s="6" t="s">
        <v>1094</v>
      </c>
      <c r="D65" s="4" t="s">
        <v>298</v>
      </c>
      <c r="E65" s="7" t="s">
        <v>40</v>
      </c>
      <c r="F65" s="8" t="s">
        <v>374</v>
      </c>
      <c r="G65" s="8" t="s">
        <v>1095</v>
      </c>
      <c r="H65" s="8" t="s">
        <v>375</v>
      </c>
      <c r="I65" s="8" t="s">
        <v>1096</v>
      </c>
      <c r="J65" s="8" t="s">
        <v>1097</v>
      </c>
      <c r="K65" s="8" t="s">
        <v>1098</v>
      </c>
      <c r="L65" s="8" t="s">
        <v>1099</v>
      </c>
      <c r="M65" s="8" t="s">
        <v>373</v>
      </c>
      <c r="N65" s="8" t="s">
        <v>373</v>
      </c>
    </row>
    <row r="66" ht="32.4" spans="1:14">
      <c r="A66" s="4" t="s">
        <v>370</v>
      </c>
      <c r="B66" s="6" t="s">
        <v>377</v>
      </c>
      <c r="C66" s="6" t="s">
        <v>1100</v>
      </c>
      <c r="D66" s="4" t="s">
        <v>298</v>
      </c>
      <c r="E66" s="7" t="s">
        <v>40</v>
      </c>
      <c r="F66" s="8" t="s">
        <v>380</v>
      </c>
      <c r="G66" s="8" t="s">
        <v>1101</v>
      </c>
      <c r="H66" s="8" t="s">
        <v>381</v>
      </c>
      <c r="I66" s="8" t="s">
        <v>1102</v>
      </c>
      <c r="J66" s="8" t="s">
        <v>1103</v>
      </c>
      <c r="K66" s="8" t="s">
        <v>1104</v>
      </c>
      <c r="L66" s="8" t="s">
        <v>1105</v>
      </c>
      <c r="M66" s="8" t="s">
        <v>379</v>
      </c>
      <c r="N66" s="8" t="s">
        <v>379</v>
      </c>
    </row>
    <row r="67" ht="32.4" spans="1:14">
      <c r="A67" s="4" t="s">
        <v>376</v>
      </c>
      <c r="B67" s="6" t="s">
        <v>383</v>
      </c>
      <c r="C67" s="6" t="s">
        <v>1106</v>
      </c>
      <c r="D67" s="4" t="s">
        <v>298</v>
      </c>
      <c r="E67" s="7" t="s">
        <v>40</v>
      </c>
      <c r="F67" s="8" t="s">
        <v>386</v>
      </c>
      <c r="G67" s="8" t="s">
        <v>1107</v>
      </c>
      <c r="H67" s="8" t="s">
        <v>387</v>
      </c>
      <c r="I67" s="8" t="s">
        <v>1108</v>
      </c>
      <c r="J67" s="8" t="s">
        <v>1109</v>
      </c>
      <c r="K67" s="8" t="s">
        <v>1110</v>
      </c>
      <c r="L67" s="8" t="s">
        <v>1111</v>
      </c>
      <c r="M67" s="8" t="s">
        <v>385</v>
      </c>
      <c r="N67" s="8" t="s">
        <v>385</v>
      </c>
    </row>
    <row r="68" ht="21.6" spans="1:14">
      <c r="A68" s="4" t="s">
        <v>382</v>
      </c>
      <c r="B68" s="6" t="s">
        <v>389</v>
      </c>
      <c r="C68" s="6" t="s">
        <v>1112</v>
      </c>
      <c r="D68" s="4" t="s">
        <v>298</v>
      </c>
      <c r="E68" s="7" t="s">
        <v>40</v>
      </c>
      <c r="F68" s="8" t="s">
        <v>392</v>
      </c>
      <c r="G68" s="8" t="s">
        <v>1113</v>
      </c>
      <c r="H68" s="8" t="s">
        <v>393</v>
      </c>
      <c r="I68" s="8" t="s">
        <v>1114</v>
      </c>
      <c r="J68" s="8" t="s">
        <v>1115</v>
      </c>
      <c r="K68" s="8" t="s">
        <v>1116</v>
      </c>
      <c r="L68" s="8" t="s">
        <v>1117</v>
      </c>
      <c r="M68" s="8" t="s">
        <v>391</v>
      </c>
      <c r="N68" s="8" t="s">
        <v>391</v>
      </c>
    </row>
    <row r="69" ht="32.4" spans="1:14">
      <c r="A69" s="4" t="s">
        <v>388</v>
      </c>
      <c r="B69" s="6" t="s">
        <v>114</v>
      </c>
      <c r="C69" s="6" t="s">
        <v>866</v>
      </c>
      <c r="D69" s="4" t="s">
        <v>106</v>
      </c>
      <c r="E69" s="7" t="s">
        <v>40</v>
      </c>
      <c r="F69" s="8" t="s">
        <v>108</v>
      </c>
      <c r="G69" s="8" t="s">
        <v>867</v>
      </c>
      <c r="H69" s="8"/>
      <c r="I69" s="8" t="s">
        <v>868</v>
      </c>
      <c r="J69" s="8" t="s">
        <v>869</v>
      </c>
      <c r="K69" s="8" t="s">
        <v>870</v>
      </c>
      <c r="L69" s="8" t="s">
        <v>871</v>
      </c>
      <c r="M69" s="8" t="s">
        <v>107</v>
      </c>
      <c r="N69" s="8" t="s">
        <v>107</v>
      </c>
    </row>
    <row r="70" ht="43.2" spans="1:14">
      <c r="A70" s="4" t="s">
        <v>394</v>
      </c>
      <c r="B70" s="6" t="s">
        <v>119</v>
      </c>
      <c r="C70" s="6" t="s">
        <v>872</v>
      </c>
      <c r="D70" s="4" t="s">
        <v>106</v>
      </c>
      <c r="E70" s="7" t="s">
        <v>40</v>
      </c>
      <c r="F70" s="8" t="s">
        <v>108</v>
      </c>
      <c r="G70" s="8" t="s">
        <v>867</v>
      </c>
      <c r="H70" s="8"/>
      <c r="I70" s="8" t="s">
        <v>868</v>
      </c>
      <c r="J70" s="8" t="s">
        <v>869</v>
      </c>
      <c r="K70" s="8" t="s">
        <v>870</v>
      </c>
      <c r="L70" s="8" t="s">
        <v>871</v>
      </c>
      <c r="M70" s="8" t="s">
        <v>107</v>
      </c>
      <c r="N70" s="8" t="s">
        <v>107</v>
      </c>
    </row>
    <row r="71" ht="54" spans="1:14">
      <c r="A71" s="4" t="s">
        <v>402</v>
      </c>
      <c r="B71" s="6" t="s">
        <v>1475</v>
      </c>
      <c r="C71" s="6" t="s">
        <v>873</v>
      </c>
      <c r="D71" s="4" t="s">
        <v>106</v>
      </c>
      <c r="E71" s="7" t="s">
        <v>40</v>
      </c>
      <c r="F71" s="8" t="s">
        <v>117</v>
      </c>
      <c r="G71" s="8" t="s">
        <v>874</v>
      </c>
      <c r="H71" s="8"/>
      <c r="I71" s="8" t="s">
        <v>875</v>
      </c>
      <c r="J71" s="8" t="s">
        <v>876</v>
      </c>
      <c r="K71" s="8" t="s">
        <v>877</v>
      </c>
      <c r="L71" s="8" t="s">
        <v>878</v>
      </c>
      <c r="M71" s="8" t="s">
        <v>116</v>
      </c>
      <c r="N71" s="8" t="s">
        <v>116</v>
      </c>
    </row>
    <row r="72" ht="54" spans="1:14">
      <c r="A72" s="4" t="s">
        <v>410</v>
      </c>
      <c r="B72" s="6" t="s">
        <v>1476</v>
      </c>
      <c r="C72" s="6" t="s">
        <v>879</v>
      </c>
      <c r="D72" s="4" t="s">
        <v>106</v>
      </c>
      <c r="E72" s="7" t="s">
        <v>40</v>
      </c>
      <c r="F72" s="8" t="s">
        <v>122</v>
      </c>
      <c r="G72" s="8" t="s">
        <v>880</v>
      </c>
      <c r="H72" s="8"/>
      <c r="I72" s="8" t="s">
        <v>881</v>
      </c>
      <c r="J72" s="8" t="s">
        <v>882</v>
      </c>
      <c r="K72" s="8" t="s">
        <v>883</v>
      </c>
      <c r="L72" s="8" t="s">
        <v>884</v>
      </c>
      <c r="M72" s="8" t="s">
        <v>121</v>
      </c>
      <c r="N72" s="8" t="s">
        <v>121</v>
      </c>
    </row>
    <row r="73" ht="43.2" spans="1:14">
      <c r="A73" s="4" t="s">
        <v>416</v>
      </c>
      <c r="B73" s="6" t="s">
        <v>395</v>
      </c>
      <c r="C73" s="6" t="s">
        <v>1118</v>
      </c>
      <c r="D73" s="4" t="s">
        <v>398</v>
      </c>
      <c r="E73" s="7" t="s">
        <v>40</v>
      </c>
      <c r="F73" s="8" t="s">
        <v>400</v>
      </c>
      <c r="G73" s="8" t="s">
        <v>1119</v>
      </c>
      <c r="H73" s="8" t="s">
        <v>401</v>
      </c>
      <c r="I73" s="8" t="s">
        <v>1120</v>
      </c>
      <c r="J73" s="8" t="s">
        <v>1121</v>
      </c>
      <c r="K73" s="8" t="s">
        <v>1122</v>
      </c>
      <c r="L73" s="8" t="s">
        <v>1123</v>
      </c>
      <c r="M73" s="8" t="s">
        <v>399</v>
      </c>
      <c r="N73" s="8" t="s">
        <v>399</v>
      </c>
    </row>
    <row r="74" ht="21.6" spans="1:14">
      <c r="A74" s="4" t="s">
        <v>420</v>
      </c>
      <c r="B74" s="6" t="s">
        <v>403</v>
      </c>
      <c r="C74" s="6" t="s">
        <v>1124</v>
      </c>
      <c r="D74" s="4" t="s">
        <v>406</v>
      </c>
      <c r="E74" s="7" t="s">
        <v>40</v>
      </c>
      <c r="F74" s="8" t="s">
        <v>408</v>
      </c>
      <c r="G74" s="8" t="s">
        <v>1125</v>
      </c>
      <c r="H74" s="8" t="s">
        <v>409</v>
      </c>
      <c r="I74" s="8" t="s">
        <v>1126</v>
      </c>
      <c r="J74" s="8" t="s">
        <v>1127</v>
      </c>
      <c r="K74" s="8" t="s">
        <v>1128</v>
      </c>
      <c r="L74" s="8" t="s">
        <v>1129</v>
      </c>
      <c r="M74" s="8" t="s">
        <v>407</v>
      </c>
      <c r="N74" s="8" t="s">
        <v>407</v>
      </c>
    </row>
    <row r="75" spans="1:14">
      <c r="A75" s="4" t="s">
        <v>427</v>
      </c>
      <c r="B75" s="6" t="s">
        <v>170</v>
      </c>
      <c r="C75" s="6" t="s">
        <v>1130</v>
      </c>
      <c r="D75" s="4" t="s">
        <v>414</v>
      </c>
      <c r="E75" s="7" t="s">
        <v>40</v>
      </c>
      <c r="F75" s="8"/>
      <c r="G75" s="8" t="s">
        <v>415</v>
      </c>
      <c r="H75" s="8"/>
      <c r="I75" s="8"/>
      <c r="J75" s="8"/>
      <c r="K75" s="8"/>
      <c r="L75" s="8"/>
      <c r="M75" s="8" t="s">
        <v>415</v>
      </c>
      <c r="N75" s="8" t="s">
        <v>415</v>
      </c>
    </row>
    <row r="76" spans="1:14">
      <c r="A76" s="4" t="s">
        <v>433</v>
      </c>
      <c r="B76" s="6" t="s">
        <v>411</v>
      </c>
      <c r="C76" s="6" t="s">
        <v>1131</v>
      </c>
      <c r="D76" s="4" t="s">
        <v>414</v>
      </c>
      <c r="E76" s="7" t="s">
        <v>40</v>
      </c>
      <c r="F76" s="8"/>
      <c r="G76" s="8" t="s">
        <v>419</v>
      </c>
      <c r="H76" s="8"/>
      <c r="I76" s="8"/>
      <c r="J76" s="8"/>
      <c r="K76" s="8"/>
      <c r="L76" s="8"/>
      <c r="M76" s="8" t="s">
        <v>419</v>
      </c>
      <c r="N76" s="8" t="s">
        <v>419</v>
      </c>
    </row>
    <row r="77" ht="86.4" spans="1:14">
      <c r="A77" s="4" t="s">
        <v>439</v>
      </c>
      <c r="B77" s="6" t="s">
        <v>500</v>
      </c>
      <c r="C77" s="6" t="s">
        <v>1526</v>
      </c>
      <c r="D77" s="4" t="s">
        <v>519</v>
      </c>
      <c r="E77" s="7" t="s">
        <v>40</v>
      </c>
      <c r="F77" s="8" t="s">
        <v>1480</v>
      </c>
      <c r="G77" s="8" t="s">
        <v>954</v>
      </c>
      <c r="H77" s="8"/>
      <c r="I77" s="8" t="s">
        <v>1527</v>
      </c>
      <c r="J77" s="8" t="s">
        <v>947</v>
      </c>
      <c r="K77" s="8" t="s">
        <v>757</v>
      </c>
      <c r="L77" s="8" t="s">
        <v>1528</v>
      </c>
      <c r="M77" s="8">
        <v>48.05</v>
      </c>
      <c r="N77" s="8" t="s">
        <v>1479</v>
      </c>
    </row>
    <row r="78" ht="54" spans="1:14">
      <c r="A78" s="4" t="s">
        <v>445</v>
      </c>
      <c r="B78" s="6" t="s">
        <v>506</v>
      </c>
      <c r="C78" s="6" t="s">
        <v>1529</v>
      </c>
      <c r="D78" s="4" t="s">
        <v>519</v>
      </c>
      <c r="E78" s="7" t="s">
        <v>40</v>
      </c>
      <c r="F78" s="8" t="s">
        <v>1484</v>
      </c>
      <c r="G78" s="8" t="s">
        <v>837</v>
      </c>
      <c r="H78" s="8"/>
      <c r="I78" s="8" t="s">
        <v>1206</v>
      </c>
      <c r="J78" s="8" t="s">
        <v>1530</v>
      </c>
      <c r="K78" s="8" t="s">
        <v>946</v>
      </c>
      <c r="L78" s="8" t="s">
        <v>1461</v>
      </c>
      <c r="M78" s="8" t="s">
        <v>1483</v>
      </c>
      <c r="N78" s="8" t="s">
        <v>1483</v>
      </c>
    </row>
    <row r="79" ht="32.4" spans="1:14">
      <c r="A79" s="4" t="s">
        <v>451</v>
      </c>
      <c r="B79" s="6" t="s">
        <v>1485</v>
      </c>
      <c r="C79" s="6" t="s">
        <v>1531</v>
      </c>
      <c r="D79" s="4" t="s">
        <v>173</v>
      </c>
      <c r="E79" s="7" t="s">
        <v>40</v>
      </c>
      <c r="F79" s="8" t="s">
        <v>1489</v>
      </c>
      <c r="G79" s="8" t="s">
        <v>531</v>
      </c>
      <c r="H79" s="8" t="s">
        <v>826</v>
      </c>
      <c r="I79" s="8" t="s">
        <v>1532</v>
      </c>
      <c r="J79" s="8" t="s">
        <v>844</v>
      </c>
      <c r="K79" s="8" t="s">
        <v>1533</v>
      </c>
      <c r="L79" s="8" t="s">
        <v>1308</v>
      </c>
      <c r="M79" s="8" t="s">
        <v>1488</v>
      </c>
      <c r="N79" s="8" t="s">
        <v>1488</v>
      </c>
    </row>
    <row r="80" ht="21.6" spans="1:14">
      <c r="A80" s="4" t="s">
        <v>457</v>
      </c>
      <c r="B80" s="6" t="s">
        <v>572</v>
      </c>
      <c r="C80" s="6" t="s">
        <v>1534</v>
      </c>
      <c r="D80" s="4" t="s">
        <v>181</v>
      </c>
      <c r="E80" s="7" t="s">
        <v>40</v>
      </c>
      <c r="F80" s="8" t="s">
        <v>1493</v>
      </c>
      <c r="G80" s="8"/>
      <c r="H80" s="8"/>
      <c r="I80" s="8" t="s">
        <v>1535</v>
      </c>
      <c r="J80" s="8" t="s">
        <v>1536</v>
      </c>
      <c r="K80" s="8" t="s">
        <v>978</v>
      </c>
      <c r="L80" s="8" t="s">
        <v>1537</v>
      </c>
      <c r="M80" s="8" t="s">
        <v>1492</v>
      </c>
      <c r="N80" s="8" t="s">
        <v>1492</v>
      </c>
    </row>
    <row r="81" ht="32.1" customHeight="1" spans="1:14">
      <c r="A81" s="4" t="s">
        <v>1436</v>
      </c>
      <c r="B81" s="5"/>
      <c r="C81" s="5"/>
      <c r="D81" s="5"/>
      <c r="E81" s="5"/>
      <c r="F81" s="5"/>
      <c r="G81" s="5"/>
      <c r="H81" s="5"/>
      <c r="I81" s="5"/>
      <c r="J81" s="5"/>
      <c r="K81" s="5"/>
      <c r="L81" s="5"/>
      <c r="M81" s="5"/>
      <c r="N81" s="9">
        <v>22761.07</v>
      </c>
    </row>
  </sheetData>
  <mergeCells count="11">
    <mergeCell ref="A1:N1"/>
    <mergeCell ref="A2:K2"/>
    <mergeCell ref="L2:N2"/>
    <mergeCell ref="F3:M3"/>
    <mergeCell ref="A81:M81"/>
    <mergeCell ref="A3:A4"/>
    <mergeCell ref="B3:B4"/>
    <mergeCell ref="C3:C4"/>
    <mergeCell ref="D3:D4"/>
    <mergeCell ref="E3:E4"/>
    <mergeCell ref="N3: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客服零星清单与计价表</vt:lpstr>
      <vt:lpstr>客服零星综合单价分析表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张鹞</cp:lastModifiedBy>
  <dcterms:created xsi:type="dcterms:W3CDTF">2024-01-12T07:31:00Z</dcterms:created>
  <dcterms:modified xsi:type="dcterms:W3CDTF">2025-12-01T02:07:59Z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DEE9F969ABA44F67B66F844A2F3C809C_12</vt:lpwstr>
  </property>
  <property fmtid="{D5CDD505-2E9C-101B-9397-08002B2CF9AE}" pid="3" name="KSOProductBuildVer">
    <vt:lpwstr>2052-12.1.0.23542</vt:lpwstr>
  </property>
</Properties>
</file>