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785" firstSheet="2" activeTab="2"/>
  </bookViews>
  <sheets>
    <sheet name="表10_2_2-4 招标控制价扉页" sheetId="1" r:id="rId1"/>
    <sheet name="表10.2.2-11 编制说明" sheetId="6" r:id="rId2"/>
    <sheet name="单位工程汇总表" sheetId="7" r:id="rId3"/>
    <sheet name="0_1_表10_2_2-16 分部分项工程清单与计价表" sheetId="2" r:id="rId4"/>
    <sheet name="综合单价分析表" sheetId="5" r:id="rId5"/>
  </sheets>
  <externalReferences>
    <externalReference r:id="rId6"/>
    <externalReference r:id="rId7"/>
  </externalReferences>
  <definedNames>
    <definedName name="XLRPARAMS_GCMC" hidden="1">[2]XLR_NoRangeSheet!$C$6</definedName>
    <definedName name="XLRPARAMS_JSDW" hidden="1">[2]XLR_NoRangeSheet!$B$6</definedName>
    <definedName name="XLRPARAMS_TBR" hidden="1">[2]XLR_NoRangeSheet!$G$6</definedName>
    <definedName name="XLRPARAMS_TBZJ" hidden="1">[2]XLR_NoRangeSheet!$D$6</definedName>
    <definedName name="XLRPARAMS_TBZJDX" hidden="1">[2]XLR_NoRangeSheet!$E$6</definedName>
    <definedName name="_xlnm.Print_Area" localSheetId="2">单位工程汇总表!$A$1:$D$16</definedName>
    <definedName name="_xlnm.Print_Titles" localSheetId="2">单位工程汇总表!$1:$5</definedName>
    <definedName name="XLRP_TBR" localSheetId="2" hidden="1">[1]XLR_NoRangeSheet!$G$6</definedName>
    <definedName name="XLRPARAMS_TBZJG" localSheetId="2" hidden="1">[1]XLR_NoRangeSheet!$D$6</definedName>
  </definedNames>
  <calcPr calcId="144525"/>
</workbook>
</file>

<file path=xl/sharedStrings.xml><?xml version="1.0" encoding="utf-8"?>
<sst xmlns="http://schemas.openxmlformats.org/spreadsheetml/2006/main" count="831" uniqueCount="355">
  <si>
    <t>【表10.2.2-4】</t>
  </si>
  <si>
    <t>景宁公司2026-2027年常规工程（工业公建）</t>
  </si>
  <si>
    <t>工程</t>
  </si>
  <si>
    <t>招标控制价</t>
  </si>
  <si>
    <t>(小写):</t>
  </si>
  <si>
    <t>0元</t>
  </si>
  <si>
    <t>(大写):</t>
  </si>
  <si>
    <t>招  标  人:</t>
  </si>
  <si>
    <t>造价咨询人:</t>
  </si>
  <si>
    <t xml:space="preserve">
(单位盖章)</t>
  </si>
  <si>
    <t>法定代表人
或其授权人:</t>
  </si>
  <si>
    <t xml:space="preserve">
(签字或盖章)</t>
  </si>
  <si>
    <t>编  制  人:</t>
  </si>
  <si>
    <t>复  核  人:</t>
  </si>
  <si>
    <t xml:space="preserve">
(造价工程师签字盖专用章)</t>
  </si>
  <si>
    <t>编制时间:</t>
  </si>
  <si>
    <t>复核时间:</t>
  </si>
  <si>
    <t>【表10.2.2-11】</t>
  </si>
  <si>
    <t>编 制 说 明</t>
  </si>
  <si>
    <t>工程名称：景宁公司2026-2027年常规工程（工业公建）-安装工程（薄壁不锈钢管、涂覆式压接碳钢管）</t>
  </si>
  <si>
    <t>一、预算编制依据：
1.1、《浙江省安装工程预算定额（2018版）》；
1.2、《浙江省建设工程计价规则（2018版）》；
1.3、《浙江省园林绿化及仿古建筑工程预算定额》（2018版）；
1.4、《浙江省市政工程预算定额》（2018版）；
1.5、《建设工程工程量清单计价规范》GB50500-2013；
1.6、《关于增值税调整后我省建设工程计价依据增值税税率及有关计价调整的通知》（浙建建发[2019]92号）；
1.7、浙建建发[2022]37号文《省建设厅关于调整建筑工程安全文明施工费的通知》；
二、安全文明施工费、企业管理费、规费、税金等费率及取费基数明确：
（1）其中安装工程按中值计取：企业管理费为21.72%、利润为10.4%、规费30.63%；施工组织措施项目费中，二次搬运费 0.26%、冬雨季施工增加费0.13%、提前竣工增加费不计，安全文明施工基本费（市区工程）的费率按8.17%计；税金按9%计取。 
三、材料、人工价格说明：
（1）材料价格按《浙江省造价信息》正刊（2025年第2期）、《丽水市造价信息》正刊（2025年第2期），无信息价的按市场价计取；
（2）人工价格按《丽水市造价信息》信息价正刊（2025年第2期），即一类工135元/工日，二类工146元/工日，三类工168元/工日；
四、预算编制说明事项：
1、此综合单价是全费用单价（不含税），包含了除税以外的其他所有费用。</t>
  </si>
  <si>
    <t>单位工程报价汇总表</t>
  </si>
  <si>
    <t>序号</t>
  </si>
  <si>
    <t>内    容</t>
  </si>
  <si>
    <t>报价小计
（元）</t>
  </si>
  <si>
    <t>标准图集单价-丽水地区-安装工程（薄壁不锈钢管、涂覆式压接碳钢管）</t>
  </si>
  <si>
    <t>其中: 安全生产费</t>
  </si>
  <si>
    <t>税金 9%</t>
  </si>
  <si>
    <t>投标报价合计（1+2）</t>
  </si>
  <si>
    <t>【表10.2.2-16】</t>
  </si>
  <si>
    <t>分部分项工程清单与计价表</t>
  </si>
  <si>
    <t>单位(专业)工程名称:景宁公司2026-2027年常规工程（工业公建）单项工程-安装</t>
  </si>
  <si>
    <t>标段:</t>
  </si>
  <si>
    <t>第1页 共8页</t>
  </si>
  <si>
    <t>项目编码</t>
  </si>
  <si>
    <t>项目名称</t>
  </si>
  <si>
    <t>项目特征</t>
  </si>
  <si>
    <t>计量
单位</t>
  </si>
  <si>
    <t>工程量</t>
  </si>
  <si>
    <t>金 额  (元)</t>
  </si>
  <si>
    <t>备注</t>
  </si>
  <si>
    <t>综合单价</t>
  </si>
  <si>
    <t>合价</t>
  </si>
  <si>
    <t>其中</t>
  </si>
  <si>
    <t>人工费</t>
  </si>
  <si>
    <t>机械费</t>
  </si>
  <si>
    <t>暂估价</t>
  </si>
  <si>
    <t>[请输入分部名称]</t>
  </si>
  <si>
    <t>1</t>
  </si>
  <si>
    <t>031001003001</t>
  </si>
  <si>
    <t>不锈钢管</t>
  </si>
  <si>
    <t>DN15不锈钢管环压式安装，切管，坡口加工，调直，管道、管件、密封圈安装，管道吹扫、强度、气密性试验，管材、管件、密封圈甲供</t>
  </si>
  <si>
    <t>m</t>
  </si>
  <si>
    <t>8.54</t>
  </si>
  <si>
    <t>0.05</t>
  </si>
  <si>
    <t>2</t>
  </si>
  <si>
    <t>031001003002</t>
  </si>
  <si>
    <t>DN20不锈钢管环压式安装，切管，坡口加工，调直，管道、管件、密封圈安装，管道吹扫、强度、气密性试验，管材、管件、密封圈甲供</t>
  </si>
  <si>
    <t>8.86</t>
  </si>
  <si>
    <t>3</t>
  </si>
  <si>
    <t>031001003003</t>
  </si>
  <si>
    <t>DN25不锈钢管环压式安装，切管，坡口加工，调直，管道、管件、密封圈安装，管道吹扫、强度、气密性试验，管材、管件、密封圈甲供</t>
  </si>
  <si>
    <t>10.12</t>
  </si>
  <si>
    <t>0.06</t>
  </si>
  <si>
    <t>4</t>
  </si>
  <si>
    <t>031001003004</t>
  </si>
  <si>
    <t>DN32不锈钢管环压式安装，切管，坡口加工，调直，管道、管件、密封圈安装，管道吹扫、强度、气密性试验，管材、管件、密封圈甲供</t>
  </si>
  <si>
    <t>0.07</t>
  </si>
  <si>
    <t>5</t>
  </si>
  <si>
    <t>031001003005</t>
  </si>
  <si>
    <t>DN40不锈钢管环压式安装，切管，坡口加工，调直，管道、管件、密封圈安装，管道吹扫、强度、气密性试验，管材、管件、密封圈甲供</t>
  </si>
  <si>
    <t>10.95</t>
  </si>
  <si>
    <t>6</t>
  </si>
  <si>
    <t>031001003006</t>
  </si>
  <si>
    <t>DN50不锈钢管环压式安装，切管，坡口加工，调直，管道、管件、密封圈安装，管道吹扫、强度、气密性试验，管材、管件、密封圈甲供</t>
  </si>
  <si>
    <t>11.80</t>
  </si>
  <si>
    <t>0.08</t>
  </si>
  <si>
    <t>7</t>
  </si>
  <si>
    <t>031001003007</t>
  </si>
  <si>
    <t>DN65不锈钢管环压式安装，切管，坡口加工，调直，管道、管件、密封圈安装，管道吹扫、强度、气密性试验，管材、管件、密封圈甲供</t>
  </si>
  <si>
    <t>12.18</t>
  </si>
  <si>
    <t>8</t>
  </si>
  <si>
    <t>031001003008</t>
  </si>
  <si>
    <t>DN80不锈钢管环压式安装，切管，坡口加工，调直，管道、管件、密封圈安装，管道吹扫、强度、气密性试验，管材、管件、密封圈甲供</t>
  </si>
  <si>
    <t>12.51</t>
  </si>
  <si>
    <t>0.09</t>
  </si>
  <si>
    <t>9</t>
  </si>
  <si>
    <t>031001003009</t>
  </si>
  <si>
    <t>DN100不锈钢管环压式安装，切管，坡口加工，调直，管道、管件、密封圈安装，管道吹扫、强度、气密性试验，管材、管件、密封圈甲供</t>
  </si>
  <si>
    <t>14.60</t>
  </si>
  <si>
    <t>0.10</t>
  </si>
  <si>
    <t>10</t>
  </si>
  <si>
    <t>031001003010</t>
  </si>
  <si>
    <t>镀膜不锈钢</t>
  </si>
  <si>
    <t>DN15镀膜不锈钢管环压式安装，切管，坡口加工，调直，管道、管件、密封圈安装，管道吹扫、强度、气密性试验，管材、管件、密封圈甲供</t>
  </si>
  <si>
    <t>11</t>
  </si>
  <si>
    <t>031001003011</t>
  </si>
  <si>
    <t>DN20镀膜不锈钢管环压式安装，切管，坡口加工，调直，管道、管件、密封圈安装，管道吹扫、强度、气密性试验，管材、管件、密封圈甲供</t>
  </si>
  <si>
    <t>12</t>
  </si>
  <si>
    <t>031001003012</t>
  </si>
  <si>
    <t>DN25镀膜不锈钢管环压式安装，切管，坡口加工，调直，管道、管件、密封圈安装，管道吹扫、强度、气密性试验，管材、管件、密封圈甲供</t>
  </si>
  <si>
    <t>13</t>
  </si>
  <si>
    <t>031001003013</t>
  </si>
  <si>
    <t>DN32镀膜不锈钢管环压式安装，切管，坡口加工，调直，管道、管件、密封圈安装，管道吹扫、强度、气密性试验，管材、管件、密封圈甲供</t>
  </si>
  <si>
    <t>14</t>
  </si>
  <si>
    <t>031001003014</t>
  </si>
  <si>
    <t>DN40镀膜不锈钢管环压式安装，切管，坡口加工，调直，管道、管件、密封圈安装，管道吹扫、强度、气密性试验，管材、管件、密封圈甲供</t>
  </si>
  <si>
    <t>15</t>
  </si>
  <si>
    <t>031001003015</t>
  </si>
  <si>
    <t>DN50镀膜不锈钢管环压式安装，切管，坡口加工，调直，管道、管件、密封圈安装，管道吹扫、强度、气密性试验，管材、管件、密封圈甲供</t>
  </si>
  <si>
    <t>16</t>
  </si>
  <si>
    <t>031001003016</t>
  </si>
  <si>
    <t>DN65镀膜不锈钢管环压式安装，切管，坡口加工，调直，管道、管件、密封圈安装，管道吹扫、强度、气密性试验，管材、管件、密封圈甲供</t>
  </si>
  <si>
    <t>17</t>
  </si>
  <si>
    <t>031001003017</t>
  </si>
  <si>
    <t>DN80镀膜不锈钢管环压式安装，切管，坡口加工，调直，管道、管件、密封圈安装，管道吹扫、强度、气密性试验，管材、管件、密封圈甲供</t>
  </si>
  <si>
    <t>18</t>
  </si>
  <si>
    <t>031001003018</t>
  </si>
  <si>
    <t>DN100镀膜不锈钢管环压式安装，切管，坡口加工，调直，管道、管件、密封圈安装，管道吹扫、强度、气密性试验，管材、管件、密封圈甲供</t>
  </si>
  <si>
    <t>19</t>
  </si>
  <si>
    <t>031001003019</t>
  </si>
  <si>
    <t>涂覆式压接碳钢管</t>
  </si>
  <si>
    <t>DN15涂覆式压接碳钢管安装，切管，坡口加工，调直，管道、管件、密封圈安装，管道吹扫、强度、气密性试验，管材、管件、密封圈甲供</t>
  </si>
  <si>
    <t>20</t>
  </si>
  <si>
    <t>031001003020</t>
  </si>
  <si>
    <t>DN20涂覆式压接碳钢管安装，切管，坡口加工，调直，管道、管件、密封圈安装，管道吹扫、强度、气密性试验，管材、管件、密封圈甲供</t>
  </si>
  <si>
    <t>21</t>
  </si>
  <si>
    <t>031001003021</t>
  </si>
  <si>
    <t>DN25涂覆式压接碳钢管安装，切管，坡口加工，调直，管道、管件、密封圈安装，管道吹扫、强度、气密性试验，管材、管件、密封圈甲供</t>
  </si>
  <si>
    <t>22</t>
  </si>
  <si>
    <t>031001003022</t>
  </si>
  <si>
    <t>DN32涂覆式压接碳钢管安装，切管，坡口加工，调直，管道、管件、密封圈安装，管道吹扫、强度、气密性试验，管材、管件、密封圈甲供</t>
  </si>
  <si>
    <t>23</t>
  </si>
  <si>
    <t>031001003023</t>
  </si>
  <si>
    <t>DN40涂覆式压接碳钢管安装，切管，坡口加工，调直，管道、管件、密封圈安装，管道吹扫、强度、气密性试验，管材、管件、密封圈甲供</t>
  </si>
  <si>
    <t>24</t>
  </si>
  <si>
    <t>031001003024</t>
  </si>
  <si>
    <t>DN50涂覆式压接碳钢管安装，切管，坡口加工，调直，管道、管件、密封圈安装，管道吹扫、强度、气密性试验，管材、管件、密封圈甲供</t>
  </si>
  <si>
    <t>25</t>
  </si>
  <si>
    <t>031001003025</t>
  </si>
  <si>
    <t>DN65涂覆式压接碳钢管安装，切管，坡口加工，调直，管道、管件、密封圈安装，管道吹扫、强度、气密性试验，管材、管件、密封圈甲供</t>
  </si>
  <si>
    <t>26</t>
  </si>
  <si>
    <t>031001003026</t>
  </si>
  <si>
    <t>DN80涂覆式压接碳钢管安装，切管，坡口加工，调直，管道、管件、密封圈安装，管道吹扫、强度、气密性试验，管材、管件、密封圈甲供</t>
  </si>
  <si>
    <t>27</t>
  </si>
  <si>
    <t>031001003027</t>
  </si>
  <si>
    <t>DN100涂覆式压接碳钢管安装，切管，坡口加工，调直，管道、管件、密封圈安装，管道吹扫、强度、气密性试验，管材、管件、密封圈甲供</t>
  </si>
  <si>
    <t>28</t>
  </si>
  <si>
    <t>030810004001</t>
  </si>
  <si>
    <t>环压法兰</t>
  </si>
  <si>
    <t>DN15环压法兰安装、密封圈安装、紧螺栓、试压。法兰、密封圈、螺栓、螺母甲供</t>
  </si>
  <si>
    <t>片</t>
  </si>
  <si>
    <t>5.00</t>
  </si>
  <si>
    <t>29</t>
  </si>
  <si>
    <t>030810004002</t>
  </si>
  <si>
    <t>DN20环压法兰安装、密封圈安装、紧螺栓、试压。法兰、密封圈、螺栓、螺母甲供</t>
  </si>
  <si>
    <t>5.25</t>
  </si>
  <si>
    <t>30</t>
  </si>
  <si>
    <t>030810004003</t>
  </si>
  <si>
    <t>DN25环压法兰安装、密封圈安装、紧螺栓、试压。法兰、密封圈、螺栓、螺母甲供</t>
  </si>
  <si>
    <t>5.70</t>
  </si>
  <si>
    <t>31</t>
  </si>
  <si>
    <t>030810004004</t>
  </si>
  <si>
    <t>DN32环压法兰安装、密封圈安装、紧螺栓、试压。法兰、密封圈、螺栓、螺母甲供</t>
  </si>
  <si>
    <t>6.59</t>
  </si>
  <si>
    <t>32</t>
  </si>
  <si>
    <t>030810004005</t>
  </si>
  <si>
    <t>DN40环压法兰安装、密封圈安装、紧螺栓、试压。法兰、密封圈、螺栓、螺母甲供</t>
  </si>
  <si>
    <t>8.43</t>
  </si>
  <si>
    <t>0.53</t>
  </si>
  <si>
    <t>33</t>
  </si>
  <si>
    <t>030810004006</t>
  </si>
  <si>
    <t>DN50环压法兰安装、密封圈安装、紧螺栓、试压。法兰、密封圈、螺栓、螺母甲供</t>
  </si>
  <si>
    <t>11.50</t>
  </si>
  <si>
    <t>0.72</t>
  </si>
  <si>
    <t>34</t>
  </si>
  <si>
    <t>030810004007</t>
  </si>
  <si>
    <t>DN65环压法兰安装、密封圈安装、紧螺栓、试压。法兰、密封圈、螺栓、螺母甲供</t>
  </si>
  <si>
    <t>15.33</t>
  </si>
  <si>
    <t>0.96</t>
  </si>
  <si>
    <t>35</t>
  </si>
  <si>
    <t>030810004008</t>
  </si>
  <si>
    <t>DN80环压法兰安装、密封圈安装、紧螺栓、试压。法兰、密封圈、螺栓、螺母甲供</t>
  </si>
  <si>
    <t>1.13</t>
  </si>
  <si>
    <t>36</t>
  </si>
  <si>
    <t>030810004009</t>
  </si>
  <si>
    <t>DN100环压法兰安装、密封圈安装、紧螺栓、试压。法兰、密封圈、螺栓、螺母甲供</t>
  </si>
  <si>
    <t>16.21</t>
  </si>
  <si>
    <t>1.38</t>
  </si>
  <si>
    <t>37</t>
  </si>
  <si>
    <t>030815001001</t>
  </si>
  <si>
    <t>不锈钢支架管卡</t>
  </si>
  <si>
    <t>DN15不锈钢支架管卡安装，钻孔，固定安装，堵洞</t>
  </si>
  <si>
    <t>只</t>
  </si>
  <si>
    <t>0.13</t>
  </si>
  <si>
    <t>0.01</t>
  </si>
  <si>
    <t>38</t>
  </si>
  <si>
    <t>030815001002</t>
  </si>
  <si>
    <t>DN20不锈钢支架管卡安装，钻孔，固定安装，堵洞</t>
  </si>
  <si>
    <t>0.14</t>
  </si>
  <si>
    <t>0.02</t>
  </si>
  <si>
    <t>39</t>
  </si>
  <si>
    <t>030815001003</t>
  </si>
  <si>
    <t>DN25不锈钢支架管卡安装，钻孔，固定安装，堵洞</t>
  </si>
  <si>
    <t>0.15</t>
  </si>
  <si>
    <t>40</t>
  </si>
  <si>
    <t>030815001004</t>
  </si>
  <si>
    <t>DN32不锈钢支架管卡安装，钻孔，固定安装，堵洞</t>
  </si>
  <si>
    <t>0.16</t>
  </si>
  <si>
    <t>41</t>
  </si>
  <si>
    <t>030815001005</t>
  </si>
  <si>
    <t>DN40不锈钢支架管卡安装，钻孔，固定安装，堵洞</t>
  </si>
  <si>
    <t>0.17</t>
  </si>
  <si>
    <t>42</t>
  </si>
  <si>
    <t>030815001006</t>
  </si>
  <si>
    <t>DN50不锈钢支架管卡安装，钻孔，固定安装，堵洞</t>
  </si>
  <si>
    <t>0.18</t>
  </si>
  <si>
    <t>43</t>
  </si>
  <si>
    <t>030815001007</t>
  </si>
  <si>
    <t>DN65不锈钢支架管卡安装，钻孔，固定安装，堵洞</t>
  </si>
  <si>
    <t>0.30</t>
  </si>
  <si>
    <t>0.03</t>
  </si>
  <si>
    <t>44</t>
  </si>
  <si>
    <t>030815001008</t>
  </si>
  <si>
    <t>DN80不锈钢支架管卡安装，钻孔，固定安装，堵洞</t>
  </si>
  <si>
    <t>0.35</t>
  </si>
  <si>
    <t>0.04</t>
  </si>
  <si>
    <t>45</t>
  </si>
  <si>
    <t>030815001009</t>
  </si>
  <si>
    <t>DN100不锈钢支架管卡安装，钻孔，固定安装，堵洞</t>
  </si>
  <si>
    <t>0.36</t>
  </si>
  <si>
    <t>合计</t>
  </si>
  <si>
    <t>工程量清单综合单价计算表</t>
  </si>
  <si>
    <t>序
号</t>
  </si>
  <si>
    <t>编号</t>
  </si>
  <si>
    <t>名称</t>
  </si>
  <si>
    <t>数量</t>
  </si>
  <si>
    <t>全费用综合单价(元)</t>
  </si>
  <si>
    <t>合计
(元)</t>
  </si>
  <si>
    <t>材料费</t>
  </si>
  <si>
    <t>管理费</t>
  </si>
  <si>
    <t>利润</t>
  </si>
  <si>
    <t>规费</t>
  </si>
  <si>
    <t>措施费</t>
  </si>
  <si>
    <t>小计</t>
  </si>
  <si>
    <t>不锈钢管:DN15不锈钢管环压式安装，切管，坡口加工，调直，管道、管件、密封圈安装，管道吹扫、强度、气密性试验，管材、管件、密封圈甲供</t>
  </si>
  <si>
    <t>1.73</t>
  </si>
  <si>
    <t>0.83</t>
  </si>
  <si>
    <t>2.43</t>
  </si>
  <si>
    <t>不锈钢管:DN20不锈钢管环压式安装，切管，坡口加工，调直，管道、管件、密封圈安装，管道吹扫、强度、气密性试验，管材、管件、密封圈甲供</t>
  </si>
  <si>
    <t>0.34</t>
  </si>
  <si>
    <t>1.79</t>
  </si>
  <si>
    <t>0.86</t>
  </si>
  <si>
    <t>2.53</t>
  </si>
  <si>
    <t>不锈钢管:DN25不锈钢管环压式安装，切管，坡口加工，调直，管道、管件、密封圈安装，管道吹扫、强度、气密性试验，管材、管件、密封圈甲供</t>
  </si>
  <si>
    <t>0.43</t>
  </si>
  <si>
    <t>2.05</t>
  </si>
  <si>
    <t>0.98</t>
  </si>
  <si>
    <t>2.88</t>
  </si>
  <si>
    <t>不锈钢管:DN32不锈钢管环压式安装，切管，坡口加工，调直，管道、管件、密封圈安装，管道吹扫、强度、气密性试验，管材、管件、密封圈甲供</t>
  </si>
  <si>
    <t>0.48</t>
  </si>
  <si>
    <t>2.89</t>
  </si>
  <si>
    <t>不锈钢管:DN40不锈钢管环压式安装，切管，坡口加工，调直，管道、管件、密封圈安装，管道吹扫、强度、气密性试验，管材、管件、密封圈甲供</t>
  </si>
  <si>
    <t>0.61</t>
  </si>
  <si>
    <t>2.22</t>
  </si>
  <si>
    <t>1.06</t>
  </si>
  <si>
    <t>3.12</t>
  </si>
  <si>
    <t>不锈钢管:DN50不锈钢管环压式安装，切管，坡口加工，调直，管道、管件、密封圈安装，管道吹扫、强度、气密性试验，管材、管件、密封圈甲供</t>
  </si>
  <si>
    <t>0.67</t>
  </si>
  <si>
    <t>2.39</t>
  </si>
  <si>
    <t>1.14</t>
  </si>
  <si>
    <t>3.37</t>
  </si>
  <si>
    <t>不锈钢管:DN65不锈钢管环压式安装，切管，坡口加工，调直，管道、管件、密封圈安装，管道吹扫、强度、气密性试验，管材、管件、密封圈甲供</t>
  </si>
  <si>
    <t>0.74</t>
  </si>
  <si>
    <t>2.46</t>
  </si>
  <si>
    <t>1.18</t>
  </si>
  <si>
    <t>3.47</t>
  </si>
  <si>
    <t>不锈钢管:DN80不锈钢管环压式安装，切管，坡口加工，调直，管道、管件、密封圈安装，管道吹扫、强度、气密性试验，管材、管件、密封圈甲供</t>
  </si>
  <si>
    <t>0.80</t>
  </si>
  <si>
    <t>1.21</t>
  </si>
  <si>
    <t>3.57</t>
  </si>
  <si>
    <t>不锈钢管:DN100不锈钢管环压式安装，切管，坡口加工，调直，管道、管件、密封圈安装，管道吹扫、强度、气密性试验，管材、管件、密封圈甲供</t>
  </si>
  <si>
    <t>0.92</t>
  </si>
  <si>
    <t>2.95</t>
  </si>
  <si>
    <t>1.41</t>
  </si>
  <si>
    <t>4.16</t>
  </si>
  <si>
    <t>镀膜不锈钢:DN15镀膜不锈钢管环压式安装，切管，坡口加工，调直，管道、管件、密封圈安装，管道吹扫、强度、气密性试验，管材、管件、密封圈甲供</t>
  </si>
  <si>
    <t>镀膜不锈钢:DN20镀膜不锈钢管环压式安装，切管，坡口加工，调直，管道、管件、密封圈安装，管道吹扫、强度、气密性试验，管材、管件、密封圈甲供</t>
  </si>
  <si>
    <t>镀膜不锈钢:DN25镀膜不锈钢管环压式安装，切管，坡口加工，调直，管道、管件、密封圈安装，管道吹扫、强度、气密性试验，管材、管件、密封圈甲供</t>
  </si>
  <si>
    <t>镀膜不锈钢:DN32镀膜不锈钢管环压式安装，切管，坡口加工，调直，管道、管件、密封圈安装，管道吹扫、强度、气密性试验，管材、管件、密封圈甲供</t>
  </si>
  <si>
    <t>镀膜不锈钢:DN40镀膜不锈钢管环压式安装，切管，坡口加工，调直，管道、管件、密封圈安装，管道吹扫、强度、气密性试验，管材、管件、密封圈甲供</t>
  </si>
  <si>
    <t>镀膜不锈钢:DN50镀膜不锈钢管环压式安装，切管，坡口加工，调直，管道、管件、密封圈安装，管道吹扫、强度、气密性试验，管材、管件、密封圈甲供</t>
  </si>
  <si>
    <t>镀膜不锈钢:DN65镀膜不锈钢管环压式安装，切管，坡口加工，调直，管道、管件、密封圈安装，管道吹扫、强度、气密性试验，管材、管件、密封圈甲供</t>
  </si>
  <si>
    <t>镀膜不锈钢:DN80镀膜不锈钢管环压式安装，切管，坡口加工，调直，管道、管件、密封圈安装，管道吹扫、强度、气密性试验，管材、管件、密封圈甲供</t>
  </si>
  <si>
    <t>镀膜不锈钢:DN100镀膜不锈钢管环压式安装，切管，坡口加工，调直，管道、管件、密封圈安装，管道吹扫、强度、气密性试验，管材、管件、密封圈甲供</t>
  </si>
  <si>
    <t>涂覆式压接碳钢管:DN15涂覆式压接碳钢管安装，切管，坡口加工，调直，管道、管件、密封圈安装，管道吹扫、强度、气密性试验，管材、管件、密封圈甲供</t>
  </si>
  <si>
    <t>涂覆式压接碳钢管:DN20涂覆式压接碳钢管安装，切管，坡口加工，调直，管道、管件、密封圈安装，管道吹扫、强度、气密性试验，管材、管件、密封圈甲供</t>
  </si>
  <si>
    <t>涂覆式压接碳钢管:DN25涂覆式压接碳钢管安装，切管，坡口加工，调直，管道、管件、密封圈安装，管道吹扫、强度、气密性试验，管材、管件、密封圈甲供</t>
  </si>
  <si>
    <t>涂覆式压接碳钢管:DN32涂覆式压接碳钢管安装，切管，坡口加工，调直，管道、管件、密封圈安装，管道吹扫、强度、气密性试验，管材、管件、密封圈甲供</t>
  </si>
  <si>
    <t>涂覆式压接碳钢管:DN40涂覆式压接碳钢管安装，切管，坡口加工，调直，管道、管件、密封圈安装，管道吹扫、强度、气密性试验，管材、管件、密封圈甲供</t>
  </si>
  <si>
    <t>涂覆式压接碳钢管:DN50涂覆式压接碳钢管安装，切管，坡口加工，调直，管道、管件、密封圈安装，管道吹扫、强度、气密性试验，管材、管件、密封圈甲供</t>
  </si>
  <si>
    <t>涂覆式压接碳钢管:DN65涂覆式压接碳钢管安装，切管，坡口加工，调直，管道、管件、密封圈安装，管道吹扫、强度、气密性试验，管材、管件、密封圈甲供</t>
  </si>
  <si>
    <t>涂覆式压接碳钢管:DN80涂覆式压接碳钢管安装，切管，坡口加工，调直，管道、管件、密封圈安装，管道吹扫、强度、气密性试验，管材、管件、密封圈甲供</t>
  </si>
  <si>
    <t>涂覆式压接碳钢管:DN100涂覆式压接碳钢管安装，切管，坡口加工，调直，管道、管件、密封圈安装，管道吹扫、强度、气密性试验，管材、管件、密封圈甲供</t>
  </si>
  <si>
    <t>环压法兰:DN15环压法兰安装、密封圈安装、紧螺栓、试压。法兰、密封圈、螺栓、螺母甲供</t>
  </si>
  <si>
    <t>1.08</t>
  </si>
  <si>
    <t>1.00</t>
  </si>
  <si>
    <t>1.42</t>
  </si>
  <si>
    <t>环压法兰:DN20环压法兰安装、密封圈安装、紧螺栓、试压。法兰、密封圈、螺栓、螺母甲供</t>
  </si>
  <si>
    <t>0.51</t>
  </si>
  <si>
    <t>1.49</t>
  </si>
  <si>
    <t>环压法兰:DN25环压法兰安装、密封圈安装、紧螺栓、试压。法兰、密封圈、螺栓、螺母甲供</t>
  </si>
  <si>
    <t>1.22</t>
  </si>
  <si>
    <t>0.55</t>
  </si>
  <si>
    <t>1.61</t>
  </si>
  <si>
    <t>环压法兰:DN32环压法兰安装、密封圈安装、紧螺栓、试压。法兰、密封圈、螺栓、螺母甲供</t>
  </si>
  <si>
    <t>3.23</t>
  </si>
  <si>
    <t>1.32</t>
  </si>
  <si>
    <t>0.63</t>
  </si>
  <si>
    <t>1.87</t>
  </si>
  <si>
    <t>环压法兰:DN40环压法兰安装、密封圈安装、紧螺栓、试压。法兰、密封圈、螺栓、螺母甲供</t>
  </si>
  <si>
    <t>6.09</t>
  </si>
  <si>
    <t>1.81</t>
  </si>
  <si>
    <t>0.87</t>
  </si>
  <si>
    <t>2.55</t>
  </si>
  <si>
    <t>环压法兰:DN50环压法兰安装、密封圈安装、紧螺栓、试压。法兰、密封圈、螺栓、螺母甲供</t>
  </si>
  <si>
    <t>8.31</t>
  </si>
  <si>
    <t>2.47</t>
  </si>
  <si>
    <t>3.48</t>
  </si>
  <si>
    <t>环压法兰:DN65环压法兰安装、密封圈安装、紧螺栓、试压。法兰、密封圈、螺栓、螺母甲供</t>
  </si>
  <si>
    <t>11.08</t>
  </si>
  <si>
    <t>3.29</t>
  </si>
  <si>
    <t>1.57</t>
  </si>
  <si>
    <t>4.64</t>
  </si>
  <si>
    <t>环压法兰:DN80环压法兰安装、密封圈安装、紧螺栓、试压。法兰、密封圈、螺栓、螺母甲供</t>
  </si>
  <si>
    <t>13.71</t>
  </si>
  <si>
    <t>3.33</t>
  </si>
  <si>
    <t>1.59</t>
  </si>
  <si>
    <t>4.69</t>
  </si>
  <si>
    <t>环压法兰:DN100环压法兰安装、密封圈安装、紧螺栓、试压。法兰、密封圈、螺栓、螺母甲供</t>
  </si>
  <si>
    <t>16.81</t>
  </si>
  <si>
    <t>3.56</t>
  </si>
  <si>
    <t>1.70</t>
  </si>
  <si>
    <t>5.01</t>
  </si>
  <si>
    <t>不锈钢支架管卡:DN15不锈钢支架管卡安装，钻孔，固定安装，堵洞</t>
  </si>
  <si>
    <t>不锈钢支架管卡:DN20不锈钢支架管卡安装，钻孔，固定安装，堵洞</t>
  </si>
  <si>
    <t>不锈钢支架管卡:DN25不锈钢支架管卡安装，钻孔，固定安装，堵洞</t>
  </si>
  <si>
    <t>不锈钢支架管卡:DN32不锈钢支架管卡安装，钻孔，固定安装，堵洞</t>
  </si>
  <si>
    <t>不锈钢支架管卡:DN40不锈钢支架管卡安装，钻孔，固定安装，堵洞</t>
  </si>
  <si>
    <t>不锈钢支架管卡:DN50不锈钢支架管卡安装，钻孔，固定安装，堵洞</t>
  </si>
  <si>
    <t>不锈钢支架管卡:DN65不锈钢支架管卡安装，钻孔，固定安装，堵洞</t>
  </si>
  <si>
    <t>不锈钢支架管卡:DN80不锈钢支架管卡安装，钻孔，固定安装，堵洞</t>
  </si>
  <si>
    <t>0.11</t>
  </si>
  <si>
    <t>不锈钢支架管卡:DN100不锈钢支架管卡安装，钻孔，固定安装，堵洞</t>
  </si>
  <si>
    <t>0.12</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</si>
</sst>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7">
    <font>
      <sz val="10"/>
      <name val="Arial"/>
      <charset val="134"/>
    </font>
    <font>
      <b/>
      <sz val="20"/>
      <color rgb="FF000000"/>
      <name val="宋体"/>
      <charset val="134"/>
    </font>
    <font>
      <sz val="9"/>
      <color rgb="FF000000"/>
      <name val="宋体"/>
      <charset val="134"/>
    </font>
    <font>
      <sz val="11"/>
      <name val="Arial"/>
      <charset val="0"/>
    </font>
    <font>
      <sz val="9"/>
      <name val="Times New Roman"/>
      <charset val="0"/>
    </font>
    <font>
      <sz val="10"/>
      <name val="Times New Roman"/>
      <charset val="0"/>
    </font>
    <font>
      <sz val="12"/>
      <name val="Arial"/>
      <charset val="0"/>
    </font>
    <font>
      <sz val="16"/>
      <color indexed="8"/>
      <name val="黑体"/>
      <charset val="134"/>
    </font>
    <font>
      <b/>
      <sz val="16"/>
      <color indexed="8"/>
      <name val="Arial"/>
      <charset val="0"/>
    </font>
    <font>
      <sz val="10"/>
      <color indexed="8"/>
      <name val="宋体"/>
      <charset val="134"/>
    </font>
    <font>
      <sz val="11"/>
      <color indexed="8"/>
      <name val="Arial"/>
      <charset val="0"/>
    </font>
    <font>
      <b/>
      <sz val="10"/>
      <color indexed="8"/>
      <name val="宋体"/>
      <charset val="134"/>
    </font>
    <font>
      <b/>
      <sz val="10"/>
      <color indexed="8"/>
      <name val="Arial"/>
      <charset val="0"/>
    </font>
    <font>
      <b/>
      <sz val="10"/>
      <name val="宋体"/>
      <charset val="134"/>
    </font>
    <font>
      <sz val="10"/>
      <color indexed="8"/>
      <name val="Arial"/>
      <charset val="0"/>
    </font>
    <font>
      <sz val="10"/>
      <name val="宋体"/>
      <charset val="134"/>
    </font>
    <font>
      <sz val="10"/>
      <color indexed="8"/>
      <name val="Times New Roman"/>
      <charset val="0"/>
    </font>
    <font>
      <sz val="9"/>
      <color theme="1"/>
      <name val="宋体"/>
      <charset val="134"/>
      <scheme val="minor"/>
    </font>
    <font>
      <sz val="9"/>
      <name val="宋体"/>
      <charset val="134"/>
    </font>
    <font>
      <b/>
      <sz val="18"/>
      <name val="宋体"/>
      <charset val="134"/>
    </font>
    <font>
      <sz val="11"/>
      <name val="宋体"/>
      <charset val="134"/>
    </font>
    <font>
      <sz val="12"/>
      <name val="宋体"/>
      <charset val="134"/>
    </font>
    <font>
      <b/>
      <sz val="12"/>
      <color rgb="FF000000"/>
      <name val="宋体"/>
      <charset val="134"/>
    </font>
    <font>
      <sz val="12"/>
      <color rgb="FF000000"/>
      <name val="黑体"/>
      <charset val="134"/>
    </font>
    <font>
      <sz val="12"/>
      <color rgb="FF000000"/>
      <name val="宋体"/>
      <charset val="134"/>
    </font>
    <font>
      <sz val="11"/>
      <color rgb="FF000000"/>
      <name val="宋体"/>
      <charset val="134"/>
    </font>
    <font>
      <sz val="11"/>
      <color theme="1"/>
      <name val="宋体"/>
      <charset val="0"/>
      <scheme val="minor"/>
    </font>
    <font>
      <b/>
      <sz val="11"/>
      <color rgb="FFFA7D00"/>
      <name val="宋体"/>
      <charset val="0"/>
      <scheme val="minor"/>
    </font>
    <font>
      <b/>
      <sz val="11"/>
      <color theme="3"/>
      <name val="宋体"/>
      <charset val="134"/>
      <scheme val="minor"/>
    </font>
    <font>
      <sz val="11"/>
      <color theme="0"/>
      <name val="宋体"/>
      <charset val="0"/>
      <scheme val="minor"/>
    </font>
    <font>
      <sz val="11"/>
      <color rgb="FF9C0006"/>
      <name val="宋体"/>
      <charset val="0"/>
      <scheme val="minor"/>
    </font>
    <font>
      <b/>
      <sz val="15"/>
      <color theme="3"/>
      <name val="宋体"/>
      <charset val="134"/>
      <scheme val="minor"/>
    </font>
    <font>
      <b/>
      <sz val="18"/>
      <color theme="3"/>
      <name val="宋体"/>
      <charset val="134"/>
      <scheme val="minor"/>
    </font>
    <font>
      <sz val="11"/>
      <color rgb="FF3F3F76"/>
      <name val="宋体"/>
      <charset val="0"/>
      <scheme val="minor"/>
    </font>
    <font>
      <b/>
      <sz val="11"/>
      <color theme="1"/>
      <name val="宋体"/>
      <charset val="0"/>
      <scheme val="minor"/>
    </font>
    <font>
      <sz val="11"/>
      <color rgb="FFFA7D00"/>
      <name val="宋体"/>
      <charset val="0"/>
      <scheme val="minor"/>
    </font>
    <font>
      <b/>
      <sz val="13"/>
      <color theme="3"/>
      <name val="宋体"/>
      <charset val="134"/>
      <scheme val="minor"/>
    </font>
    <font>
      <sz val="12"/>
      <name val="Times New Roman"/>
      <charset val="0"/>
    </font>
    <font>
      <b/>
      <sz val="11"/>
      <color rgb="FF3F3F3F"/>
      <name val="宋体"/>
      <charset val="0"/>
      <scheme val="minor"/>
    </font>
    <font>
      <i/>
      <sz val="11"/>
      <color rgb="FF7F7F7F"/>
      <name val="宋体"/>
      <charset val="0"/>
      <scheme val="minor"/>
    </font>
    <font>
      <sz val="11"/>
      <color theme="1"/>
      <name val="宋体"/>
      <charset val="134"/>
      <scheme val="minor"/>
    </font>
    <font>
      <u/>
      <sz val="11"/>
      <color rgb="FF0000FF"/>
      <name val="宋体"/>
      <charset val="0"/>
      <scheme val="minor"/>
    </font>
    <font>
      <sz val="11"/>
      <color rgb="FF9C6500"/>
      <name val="宋体"/>
      <charset val="0"/>
      <scheme val="minor"/>
    </font>
    <font>
      <sz val="11"/>
      <color rgb="FF006100"/>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s>
  <fills count="35">
    <fill>
      <patternFill patternType="none"/>
    </fill>
    <fill>
      <patternFill patternType="gray125"/>
    </fill>
    <fill>
      <patternFill patternType="solid">
        <fgColor rgb="FFFFFFFF"/>
        <bgColor indexed="64"/>
      </patternFill>
    </fill>
    <fill>
      <patternFill patternType="solid">
        <fgColor indexed="9"/>
        <bgColor indexed="1"/>
      </patternFill>
    </fill>
    <fill>
      <patternFill patternType="solid">
        <fgColor theme="9"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rgb="FFFFC7CE"/>
        <bgColor indexed="64"/>
      </patternFill>
    </fill>
    <fill>
      <patternFill patternType="solid">
        <fgColor theme="9"/>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FCC99"/>
        <bgColor indexed="64"/>
      </patternFill>
    </fill>
    <fill>
      <patternFill patternType="solid">
        <fgColor theme="7"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4"/>
        <bgColor indexed="64"/>
      </patternFill>
    </fill>
    <fill>
      <patternFill patternType="solid">
        <fgColor theme="5"/>
        <bgColor indexed="64"/>
      </patternFill>
    </fill>
    <fill>
      <patternFill patternType="solid">
        <fgColor rgb="FFA5A5A5"/>
        <bgColor indexed="64"/>
      </patternFill>
    </fill>
  </fills>
  <borders count="32">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000000"/>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52">
    <xf numFmtId="0" fontId="0" fillId="0" borderId="0"/>
    <xf numFmtId="42" fontId="0" fillId="0" borderId="0"/>
    <xf numFmtId="0" fontId="26" fillId="18" borderId="0" applyNumberFormat="0" applyBorder="0" applyAlignment="0" applyProtection="0">
      <alignment vertical="center"/>
    </xf>
    <xf numFmtId="0" fontId="33" fillId="15" borderId="24" applyNumberFormat="0" applyAlignment="0" applyProtection="0">
      <alignment vertical="center"/>
    </xf>
    <xf numFmtId="44" fontId="0" fillId="0" borderId="0"/>
    <xf numFmtId="41" fontId="0" fillId="0" borderId="0"/>
    <xf numFmtId="0" fontId="26" fillId="10" borderId="0" applyNumberFormat="0" applyBorder="0" applyAlignment="0" applyProtection="0">
      <alignment vertical="center"/>
    </xf>
    <xf numFmtId="0" fontId="30" fillId="7" borderId="0" applyNumberFormat="0" applyBorder="0" applyAlignment="0" applyProtection="0">
      <alignment vertical="center"/>
    </xf>
    <xf numFmtId="43" fontId="0" fillId="0" borderId="0"/>
    <xf numFmtId="0" fontId="29" fillId="24" borderId="0" applyNumberFormat="0" applyBorder="0" applyAlignment="0" applyProtection="0">
      <alignment vertical="center"/>
    </xf>
    <xf numFmtId="0" fontId="41" fillId="0" borderId="0" applyNumberFormat="0" applyFill="0" applyBorder="0" applyAlignment="0" applyProtection="0">
      <alignment vertical="center"/>
    </xf>
    <xf numFmtId="9" fontId="0" fillId="0" borderId="0"/>
    <xf numFmtId="0" fontId="44" fillId="0" borderId="0" applyNumberFormat="0" applyFill="0" applyBorder="0" applyAlignment="0" applyProtection="0">
      <alignment vertical="center"/>
    </xf>
    <xf numFmtId="0" fontId="40" fillId="23" borderId="30" applyNumberFormat="0" applyFont="0" applyAlignment="0" applyProtection="0">
      <alignment vertical="center"/>
    </xf>
    <xf numFmtId="0" fontId="29" fillId="6" borderId="0" applyNumberFormat="0" applyBorder="0" applyAlignment="0" applyProtection="0">
      <alignment vertical="center"/>
    </xf>
    <xf numFmtId="0" fontId="28"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1" fillId="0" borderId="26" applyNumberFormat="0" applyFill="0" applyAlignment="0" applyProtection="0">
      <alignment vertical="center"/>
    </xf>
    <xf numFmtId="0" fontId="36" fillId="0" borderId="26" applyNumberFormat="0" applyFill="0" applyAlignment="0" applyProtection="0">
      <alignment vertical="center"/>
    </xf>
    <xf numFmtId="0" fontId="29" fillId="22" borderId="0" applyNumberFormat="0" applyBorder="0" applyAlignment="0" applyProtection="0">
      <alignment vertical="center"/>
    </xf>
    <xf numFmtId="0" fontId="28" fillId="0" borderId="25" applyNumberFormat="0" applyFill="0" applyAlignment="0" applyProtection="0">
      <alignment vertical="center"/>
    </xf>
    <xf numFmtId="0" fontId="29" fillId="29" borderId="0" applyNumberFormat="0" applyBorder="0" applyAlignment="0" applyProtection="0">
      <alignment vertical="center"/>
    </xf>
    <xf numFmtId="0" fontId="38" fillId="5" borderId="29" applyNumberFormat="0" applyAlignment="0" applyProtection="0">
      <alignment vertical="center"/>
    </xf>
    <xf numFmtId="0" fontId="27" fillId="5" borderId="24" applyNumberFormat="0" applyAlignment="0" applyProtection="0">
      <alignment vertical="center"/>
    </xf>
    <xf numFmtId="0" fontId="45" fillId="34" borderId="31" applyNumberFormat="0" applyAlignment="0" applyProtection="0">
      <alignment vertical="center"/>
    </xf>
    <xf numFmtId="0" fontId="26" fillId="4" borderId="0" applyNumberFormat="0" applyBorder="0" applyAlignment="0" applyProtection="0">
      <alignment vertical="center"/>
    </xf>
    <xf numFmtId="0" fontId="29" fillId="33" borderId="0" applyNumberFormat="0" applyBorder="0" applyAlignment="0" applyProtection="0">
      <alignment vertical="center"/>
    </xf>
    <xf numFmtId="0" fontId="35" fillId="0" borderId="28" applyNumberFormat="0" applyFill="0" applyAlignment="0" applyProtection="0">
      <alignment vertical="center"/>
    </xf>
    <xf numFmtId="0" fontId="34" fillId="0" borderId="27" applyNumberFormat="0" applyFill="0" applyAlignment="0" applyProtection="0">
      <alignment vertical="center"/>
    </xf>
    <xf numFmtId="0" fontId="43" fillId="28" borderId="0" applyNumberFormat="0" applyBorder="0" applyAlignment="0" applyProtection="0">
      <alignment vertical="center"/>
    </xf>
    <xf numFmtId="0" fontId="42" fillId="27" borderId="0" applyNumberFormat="0" applyBorder="0" applyAlignment="0" applyProtection="0">
      <alignment vertical="center"/>
    </xf>
    <xf numFmtId="0" fontId="26" fillId="9" borderId="0" applyNumberFormat="0" applyBorder="0" applyAlignment="0" applyProtection="0">
      <alignment vertical="center"/>
    </xf>
    <xf numFmtId="0" fontId="29" fillId="32" borderId="0" applyNumberFormat="0" applyBorder="0" applyAlignment="0" applyProtection="0">
      <alignment vertical="center"/>
    </xf>
    <xf numFmtId="0" fontId="26" fillId="14" borderId="0" applyNumberFormat="0" applyBorder="0" applyAlignment="0" applyProtection="0">
      <alignment vertical="center"/>
    </xf>
    <xf numFmtId="0" fontId="26" fillId="21" borderId="0" applyNumberFormat="0" applyBorder="0" applyAlignment="0" applyProtection="0">
      <alignment vertical="center"/>
    </xf>
    <xf numFmtId="0" fontId="21" fillId="0" borderId="0">
      <alignment vertical="center"/>
    </xf>
    <xf numFmtId="0" fontId="26" fillId="20" borderId="0" applyNumberFormat="0" applyBorder="0" applyAlignment="0" applyProtection="0">
      <alignment vertical="center"/>
    </xf>
    <xf numFmtId="0" fontId="26" fillId="26" borderId="0" applyNumberFormat="0" applyBorder="0" applyAlignment="0" applyProtection="0">
      <alignment vertical="center"/>
    </xf>
    <xf numFmtId="0" fontId="29" fillId="31" borderId="0" applyNumberFormat="0" applyBorder="0" applyAlignment="0" applyProtection="0">
      <alignment vertical="center"/>
    </xf>
    <xf numFmtId="0" fontId="29" fillId="17" borderId="0" applyNumberFormat="0" applyBorder="0" applyAlignment="0" applyProtection="0">
      <alignment vertical="center"/>
    </xf>
    <xf numFmtId="0" fontId="26" fillId="13" borderId="0" applyNumberFormat="0" applyBorder="0" applyAlignment="0" applyProtection="0">
      <alignment vertical="center"/>
    </xf>
    <xf numFmtId="0" fontId="26" fillId="16" borderId="0" applyNumberFormat="0" applyBorder="0" applyAlignment="0" applyProtection="0">
      <alignment vertical="center"/>
    </xf>
    <xf numFmtId="0" fontId="29" fillId="12" borderId="0" applyNumberFormat="0" applyBorder="0" applyAlignment="0" applyProtection="0">
      <alignment vertical="center"/>
    </xf>
    <xf numFmtId="0" fontId="26" fillId="30" borderId="0" applyNumberFormat="0" applyBorder="0" applyAlignment="0" applyProtection="0">
      <alignment vertical="center"/>
    </xf>
    <xf numFmtId="0" fontId="29" fillId="11" borderId="0" applyNumberFormat="0" applyBorder="0" applyAlignment="0" applyProtection="0">
      <alignment vertical="center"/>
    </xf>
    <xf numFmtId="0" fontId="29" fillId="8" borderId="0" applyNumberFormat="0" applyBorder="0" applyAlignment="0" applyProtection="0">
      <alignment vertical="center"/>
    </xf>
    <xf numFmtId="0" fontId="26" fillId="25" borderId="0" applyNumberFormat="0" applyBorder="0" applyAlignment="0" applyProtection="0">
      <alignment vertical="center"/>
    </xf>
    <xf numFmtId="0" fontId="29" fillId="19" borderId="0" applyNumberFormat="0" applyBorder="0" applyAlignment="0" applyProtection="0">
      <alignment vertical="center"/>
    </xf>
    <xf numFmtId="0" fontId="17" fillId="0" borderId="0"/>
    <xf numFmtId="0" fontId="37" fillId="0" borderId="0"/>
  </cellStyleXfs>
  <cellXfs count="86">
    <xf numFmtId="0" fontId="0" fillId="0" borderId="0" xfId="0"/>
    <xf numFmtId="176" fontId="0" fillId="0" borderId="0" xfId="0" applyNumberFormat="1"/>
    <xf numFmtId="0" fontId="1" fillId="2" borderId="0" xfId="0" applyFont="1" applyFill="1" applyAlignment="1">
      <alignment horizontal="center" vertical="center" wrapText="1"/>
    </xf>
    <xf numFmtId="0" fontId="2" fillId="2" borderId="0" xfId="0" applyFont="1" applyFill="1" applyBorder="1" applyAlignment="1">
      <alignment horizontal="left" wrapText="1"/>
    </xf>
    <xf numFmtId="0" fontId="0" fillId="0" borderId="0" xfId="0" applyBorder="1"/>
    <xf numFmtId="0" fontId="2" fillId="2" borderId="1" xfId="0" applyFont="1" applyFill="1" applyBorder="1" applyAlignment="1">
      <alignment horizontal="center" vertical="center" wrapText="1"/>
    </xf>
    <xf numFmtId="0" fontId="0" fillId="0" borderId="2" xfId="0" applyBorder="1"/>
    <xf numFmtId="0" fontId="0" fillId="0" borderId="3" xfId="0" applyBorder="1"/>
    <xf numFmtId="0" fontId="2" fillId="2" borderId="1" xfId="0" applyFont="1" applyFill="1" applyBorder="1" applyAlignment="1">
      <alignment horizontal="left" vertical="center" wrapText="1"/>
    </xf>
    <xf numFmtId="0" fontId="2" fillId="2" borderId="1" xfId="0" applyNumberFormat="1" applyFont="1" applyFill="1" applyBorder="1" applyAlignment="1">
      <alignment horizontal="right" vertical="center" wrapText="1"/>
    </xf>
    <xf numFmtId="2" fontId="2" fillId="2" borderId="1" xfId="0" applyNumberFormat="1" applyFont="1" applyFill="1" applyBorder="1" applyAlignment="1">
      <alignment horizontal="right" vertical="center" wrapText="1"/>
    </xf>
    <xf numFmtId="0" fontId="2" fillId="2" borderId="4" xfId="0" applyFont="1" applyFill="1" applyBorder="1" applyAlignment="1">
      <alignment horizontal="center" vertical="center" wrapText="1"/>
    </xf>
    <xf numFmtId="0" fontId="2" fillId="2" borderId="4" xfId="0" applyFont="1" applyFill="1" applyBorder="1" applyAlignment="1">
      <alignment horizontal="left" vertical="center" wrapText="1"/>
    </xf>
    <xf numFmtId="0" fontId="2" fillId="2" borderId="4" xfId="0" applyNumberFormat="1" applyFont="1" applyFill="1" applyBorder="1" applyAlignment="1">
      <alignment horizontal="right" vertical="center" wrapText="1"/>
    </xf>
    <xf numFmtId="2" fontId="2" fillId="2" borderId="4" xfId="0" applyNumberFormat="1" applyFont="1" applyFill="1" applyBorder="1" applyAlignment="1">
      <alignment horizontal="right" vertical="center" wrapText="1"/>
    </xf>
    <xf numFmtId="0" fontId="0" fillId="0" borderId="5" xfId="0" applyBorder="1"/>
    <xf numFmtId="0" fontId="2" fillId="2" borderId="0" xfId="0" applyFont="1" applyFill="1" applyBorder="1" applyAlignment="1">
      <alignment horizontal="right" wrapText="1"/>
    </xf>
    <xf numFmtId="176" fontId="0" fillId="0" borderId="0" xfId="0" applyNumberFormat="1" applyBorder="1"/>
    <xf numFmtId="176" fontId="2" fillId="2" borderId="6" xfId="0"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176" fontId="0" fillId="0" borderId="7" xfId="0" applyNumberFormat="1" applyBorder="1"/>
    <xf numFmtId="176" fontId="2" fillId="2" borderId="6" xfId="0" applyNumberFormat="1" applyFont="1" applyFill="1" applyBorder="1" applyAlignment="1">
      <alignment horizontal="right" vertical="center" wrapText="1"/>
    </xf>
    <xf numFmtId="176" fontId="2" fillId="2" borderId="8" xfId="0" applyNumberFormat="1" applyFont="1" applyFill="1" applyBorder="1" applyAlignment="1">
      <alignment horizontal="right" vertical="center" wrapText="1"/>
    </xf>
    <xf numFmtId="0" fontId="2" fillId="2" borderId="0" xfId="0" applyFont="1" applyFill="1" applyAlignment="1">
      <alignment horizontal="left" vertical="center" wrapText="1"/>
    </xf>
    <xf numFmtId="0" fontId="2" fillId="2" borderId="0" xfId="0" applyFont="1" applyFill="1" applyAlignment="1">
      <alignment horizontal="left" wrapText="1"/>
    </xf>
    <xf numFmtId="0" fontId="2" fillId="2" borderId="1" xfId="0" applyFont="1" applyFill="1" applyBorder="1" applyAlignment="1">
      <alignment horizontal="right" vertical="center" wrapText="1"/>
    </xf>
    <xf numFmtId="0" fontId="2" fillId="2" borderId="0" xfId="0" applyFont="1" applyFill="1" applyAlignment="1">
      <alignment horizontal="center" vertical="center" wrapText="1"/>
    </xf>
    <xf numFmtId="0" fontId="2" fillId="2" borderId="9" xfId="0" applyFont="1" applyFill="1" applyBorder="1" applyAlignment="1">
      <alignment horizontal="center" vertical="center" wrapText="1"/>
    </xf>
    <xf numFmtId="0" fontId="0" fillId="0" borderId="9" xfId="0" applyBorder="1"/>
    <xf numFmtId="0" fontId="0" fillId="0" borderId="10" xfId="0" applyBorder="1"/>
    <xf numFmtId="0" fontId="2" fillId="2" borderId="6"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0" borderId="0" xfId="51" applyFont="1" applyAlignment="1">
      <alignment vertical="center"/>
    </xf>
    <xf numFmtId="0" fontId="4" fillId="0" borderId="0" xfId="51" applyFont="1" applyAlignment="1">
      <alignment vertical="center"/>
    </xf>
    <xf numFmtId="0" fontId="5" fillId="0" borderId="0" xfId="51" applyFont="1" applyAlignment="1">
      <alignment vertical="center"/>
    </xf>
    <xf numFmtId="0" fontId="6" fillId="0" borderId="0" xfId="51" applyFont="1" applyAlignment="1">
      <alignment vertical="center"/>
    </xf>
    <xf numFmtId="0" fontId="6" fillId="0" borderId="0" xfId="51" applyFont="1" applyAlignment="1">
      <alignment vertical="top"/>
    </xf>
    <xf numFmtId="0" fontId="6" fillId="0" borderId="0" xfId="51" applyFont="1" applyAlignment="1">
      <alignment horizontal="left" vertical="top" wrapText="1" readingOrder="1"/>
    </xf>
    <xf numFmtId="0" fontId="6" fillId="0" borderId="0" xfId="51" applyFont="1" applyAlignment="1">
      <alignment vertical="center" wrapText="1"/>
    </xf>
    <xf numFmtId="0" fontId="7" fillId="0" borderId="0" xfId="51" applyFont="1" applyAlignment="1">
      <alignment horizontal="center" vertical="center"/>
    </xf>
    <xf numFmtId="0" fontId="8" fillId="0" borderId="0" xfId="51" applyFont="1" applyAlignment="1">
      <alignment horizontal="center" vertical="center"/>
    </xf>
    <xf numFmtId="0" fontId="8" fillId="0" borderId="0" xfId="51" applyFont="1" applyAlignment="1">
      <alignment horizontal="center" vertical="top"/>
    </xf>
    <xf numFmtId="0" fontId="8" fillId="0" borderId="0" xfId="51" applyFont="1" applyAlignment="1">
      <alignment horizontal="left" vertical="top" wrapText="1" readingOrder="1"/>
    </xf>
    <xf numFmtId="0" fontId="9" fillId="0" borderId="0" xfId="51" applyFont="1" applyFill="1" applyAlignment="1">
      <alignment horizontal="left" vertical="center"/>
    </xf>
    <xf numFmtId="0" fontId="10" fillId="0" borderId="0" xfId="51" applyFont="1" applyFill="1" applyAlignment="1">
      <alignment horizontal="left" vertical="top"/>
    </xf>
    <xf numFmtId="0" fontId="10" fillId="0" borderId="0" xfId="51" applyFont="1" applyFill="1" applyAlignment="1">
      <alignment horizontal="left" vertical="top" wrapText="1" readingOrder="1"/>
    </xf>
    <xf numFmtId="0" fontId="3" fillId="0" borderId="0" xfId="51" applyFont="1" applyAlignment="1">
      <alignment vertical="center" wrapText="1"/>
    </xf>
    <xf numFmtId="0" fontId="11" fillId="0" borderId="9" xfId="51" applyFont="1" applyFill="1" applyBorder="1" applyAlignment="1">
      <alignment horizontal="center" vertical="center"/>
    </xf>
    <xf numFmtId="0" fontId="11" fillId="0" borderId="11" xfId="51" applyFont="1" applyFill="1" applyBorder="1" applyAlignment="1">
      <alignment horizontal="center" vertical="center" wrapText="1" readingOrder="1"/>
    </xf>
    <xf numFmtId="0" fontId="11" fillId="0" borderId="12" xfId="51" applyFont="1" applyFill="1" applyBorder="1" applyAlignment="1">
      <alignment horizontal="center" vertical="center" wrapText="1" readingOrder="1"/>
    </xf>
    <xf numFmtId="0" fontId="11" fillId="0" borderId="13" xfId="51" applyFont="1" applyFill="1" applyBorder="1" applyAlignment="1">
      <alignment horizontal="center" vertical="center" wrapText="1"/>
    </xf>
    <xf numFmtId="0" fontId="12" fillId="0" borderId="9" xfId="51" applyFont="1" applyFill="1" applyBorder="1" applyAlignment="1">
      <alignment horizontal="center" vertical="center"/>
    </xf>
    <xf numFmtId="0" fontId="11" fillId="0" borderId="14" xfId="51" applyFont="1" applyFill="1" applyBorder="1" applyAlignment="1">
      <alignment horizontal="center" vertical="center" wrapText="1" readingOrder="1"/>
    </xf>
    <xf numFmtId="0" fontId="11" fillId="0" borderId="15" xfId="51" applyFont="1" applyFill="1" applyBorder="1" applyAlignment="1">
      <alignment horizontal="center" vertical="center" wrapText="1" readingOrder="1"/>
    </xf>
    <xf numFmtId="0" fontId="13" fillId="0" borderId="16" xfId="51" applyFont="1" applyBorder="1" applyAlignment="1">
      <alignment horizontal="center" vertical="center" wrapText="1"/>
    </xf>
    <xf numFmtId="0" fontId="9" fillId="0" borderId="9" xfId="51" applyFont="1" applyFill="1" applyBorder="1" applyAlignment="1">
      <alignment horizontal="center" vertical="center"/>
    </xf>
    <xf numFmtId="0" fontId="9" fillId="0" borderId="17" xfId="51" applyFont="1" applyFill="1" applyBorder="1" applyAlignment="1">
      <alignment horizontal="left" vertical="center" wrapText="1" readingOrder="1"/>
    </xf>
    <xf numFmtId="0" fontId="14" fillId="0" borderId="18" xfId="51" applyFont="1" applyFill="1" applyBorder="1" applyAlignment="1">
      <alignment horizontal="left" vertical="center" wrapText="1" readingOrder="1"/>
    </xf>
    <xf numFmtId="176" fontId="13" fillId="0" borderId="9" xfId="51" applyNumberFormat="1" applyFont="1" applyBorder="1" applyAlignment="1">
      <alignment horizontal="center" vertical="center" wrapText="1"/>
    </xf>
    <xf numFmtId="0" fontId="9" fillId="0" borderId="19" xfId="51" applyFont="1" applyFill="1" applyBorder="1" applyAlignment="1">
      <alignment horizontal="left" vertical="center" wrapText="1" readingOrder="1"/>
    </xf>
    <xf numFmtId="49" fontId="15" fillId="0" borderId="17" xfId="37" applyNumberFormat="1" applyFont="1" applyBorder="1" applyAlignment="1">
      <alignment horizontal="left" vertical="center" wrapText="1" readingOrder="1"/>
    </xf>
    <xf numFmtId="49" fontId="15" fillId="0" borderId="18" xfId="37" applyNumberFormat="1" applyFont="1" applyBorder="1" applyAlignment="1">
      <alignment horizontal="left" vertical="center" wrapText="1" readingOrder="1"/>
    </xf>
    <xf numFmtId="176" fontId="16" fillId="0" borderId="9" xfId="51" applyNumberFormat="1" applyFont="1" applyFill="1" applyBorder="1" applyAlignment="1">
      <alignment horizontal="center" vertical="center" wrapText="1"/>
    </xf>
    <xf numFmtId="0" fontId="9" fillId="0" borderId="17" xfId="51" applyFont="1" applyFill="1" applyBorder="1" applyAlignment="1">
      <alignment horizontal="center" vertical="center"/>
    </xf>
    <xf numFmtId="0" fontId="9" fillId="0" borderId="18" xfId="51" applyFont="1" applyFill="1" applyBorder="1" applyAlignment="1">
      <alignment horizontal="center" vertical="center"/>
    </xf>
    <xf numFmtId="0" fontId="17" fillId="0" borderId="0" xfId="50"/>
    <xf numFmtId="0" fontId="18" fillId="3" borderId="0" xfId="50" applyFont="1" applyFill="1" applyAlignment="1">
      <alignment horizontal="left" vertical="center" wrapText="1"/>
    </xf>
    <xf numFmtId="0" fontId="18" fillId="3" borderId="0" xfId="50" applyFont="1" applyFill="1" applyAlignment="1">
      <alignment horizontal="center" vertical="center" wrapText="1"/>
    </xf>
    <xf numFmtId="0" fontId="18" fillId="3" borderId="0" xfId="50" applyFont="1" applyFill="1" applyAlignment="1">
      <alignment horizontal="right" vertical="center" wrapText="1"/>
    </xf>
    <xf numFmtId="0" fontId="19" fillId="3" borderId="0" xfId="50" applyFont="1" applyFill="1" applyAlignment="1">
      <alignment horizontal="center" vertical="center" wrapText="1"/>
    </xf>
    <xf numFmtId="0" fontId="20" fillId="3" borderId="0" xfId="50" applyFont="1" applyFill="1" applyAlignment="1">
      <alignment horizontal="left" wrapText="1"/>
    </xf>
    <xf numFmtId="0" fontId="21" fillId="3" borderId="20" xfId="50" applyFont="1" applyFill="1" applyBorder="1" applyAlignment="1">
      <alignment horizontal="left" vertical="top" wrapText="1"/>
    </xf>
    <xf numFmtId="0" fontId="21" fillId="3" borderId="21" xfId="50" applyFont="1" applyFill="1" applyBorder="1" applyAlignment="1">
      <alignment horizontal="left" vertical="top" wrapText="1"/>
    </xf>
    <xf numFmtId="0" fontId="21" fillId="3" borderId="22" xfId="50" applyFont="1" applyFill="1" applyBorder="1" applyAlignment="1">
      <alignment horizontal="left" vertical="top" wrapText="1"/>
    </xf>
    <xf numFmtId="0" fontId="22" fillId="2" borderId="0" xfId="0" applyFont="1" applyFill="1" applyAlignment="1">
      <alignment horizontal="left" wrapText="1"/>
    </xf>
    <xf numFmtId="0" fontId="22" fillId="2" borderId="0" xfId="0" applyFont="1" applyFill="1" applyAlignment="1">
      <alignment horizontal="center" wrapText="1"/>
    </xf>
    <xf numFmtId="0" fontId="23" fillId="2" borderId="0" xfId="0" applyFont="1" applyFill="1" applyAlignment="1">
      <alignment horizontal="left" wrapText="1"/>
    </xf>
    <xf numFmtId="0" fontId="1" fillId="2" borderId="23" xfId="0" applyFont="1" applyFill="1" applyBorder="1" applyAlignment="1">
      <alignment horizontal="center" wrapText="1"/>
    </xf>
    <xf numFmtId="0" fontId="0" fillId="0" borderId="23" xfId="0" applyBorder="1"/>
    <xf numFmtId="0" fontId="1" fillId="2" borderId="0" xfId="0" applyFont="1" applyFill="1" applyAlignment="1">
      <alignment horizontal="left" wrapText="1"/>
    </xf>
    <xf numFmtId="0" fontId="24" fillId="2" borderId="0" xfId="0" applyFont="1" applyFill="1" applyAlignment="1">
      <alignment horizontal="left" wrapText="1"/>
    </xf>
    <xf numFmtId="0" fontId="24" fillId="2" borderId="0" xfId="0" applyFont="1" applyFill="1" applyBorder="1" applyAlignment="1">
      <alignment horizontal="left" wrapText="1"/>
    </xf>
    <xf numFmtId="0" fontId="24" fillId="2" borderId="2" xfId="0" applyFont="1" applyFill="1" applyBorder="1" applyAlignment="1">
      <alignment horizontal="left" wrapText="1"/>
    </xf>
    <xf numFmtId="0" fontId="2" fillId="2" borderId="2" xfId="0" applyFont="1" applyFill="1" applyBorder="1" applyAlignment="1">
      <alignment horizontal="left" wrapText="1"/>
    </xf>
    <xf numFmtId="0" fontId="25" fillId="2" borderId="0" xfId="0" applyFont="1" applyFill="1" applyAlignment="1">
      <alignment horizontal="left" wrapText="1"/>
    </xf>
    <xf numFmtId="0" fontId="25" fillId="2" borderId="2" xfId="0" applyFont="1" applyFill="1" applyBorder="1" applyAlignment="1">
      <alignment horizontal="center" vertical="top" wrapText="1"/>
    </xf>
    <xf numFmtId="0" fontId="2" fillId="2" borderId="1" xfId="0" applyFont="1" applyFill="1" applyBorder="1" applyAlignment="1" quotePrefix="1">
      <alignment horizontal="lef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_工程量清单-综合楼（土建）"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Normal" xfId="50"/>
    <cellStyle name="常规_诸暨国际公馆景观工程清单"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externalLink" Target="externalLinks/externalLink2.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lvcheng\&#32737;&#32736;&#22478;&#22303;&#24314;\&#25237;&#26631;&#24635;&#20215;&#23553;&#387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24037;&#20316;&#36164;&#26009;\2018&#24180;&#39033;&#30446;\&#20041;&#20044;&#22825;&#28982;&#27668;\&#65288;20180315&#32465;&#65289;&#28165;&#21333;&#32534;&#21046;\&#28304;&#25991;&#20214;\&#65288;20180319&#65289;&#25307;&#26631;&#25511;&#21046;&#20215;-%20&#20041;&#20044;&#24066;&#27704;&#36798;&#19981;&#38152;&#38050;&#26377;&#38480;&#20844;&#21496;&#29123;&#27668;&#37197;&#22871;&#24037;&#3124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emplate"/>
      <sheetName val="XLR_NoRangeSheet"/>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封面"/>
      <sheetName val="说明"/>
      <sheetName val="单位工程汇总表"/>
      <sheetName val="表-07永达不锈钢"/>
      <sheetName val="表-07永达不锈钢分析"/>
      <sheetName val="表-07分析表"/>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workbookViewId="0">
      <selection activeCell="C5" sqref="C5:G5"/>
    </sheetView>
  </sheetViews>
  <sheetFormatPr defaultColWidth="9.14285714285714" defaultRowHeight="12.75" outlineLevelCol="6"/>
  <cols>
    <col min="1" max="1" width="14.8571428571429" customWidth="1"/>
    <col min="2" max="2" width="8.85714285714286" customWidth="1"/>
    <col min="3" max="3" width="22.7142857142857" customWidth="1"/>
    <col min="4" max="4" width="2.14285714285714" customWidth="1"/>
    <col min="5" max="5" width="14.8571428571429" customWidth="1"/>
    <col min="6" max="7" width="16.5714285714286" customWidth="1"/>
  </cols>
  <sheetData>
    <row r="1" ht="19.5" customHeight="1" spans="1:7">
      <c r="A1" s="23" t="s">
        <v>0</v>
      </c>
      <c r="D1" s="24"/>
      <c r="E1" s="74"/>
      <c r="F1" s="75"/>
      <c r="G1" s="75"/>
    </row>
    <row r="2" ht="94" customHeight="1" spans="1:7">
      <c r="A2" s="76"/>
      <c r="B2" s="77" t="s">
        <v>1</v>
      </c>
      <c r="C2" s="78"/>
      <c r="D2" s="78"/>
      <c r="E2" s="78"/>
      <c r="F2" s="78"/>
      <c r="G2" s="79" t="s">
        <v>2</v>
      </c>
    </row>
    <row r="3" ht="84.75" customHeight="1" spans="1:1">
      <c r="A3" s="2" t="s">
        <v>3</v>
      </c>
    </row>
    <row r="4" ht="54.75" customHeight="1" spans="1:7">
      <c r="A4" s="80" t="s">
        <v>3</v>
      </c>
      <c r="B4" s="80" t="s">
        <v>4</v>
      </c>
      <c r="C4" s="81" t="s">
        <v>5</v>
      </c>
      <c r="D4" s="4"/>
      <c r="E4" s="4"/>
      <c r="F4" s="4"/>
      <c r="G4" s="4"/>
    </row>
    <row r="5" ht="42.75" customHeight="1" spans="1:7">
      <c r="A5" s="80"/>
      <c r="B5" s="80" t="s">
        <v>6</v>
      </c>
      <c r="C5" s="82"/>
      <c r="D5" s="6"/>
      <c r="E5" s="6"/>
      <c r="F5" s="6"/>
      <c r="G5" s="6"/>
    </row>
    <row r="6" ht="69.75" customHeight="1" spans="1:7">
      <c r="A6" s="80"/>
      <c r="B6" s="80"/>
      <c r="C6" s="82"/>
      <c r="D6" s="83"/>
      <c r="E6" s="82"/>
      <c r="F6" s="82"/>
      <c r="G6" s="82"/>
    </row>
    <row r="7" ht="49.5" customHeight="1" spans="1:7">
      <c r="A7" s="80" t="s">
        <v>7</v>
      </c>
      <c r="B7" s="81"/>
      <c r="C7" s="4"/>
      <c r="D7" s="80"/>
      <c r="E7" s="80" t="s">
        <v>8</v>
      </c>
      <c r="F7" s="81"/>
      <c r="G7" s="4"/>
    </row>
    <row r="8" ht="54.75" customHeight="1" spans="1:7">
      <c r="A8" s="84"/>
      <c r="B8" s="85" t="s">
        <v>9</v>
      </c>
      <c r="C8" s="6"/>
      <c r="D8" s="84"/>
      <c r="E8" s="84"/>
      <c r="F8" s="85" t="s">
        <v>9</v>
      </c>
      <c r="G8" s="6"/>
    </row>
    <row r="9" ht="32.25" customHeight="1" spans="1:7">
      <c r="A9" s="80" t="s">
        <v>10</v>
      </c>
      <c r="B9" s="81"/>
      <c r="C9" s="4"/>
      <c r="D9" s="80"/>
      <c r="E9" s="80" t="s">
        <v>10</v>
      </c>
      <c r="F9" s="81"/>
      <c r="G9" s="4"/>
    </row>
    <row r="10" ht="64.5" customHeight="1" spans="1:7">
      <c r="A10" s="84"/>
      <c r="B10" s="85" t="s">
        <v>11</v>
      </c>
      <c r="C10" s="6"/>
      <c r="D10" s="84"/>
      <c r="E10" s="84"/>
      <c r="F10" s="85" t="s">
        <v>11</v>
      </c>
      <c r="G10" s="6"/>
    </row>
    <row r="11" ht="19.5" customHeight="1" spans="1:7">
      <c r="A11" s="80" t="s">
        <v>12</v>
      </c>
      <c r="B11" s="81"/>
      <c r="C11" s="4"/>
      <c r="D11" s="80"/>
      <c r="E11" s="80" t="s">
        <v>13</v>
      </c>
      <c r="F11" s="81"/>
      <c r="G11" s="4"/>
    </row>
    <row r="12" ht="49.5" customHeight="1" spans="1:7">
      <c r="A12" s="84"/>
      <c r="B12" s="85" t="s">
        <v>14</v>
      </c>
      <c r="C12" s="6"/>
      <c r="D12" s="84"/>
      <c r="E12" s="84"/>
      <c r="F12" s="85" t="s">
        <v>14</v>
      </c>
      <c r="G12" s="6"/>
    </row>
    <row r="13" ht="63" customHeight="1" spans="1:6">
      <c r="A13" s="80" t="s">
        <v>15</v>
      </c>
      <c r="B13" s="80"/>
      <c r="D13" s="80"/>
      <c r="E13" s="80" t="s">
        <v>16</v>
      </c>
      <c r="F13" s="80"/>
    </row>
  </sheetData>
  <mergeCells count="19">
    <mergeCell ref="A1:C1"/>
    <mergeCell ref="B2:F2"/>
    <mergeCell ref="A3:G3"/>
    <mergeCell ref="C4:G4"/>
    <mergeCell ref="C5:G5"/>
    <mergeCell ref="B7:C7"/>
    <mergeCell ref="F7:G7"/>
    <mergeCell ref="B8:C8"/>
    <mergeCell ref="F8:G8"/>
    <mergeCell ref="B9:C9"/>
    <mergeCell ref="F9:G9"/>
    <mergeCell ref="B10:C10"/>
    <mergeCell ref="F10:G10"/>
    <mergeCell ref="B11:C11"/>
    <mergeCell ref="F11:G11"/>
    <mergeCell ref="B12:C12"/>
    <mergeCell ref="F12:G12"/>
    <mergeCell ref="B13:C13"/>
    <mergeCell ref="F13:G13"/>
  </mergeCells>
  <printOptions horizontalCentered="1"/>
  <pageMargins left="0.78740157480315" right="0.393700787401575" top="0.393700787401575" bottom="0.3937007874015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
  <sheetViews>
    <sheetView showGridLines="0" workbookViewId="0">
      <selection activeCell="A3" sqref="A3:C3"/>
    </sheetView>
  </sheetViews>
  <sheetFormatPr defaultColWidth="9" defaultRowHeight="11.25" outlineLevelRow="3" outlineLevelCol="2"/>
  <cols>
    <col min="1" max="1" width="34.8285714285714" style="65" customWidth="1"/>
    <col min="2" max="2" width="26.4285714285714" style="65" customWidth="1"/>
    <col min="3" max="3" width="33.8285714285714" style="65" customWidth="1"/>
    <col min="4" max="16384" width="9" style="65"/>
  </cols>
  <sheetData>
    <row r="1" ht="19.5" customHeight="1" spans="1:3">
      <c r="A1" s="66" t="s">
        <v>17</v>
      </c>
      <c r="B1" s="67"/>
      <c r="C1" s="68"/>
    </row>
    <row r="2" ht="52" customHeight="1" spans="1:3">
      <c r="A2" s="66"/>
      <c r="B2" s="69" t="s">
        <v>18</v>
      </c>
      <c r="C2" s="68"/>
    </row>
    <row r="3" ht="30" customHeight="1" spans="1:3">
      <c r="A3" s="70" t="s">
        <v>19</v>
      </c>
      <c r="B3" s="70"/>
      <c r="C3" s="70"/>
    </row>
    <row r="4" ht="409" customHeight="1" spans="1:3">
      <c r="A4" s="71" t="s">
        <v>20</v>
      </c>
      <c r="B4" s="72"/>
      <c r="C4" s="73"/>
    </row>
  </sheetData>
  <mergeCells count="2">
    <mergeCell ref="A3:C3"/>
    <mergeCell ref="A4:C4"/>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8"/>
  </sheetPr>
  <dimension ref="A1:D209"/>
  <sheetViews>
    <sheetView tabSelected="1" view="pageBreakPreview" zoomScaleNormal="100" workbookViewId="0">
      <selection activeCell="B6" sqref="B6:C6"/>
    </sheetView>
  </sheetViews>
  <sheetFormatPr defaultColWidth="9.94285714285714" defaultRowHeight="15" outlineLevelCol="3"/>
  <cols>
    <col min="1" max="1" width="8.22857142857143" style="35" customWidth="1"/>
    <col min="2" max="2" width="23.5428571428571" style="36" customWidth="1"/>
    <col min="3" max="3" width="48.4571428571429" style="37" customWidth="1"/>
    <col min="4" max="4" width="14.2857142857143" style="38" customWidth="1"/>
    <col min="5" max="30" width="10.2857142857143" style="35" customWidth="1"/>
    <col min="31" max="16384" width="9.94285714285714" style="35"/>
  </cols>
  <sheetData>
    <row r="1" ht="19.5" customHeight="1" spans="1:4">
      <c r="A1" s="39" t="s">
        <v>21</v>
      </c>
      <c r="B1" s="39"/>
      <c r="C1" s="39"/>
      <c r="D1" s="39"/>
    </row>
    <row r="2" customHeight="1" spans="1:3">
      <c r="A2" s="40"/>
      <c r="B2" s="41"/>
      <c r="C2" s="42"/>
    </row>
    <row r="3" s="32" customFormat="1" ht="19.5" customHeight="1" spans="1:4">
      <c r="A3" s="43" t="s">
        <v>19</v>
      </c>
      <c r="B3" s="44"/>
      <c r="C3" s="45"/>
      <c r="D3" s="46"/>
    </row>
    <row r="4" s="32" customFormat="1" ht="30" customHeight="1" spans="1:4">
      <c r="A4" s="47" t="s">
        <v>22</v>
      </c>
      <c r="B4" s="48" t="s">
        <v>23</v>
      </c>
      <c r="C4" s="49"/>
      <c r="D4" s="50" t="s">
        <v>24</v>
      </c>
    </row>
    <row r="5" s="32" customFormat="1" ht="28.5" customHeight="1" spans="1:4">
      <c r="A5" s="51"/>
      <c r="B5" s="52"/>
      <c r="C5" s="53"/>
      <c r="D5" s="54"/>
    </row>
    <row r="6" s="32" customFormat="1" ht="34.5" customHeight="1" spans="1:4">
      <c r="A6" s="55">
        <v>1</v>
      </c>
      <c r="B6" s="56" t="s">
        <v>25</v>
      </c>
      <c r="C6" s="57"/>
      <c r="D6" s="58">
        <f>'0_1_表10_2_2-16 分部分项工程清单与计价表'!H53</f>
        <v>0</v>
      </c>
    </row>
    <row r="7" s="33" customFormat="1" ht="34.5" customHeight="1" spans="1:4">
      <c r="A7" s="55"/>
      <c r="B7" s="56" t="s">
        <v>26</v>
      </c>
      <c r="C7" s="57"/>
      <c r="D7" s="58">
        <f>D6*0.015</f>
        <v>0</v>
      </c>
    </row>
    <row r="8" s="33" customFormat="1" ht="34.5" customHeight="1" spans="1:4">
      <c r="A8" s="55">
        <v>2</v>
      </c>
      <c r="B8" s="56" t="s">
        <v>27</v>
      </c>
      <c r="C8" s="59"/>
      <c r="D8" s="58">
        <f>(D6)*0.09</f>
        <v>0</v>
      </c>
    </row>
    <row r="9" s="34" customFormat="1" ht="34.5" customHeight="1" spans="1:4">
      <c r="A9" s="55"/>
      <c r="B9" s="56"/>
      <c r="C9" s="57"/>
      <c r="D9" s="58"/>
    </row>
    <row r="10" s="34" customFormat="1" ht="34.5" customHeight="1" spans="1:4">
      <c r="A10" s="55"/>
      <c r="B10" s="56"/>
      <c r="C10" s="59"/>
      <c r="D10" s="58"/>
    </row>
    <row r="11" s="34" customFormat="1" ht="34.5" customHeight="1" spans="1:4">
      <c r="A11" s="55"/>
      <c r="B11" s="60"/>
      <c r="C11" s="61"/>
      <c r="D11" s="62"/>
    </row>
    <row r="12" s="34" customFormat="1" ht="34.5" customHeight="1" spans="1:4">
      <c r="A12" s="55"/>
      <c r="B12" s="60"/>
      <c r="C12" s="61"/>
      <c r="D12" s="62"/>
    </row>
    <row r="13" s="34" customFormat="1" ht="34.5" customHeight="1" spans="1:4">
      <c r="A13" s="55"/>
      <c r="B13" s="60"/>
      <c r="C13" s="61"/>
      <c r="D13" s="62"/>
    </row>
    <row r="14" s="34" customFormat="1" ht="34.5" customHeight="1" spans="1:4">
      <c r="A14" s="55"/>
      <c r="B14" s="60"/>
      <c r="C14" s="61"/>
      <c r="D14" s="62"/>
    </row>
    <row r="15" s="34" customFormat="1" ht="34.5" customHeight="1" spans="1:4">
      <c r="A15" s="55"/>
      <c r="B15" s="60"/>
      <c r="C15" s="61"/>
      <c r="D15" s="62"/>
    </row>
    <row r="16" s="34" customFormat="1" ht="34.5" customHeight="1" spans="1:4">
      <c r="A16" s="63" t="s">
        <v>28</v>
      </c>
      <c r="B16" s="64"/>
      <c r="C16" s="64"/>
      <c r="D16" s="58">
        <f>D6+D8</f>
        <v>0</v>
      </c>
    </row>
    <row r="17" ht="24" customHeight="1"/>
    <row r="18" ht="12" customHeight="1"/>
    <row r="19" ht="12"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sheetData>
  <mergeCells count="15">
    <mergeCell ref="A1:D1"/>
    <mergeCell ref="B6:C6"/>
    <mergeCell ref="B7:C7"/>
    <mergeCell ref="B8:C8"/>
    <mergeCell ref="B9:C9"/>
    <mergeCell ref="B10:C10"/>
    <mergeCell ref="B11:C11"/>
    <mergeCell ref="B12:C12"/>
    <mergeCell ref="B13:C13"/>
    <mergeCell ref="B14:C14"/>
    <mergeCell ref="B15:C15"/>
    <mergeCell ref="A16:C16"/>
    <mergeCell ref="A4:A5"/>
    <mergeCell ref="D4:D5"/>
    <mergeCell ref="B4:C5"/>
  </mergeCells>
  <printOptions horizontalCentered="1"/>
  <pageMargins left="0.31" right="0.31" top="1.1" bottom="0.59" header="1.5" footer="0.31"/>
  <pageSetup paperSize="9" orientation="portrait" horizontalDpi="600" verticalDpi="600"/>
  <headerFooter alignWithMargins="0">
    <oddFooter>&amp;L&amp;"宋体"&amp;11投标人：  （盖章）&amp;R&amp;"宋体"&amp;11法定代表人或委托代理人：  （签字或盖章）</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56"/>
  <sheetViews>
    <sheetView workbookViewId="0">
      <selection activeCell="A3" sqref="A3:F3"/>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hidden="1" customWidth="1"/>
    <col min="12" max="12" width="12.2857142857143" customWidth="1"/>
  </cols>
  <sheetData>
    <row r="1" ht="19.5" customHeight="1" spans="1:12">
      <c r="A1" s="23" t="s">
        <v>29</v>
      </c>
      <c r="D1" s="24"/>
      <c r="E1" s="24"/>
      <c r="F1" s="24"/>
      <c r="G1" s="24"/>
      <c r="H1" s="24"/>
      <c r="I1" s="24"/>
      <c r="J1" s="24"/>
      <c r="K1" s="24"/>
      <c r="L1" s="24"/>
    </row>
    <row r="2" ht="45" customHeight="1" spans="1:1">
      <c r="A2" s="2" t="s">
        <v>30</v>
      </c>
    </row>
    <row r="3" ht="22.5" customHeight="1" spans="1:12">
      <c r="A3" s="3" t="s">
        <v>31</v>
      </c>
      <c r="B3" s="4"/>
      <c r="C3" s="4"/>
      <c r="D3" s="4"/>
      <c r="E3" s="4"/>
      <c r="F3" s="4"/>
      <c r="G3" s="3" t="s">
        <v>32</v>
      </c>
      <c r="H3" s="4"/>
      <c r="I3" s="4"/>
      <c r="J3" s="16" t="s">
        <v>33</v>
      </c>
      <c r="K3" s="4"/>
      <c r="L3" s="4"/>
    </row>
    <row r="4" ht="22.5" customHeight="1" spans="1:12">
      <c r="A4" s="5" t="s">
        <v>22</v>
      </c>
      <c r="B4" s="5" t="s">
        <v>34</v>
      </c>
      <c r="C4" s="5" t="s">
        <v>35</v>
      </c>
      <c r="D4" s="5" t="s">
        <v>36</v>
      </c>
      <c r="E4" s="5" t="s">
        <v>37</v>
      </c>
      <c r="F4" s="5" t="s">
        <v>38</v>
      </c>
      <c r="G4" s="5" t="s">
        <v>39</v>
      </c>
      <c r="H4" s="6"/>
      <c r="I4" s="6"/>
      <c r="J4" s="6"/>
      <c r="K4" s="6"/>
      <c r="L4" s="27" t="s">
        <v>40</v>
      </c>
    </row>
    <row r="5" ht="18" customHeight="1" spans="1:12">
      <c r="A5" s="7"/>
      <c r="B5" s="7"/>
      <c r="C5" s="7"/>
      <c r="D5" s="7"/>
      <c r="E5" s="7"/>
      <c r="F5" s="7"/>
      <c r="G5" s="5" t="s">
        <v>41</v>
      </c>
      <c r="H5" s="5" t="s">
        <v>42</v>
      </c>
      <c r="I5" s="5" t="s">
        <v>43</v>
      </c>
      <c r="J5" s="6"/>
      <c r="K5" s="6"/>
      <c r="L5" s="28"/>
    </row>
    <row r="6" ht="22.5" customHeight="1" spans="1:12">
      <c r="A6" s="7"/>
      <c r="B6" s="7"/>
      <c r="C6" s="7"/>
      <c r="D6" s="7"/>
      <c r="E6" s="7"/>
      <c r="F6" s="7"/>
      <c r="G6" s="7"/>
      <c r="H6" s="7"/>
      <c r="I6" s="5" t="s">
        <v>44</v>
      </c>
      <c r="J6" s="5" t="s">
        <v>45</v>
      </c>
      <c r="K6" s="5" t="s">
        <v>46</v>
      </c>
      <c r="L6" s="29"/>
    </row>
    <row r="7" ht="22.5" customHeight="1" spans="1:12">
      <c r="A7" s="5"/>
      <c r="B7" s="8"/>
      <c r="C7" s="8" t="s">
        <v>47</v>
      </c>
      <c r="D7" s="8"/>
      <c r="E7" s="5"/>
      <c r="F7" s="25"/>
      <c r="G7" s="10"/>
      <c r="H7" s="10"/>
      <c r="I7" s="10"/>
      <c r="J7" s="10"/>
      <c r="K7" s="10"/>
      <c r="L7" s="30"/>
    </row>
    <row r="8" ht="53.25" customHeight="1" spans="1:12">
      <c r="A8" s="5" t="s">
        <v>48</v>
      </c>
      <c r="B8" s="8" t="s">
        <v>49</v>
      </c>
      <c r="C8" s="8" t="s">
        <v>50</v>
      </c>
      <c r="D8" s="8" t="s">
        <v>51</v>
      </c>
      <c r="E8" s="5" t="s">
        <v>52</v>
      </c>
      <c r="F8" s="25">
        <v>0</v>
      </c>
      <c r="G8" s="10">
        <v>14.9986789259164</v>
      </c>
      <c r="H8" s="10">
        <f>F8*G8</f>
        <v>0</v>
      </c>
      <c r="I8" s="10" t="s">
        <v>53</v>
      </c>
      <c r="J8" s="10" t="s">
        <v>54</v>
      </c>
      <c r="K8" s="10"/>
      <c r="L8" s="30"/>
    </row>
    <row r="9" ht="53.25" customHeight="1" spans="1:12">
      <c r="A9" s="5" t="s">
        <v>55</v>
      </c>
      <c r="B9" s="8" t="s">
        <v>56</v>
      </c>
      <c r="C9" s="8" t="s">
        <v>50</v>
      </c>
      <c r="D9" s="8" t="s">
        <v>57</v>
      </c>
      <c r="E9" s="5" t="s">
        <v>52</v>
      </c>
      <c r="F9" s="25">
        <v>0</v>
      </c>
      <c r="G9" s="10">
        <v>15.59615377324</v>
      </c>
      <c r="H9" s="10">
        <f t="shared" ref="H9:H52" si="0">F9*G9</f>
        <v>0</v>
      </c>
      <c r="I9" s="10" t="s">
        <v>58</v>
      </c>
      <c r="J9" s="10" t="s">
        <v>54</v>
      </c>
      <c r="K9" s="10"/>
      <c r="L9" s="30"/>
    </row>
    <row r="10" ht="53.25" customHeight="1" spans="1:12">
      <c r="A10" s="5" t="s">
        <v>59</v>
      </c>
      <c r="B10" s="86" t="s">
        <v>60</v>
      </c>
      <c r="C10" s="8" t="s">
        <v>50</v>
      </c>
      <c r="D10" s="8" t="s">
        <v>61</v>
      </c>
      <c r="E10" s="5" t="s">
        <v>52</v>
      </c>
      <c r="F10" s="25">
        <v>0</v>
      </c>
      <c r="G10" s="10">
        <v>17.8521363864101</v>
      </c>
      <c r="H10" s="10">
        <f t="shared" si="0"/>
        <v>0</v>
      </c>
      <c r="I10" s="10" t="s">
        <v>62</v>
      </c>
      <c r="J10" s="10" t="s">
        <v>63</v>
      </c>
      <c r="K10" s="10"/>
      <c r="L10" s="30"/>
    </row>
    <row r="11" ht="53.25" customHeight="1" spans="1:12">
      <c r="A11" s="5" t="s">
        <v>64</v>
      </c>
      <c r="B11" s="86" t="s">
        <v>65</v>
      </c>
      <c r="C11" s="8" t="s">
        <v>50</v>
      </c>
      <c r="D11" s="8" t="s">
        <v>66</v>
      </c>
      <c r="E11" s="5" t="s">
        <v>52</v>
      </c>
      <c r="F11" s="25">
        <v>0</v>
      </c>
      <c r="G11" s="10">
        <v>17.9242454197078</v>
      </c>
      <c r="H11" s="10">
        <f t="shared" si="0"/>
        <v>0</v>
      </c>
      <c r="I11" s="10" t="s">
        <v>62</v>
      </c>
      <c r="J11" s="10" t="s">
        <v>67</v>
      </c>
      <c r="K11" s="10"/>
      <c r="L11" s="30"/>
    </row>
    <row r="12" ht="53.25" customHeight="1" spans="1:12">
      <c r="A12" s="5" t="s">
        <v>68</v>
      </c>
      <c r="B12" s="86" t="s">
        <v>69</v>
      </c>
      <c r="C12" s="8" t="s">
        <v>50</v>
      </c>
      <c r="D12" s="8" t="s">
        <v>70</v>
      </c>
      <c r="E12" s="5" t="s">
        <v>52</v>
      </c>
      <c r="F12" s="25">
        <v>0</v>
      </c>
      <c r="G12" s="10">
        <v>19.4694389903722</v>
      </c>
      <c r="H12" s="10">
        <f t="shared" si="0"/>
        <v>0</v>
      </c>
      <c r="I12" s="10" t="s">
        <v>71</v>
      </c>
      <c r="J12" s="10" t="s">
        <v>67</v>
      </c>
      <c r="K12" s="10"/>
      <c r="L12" s="30"/>
    </row>
    <row r="13" ht="53.25" customHeight="1" spans="1:12">
      <c r="A13" s="5" t="s">
        <v>72</v>
      </c>
      <c r="B13" s="86" t="s">
        <v>73</v>
      </c>
      <c r="C13" s="8" t="s">
        <v>50</v>
      </c>
      <c r="D13" s="8" t="s">
        <v>74</v>
      </c>
      <c r="E13" s="5" t="s">
        <v>52</v>
      </c>
      <c r="F13" s="25">
        <v>0</v>
      </c>
      <c r="G13" s="10">
        <v>21.0043312705656</v>
      </c>
      <c r="H13" s="10">
        <f t="shared" si="0"/>
        <v>0</v>
      </c>
      <c r="I13" s="10" t="s">
        <v>75</v>
      </c>
      <c r="J13" s="10" t="s">
        <v>76</v>
      </c>
      <c r="K13" s="10"/>
      <c r="L13" s="30"/>
    </row>
    <row r="14" ht="53.25" customHeight="1" spans="1:12">
      <c r="A14" s="5" t="s">
        <v>77</v>
      </c>
      <c r="B14" s="86" t="s">
        <v>78</v>
      </c>
      <c r="C14" s="8" t="s">
        <v>50</v>
      </c>
      <c r="D14" s="8" t="s">
        <v>79</v>
      </c>
      <c r="E14" s="5" t="s">
        <v>52</v>
      </c>
      <c r="F14" s="25">
        <v>0</v>
      </c>
      <c r="G14" s="10">
        <v>21.7151203130713</v>
      </c>
      <c r="H14" s="10">
        <f t="shared" si="0"/>
        <v>0</v>
      </c>
      <c r="I14" s="10" t="s">
        <v>80</v>
      </c>
      <c r="J14" s="10" t="s">
        <v>76</v>
      </c>
      <c r="K14" s="10"/>
      <c r="L14" s="30"/>
    </row>
    <row r="15" ht="53.25" customHeight="1" spans="1:12">
      <c r="A15" s="5" t="s">
        <v>81</v>
      </c>
      <c r="B15" s="86" t="s">
        <v>82</v>
      </c>
      <c r="C15" s="8" t="s">
        <v>50</v>
      </c>
      <c r="D15" s="8" t="s">
        <v>83</v>
      </c>
      <c r="E15" s="5" t="s">
        <v>52</v>
      </c>
      <c r="F15" s="25">
        <v>0</v>
      </c>
      <c r="G15" s="10">
        <v>22.3641016127503</v>
      </c>
      <c r="H15" s="10">
        <f t="shared" si="0"/>
        <v>0</v>
      </c>
      <c r="I15" s="10" t="s">
        <v>84</v>
      </c>
      <c r="J15" s="10" t="s">
        <v>85</v>
      </c>
      <c r="K15" s="10"/>
      <c r="L15" s="30"/>
    </row>
    <row r="16" ht="53.25" customHeight="1" spans="1:12">
      <c r="A16" s="5" t="s">
        <v>86</v>
      </c>
      <c r="B16" s="86" t="s">
        <v>87</v>
      </c>
      <c r="C16" s="8" t="s">
        <v>50</v>
      </c>
      <c r="D16" s="8" t="s">
        <v>88</v>
      </c>
      <c r="E16" s="5" t="s">
        <v>52</v>
      </c>
      <c r="F16" s="25">
        <v>0</v>
      </c>
      <c r="G16" s="10">
        <v>26.062264891874</v>
      </c>
      <c r="H16" s="10">
        <f t="shared" si="0"/>
        <v>0</v>
      </c>
      <c r="I16" s="10" t="s">
        <v>89</v>
      </c>
      <c r="J16" s="10" t="s">
        <v>90</v>
      </c>
      <c r="K16" s="10"/>
      <c r="L16" s="30"/>
    </row>
    <row r="17" ht="53.25" customHeight="1" spans="1:12">
      <c r="A17" s="5" t="s">
        <v>91</v>
      </c>
      <c r="B17" s="86" t="s">
        <v>92</v>
      </c>
      <c r="C17" s="8" t="s">
        <v>93</v>
      </c>
      <c r="D17" s="8" t="s">
        <v>94</v>
      </c>
      <c r="E17" s="5" t="s">
        <v>52</v>
      </c>
      <c r="F17" s="25">
        <v>0</v>
      </c>
      <c r="G17" s="10">
        <v>14.9986789259164</v>
      </c>
      <c r="H17" s="10">
        <f t="shared" si="0"/>
        <v>0</v>
      </c>
      <c r="I17" s="10" t="s">
        <v>53</v>
      </c>
      <c r="J17" s="10" t="s">
        <v>54</v>
      </c>
      <c r="K17" s="10"/>
      <c r="L17" s="30"/>
    </row>
    <row r="18" ht="53.25" customHeight="1" spans="1:12">
      <c r="A18" s="5" t="s">
        <v>95</v>
      </c>
      <c r="B18" s="86" t="s">
        <v>96</v>
      </c>
      <c r="C18" s="8" t="s">
        <v>93</v>
      </c>
      <c r="D18" s="8" t="s">
        <v>97</v>
      </c>
      <c r="E18" s="5" t="s">
        <v>52</v>
      </c>
      <c r="F18" s="25">
        <v>0</v>
      </c>
      <c r="G18" s="10">
        <v>15.59615377324</v>
      </c>
      <c r="H18" s="10">
        <f t="shared" si="0"/>
        <v>0</v>
      </c>
      <c r="I18" s="10" t="s">
        <v>58</v>
      </c>
      <c r="J18" s="10" t="s">
        <v>54</v>
      </c>
      <c r="K18" s="10"/>
      <c r="L18" s="30"/>
    </row>
    <row r="19" ht="53.25" customHeight="1" spans="1:12">
      <c r="A19" s="5" t="s">
        <v>98</v>
      </c>
      <c r="B19" s="86" t="s">
        <v>99</v>
      </c>
      <c r="C19" s="8" t="s">
        <v>93</v>
      </c>
      <c r="D19" s="8" t="s">
        <v>100</v>
      </c>
      <c r="E19" s="5" t="s">
        <v>52</v>
      </c>
      <c r="F19" s="25">
        <v>0</v>
      </c>
      <c r="G19" s="10">
        <v>17.8521363864101</v>
      </c>
      <c r="H19" s="10">
        <f t="shared" si="0"/>
        <v>0</v>
      </c>
      <c r="I19" s="10" t="s">
        <v>62</v>
      </c>
      <c r="J19" s="10" t="s">
        <v>63</v>
      </c>
      <c r="K19" s="10"/>
      <c r="L19" s="30"/>
    </row>
    <row r="20" ht="53.25" customHeight="1" spans="1:12">
      <c r="A20" s="5" t="s">
        <v>101</v>
      </c>
      <c r="B20" s="86" t="s">
        <v>102</v>
      </c>
      <c r="C20" s="8" t="s">
        <v>93</v>
      </c>
      <c r="D20" s="8" t="s">
        <v>103</v>
      </c>
      <c r="E20" s="5" t="s">
        <v>52</v>
      </c>
      <c r="F20" s="25">
        <v>0</v>
      </c>
      <c r="G20" s="10">
        <v>17.9242454197078</v>
      </c>
      <c r="H20" s="10">
        <f t="shared" si="0"/>
        <v>0</v>
      </c>
      <c r="I20" s="10" t="s">
        <v>62</v>
      </c>
      <c r="J20" s="10" t="s">
        <v>67</v>
      </c>
      <c r="K20" s="10"/>
      <c r="L20" s="30"/>
    </row>
    <row r="21" ht="53.25" customHeight="1" spans="1:12">
      <c r="A21" s="5" t="s">
        <v>104</v>
      </c>
      <c r="B21" s="86" t="s">
        <v>105</v>
      </c>
      <c r="C21" s="8" t="s">
        <v>93</v>
      </c>
      <c r="D21" s="8" t="s">
        <v>106</v>
      </c>
      <c r="E21" s="5" t="s">
        <v>52</v>
      </c>
      <c r="F21" s="25">
        <v>0</v>
      </c>
      <c r="G21" s="10">
        <v>19.4694389903722</v>
      </c>
      <c r="H21" s="10">
        <f t="shared" si="0"/>
        <v>0</v>
      </c>
      <c r="I21" s="10" t="s">
        <v>71</v>
      </c>
      <c r="J21" s="10" t="s">
        <v>67</v>
      </c>
      <c r="K21" s="10"/>
      <c r="L21" s="30"/>
    </row>
    <row r="22" ht="53.25" customHeight="1" spans="1:12">
      <c r="A22" s="5" t="s">
        <v>107</v>
      </c>
      <c r="B22" s="86" t="s">
        <v>108</v>
      </c>
      <c r="C22" s="8" t="s">
        <v>93</v>
      </c>
      <c r="D22" s="8" t="s">
        <v>109</v>
      </c>
      <c r="E22" s="5" t="s">
        <v>52</v>
      </c>
      <c r="F22" s="25">
        <v>0</v>
      </c>
      <c r="G22" s="10">
        <v>21.0043312705656</v>
      </c>
      <c r="H22" s="10">
        <f t="shared" si="0"/>
        <v>0</v>
      </c>
      <c r="I22" s="10" t="s">
        <v>75</v>
      </c>
      <c r="J22" s="10" t="s">
        <v>76</v>
      </c>
      <c r="K22" s="10"/>
      <c r="L22" s="30"/>
    </row>
    <row r="23" ht="53.25" customHeight="1" spans="1:12">
      <c r="A23" s="5" t="s">
        <v>110</v>
      </c>
      <c r="B23" s="86" t="s">
        <v>111</v>
      </c>
      <c r="C23" s="8" t="s">
        <v>93</v>
      </c>
      <c r="D23" s="8" t="s">
        <v>112</v>
      </c>
      <c r="E23" s="5" t="s">
        <v>52</v>
      </c>
      <c r="F23" s="25">
        <v>0</v>
      </c>
      <c r="G23" s="10">
        <v>21.7151203130713</v>
      </c>
      <c r="H23" s="10">
        <f t="shared" si="0"/>
        <v>0</v>
      </c>
      <c r="I23" s="10" t="s">
        <v>80</v>
      </c>
      <c r="J23" s="10" t="s">
        <v>76</v>
      </c>
      <c r="K23" s="10"/>
      <c r="L23" s="30"/>
    </row>
    <row r="24" ht="53.25" customHeight="1" spans="1:12">
      <c r="A24" s="5" t="s">
        <v>113</v>
      </c>
      <c r="B24" s="86" t="s">
        <v>114</v>
      </c>
      <c r="C24" s="8" t="s">
        <v>93</v>
      </c>
      <c r="D24" s="8" t="s">
        <v>115</v>
      </c>
      <c r="E24" s="5" t="s">
        <v>52</v>
      </c>
      <c r="F24" s="25">
        <v>0</v>
      </c>
      <c r="G24" s="10">
        <v>22.3641016127503</v>
      </c>
      <c r="H24" s="10">
        <f t="shared" si="0"/>
        <v>0</v>
      </c>
      <c r="I24" s="10" t="s">
        <v>84</v>
      </c>
      <c r="J24" s="10" t="s">
        <v>85</v>
      </c>
      <c r="K24" s="10"/>
      <c r="L24" s="30"/>
    </row>
    <row r="25" ht="53.25" customHeight="1" spans="1:12">
      <c r="A25" s="5" t="s">
        <v>116</v>
      </c>
      <c r="B25" s="86" t="s">
        <v>117</v>
      </c>
      <c r="C25" s="8" t="s">
        <v>93</v>
      </c>
      <c r="D25" s="8" t="s">
        <v>118</v>
      </c>
      <c r="E25" s="5" t="s">
        <v>52</v>
      </c>
      <c r="F25" s="25">
        <v>0</v>
      </c>
      <c r="G25" s="10">
        <v>26.062264891874</v>
      </c>
      <c r="H25" s="10">
        <f t="shared" si="0"/>
        <v>0</v>
      </c>
      <c r="I25" s="10" t="s">
        <v>89</v>
      </c>
      <c r="J25" s="10" t="s">
        <v>90</v>
      </c>
      <c r="K25" s="10"/>
      <c r="L25" s="30"/>
    </row>
    <row r="26" ht="53.25" customHeight="1" spans="1:12">
      <c r="A26" s="5" t="s">
        <v>119</v>
      </c>
      <c r="B26" s="86" t="s">
        <v>120</v>
      </c>
      <c r="C26" s="8" t="s">
        <v>121</v>
      </c>
      <c r="D26" s="8" t="s">
        <v>122</v>
      </c>
      <c r="E26" s="5" t="s">
        <v>52</v>
      </c>
      <c r="F26" s="25">
        <v>0</v>
      </c>
      <c r="G26" s="10">
        <v>14.9986789259164</v>
      </c>
      <c r="H26" s="10">
        <f t="shared" si="0"/>
        <v>0</v>
      </c>
      <c r="I26" s="10" t="s">
        <v>53</v>
      </c>
      <c r="J26" s="10" t="s">
        <v>54</v>
      </c>
      <c r="K26" s="10"/>
      <c r="L26" s="30"/>
    </row>
    <row r="27" ht="53.25" customHeight="1" spans="1:12">
      <c r="A27" s="5" t="s">
        <v>123</v>
      </c>
      <c r="B27" s="86" t="s">
        <v>124</v>
      </c>
      <c r="C27" s="8" t="s">
        <v>121</v>
      </c>
      <c r="D27" s="8" t="s">
        <v>125</v>
      </c>
      <c r="E27" s="5" t="s">
        <v>52</v>
      </c>
      <c r="F27" s="25">
        <v>0</v>
      </c>
      <c r="G27" s="10">
        <v>15.59615377324</v>
      </c>
      <c r="H27" s="10">
        <f t="shared" si="0"/>
        <v>0</v>
      </c>
      <c r="I27" s="10" t="s">
        <v>58</v>
      </c>
      <c r="J27" s="10" t="s">
        <v>54</v>
      </c>
      <c r="K27" s="10"/>
      <c r="L27" s="30"/>
    </row>
    <row r="28" ht="53.25" customHeight="1" spans="1:12">
      <c r="A28" s="5" t="s">
        <v>126</v>
      </c>
      <c r="B28" s="86" t="s">
        <v>127</v>
      </c>
      <c r="C28" s="8" t="s">
        <v>121</v>
      </c>
      <c r="D28" s="8" t="s">
        <v>128</v>
      </c>
      <c r="E28" s="5" t="s">
        <v>52</v>
      </c>
      <c r="F28" s="25">
        <v>0</v>
      </c>
      <c r="G28" s="10">
        <v>17.8521363864101</v>
      </c>
      <c r="H28" s="10">
        <f t="shared" si="0"/>
        <v>0</v>
      </c>
      <c r="I28" s="10" t="s">
        <v>62</v>
      </c>
      <c r="J28" s="10" t="s">
        <v>63</v>
      </c>
      <c r="K28" s="10"/>
      <c r="L28" s="30"/>
    </row>
    <row r="29" ht="53.25" customHeight="1" spans="1:12">
      <c r="A29" s="5" t="s">
        <v>129</v>
      </c>
      <c r="B29" s="86" t="s">
        <v>130</v>
      </c>
      <c r="C29" s="8" t="s">
        <v>121</v>
      </c>
      <c r="D29" s="8" t="s">
        <v>131</v>
      </c>
      <c r="E29" s="5" t="s">
        <v>52</v>
      </c>
      <c r="F29" s="25">
        <v>0</v>
      </c>
      <c r="G29" s="10">
        <v>17.9242454197078</v>
      </c>
      <c r="H29" s="10">
        <f t="shared" si="0"/>
        <v>0</v>
      </c>
      <c r="I29" s="10" t="s">
        <v>62</v>
      </c>
      <c r="J29" s="10" t="s">
        <v>67</v>
      </c>
      <c r="K29" s="10"/>
      <c r="L29" s="30"/>
    </row>
    <row r="30" ht="53.25" customHeight="1" spans="1:12">
      <c r="A30" s="5" t="s">
        <v>132</v>
      </c>
      <c r="B30" s="86" t="s">
        <v>133</v>
      </c>
      <c r="C30" s="8" t="s">
        <v>121</v>
      </c>
      <c r="D30" s="8" t="s">
        <v>134</v>
      </c>
      <c r="E30" s="5" t="s">
        <v>52</v>
      </c>
      <c r="F30" s="25">
        <v>0</v>
      </c>
      <c r="G30" s="10">
        <v>19.4694389903722</v>
      </c>
      <c r="H30" s="10">
        <f t="shared" si="0"/>
        <v>0</v>
      </c>
      <c r="I30" s="10" t="s">
        <v>71</v>
      </c>
      <c r="J30" s="10" t="s">
        <v>67</v>
      </c>
      <c r="K30" s="10"/>
      <c r="L30" s="30"/>
    </row>
    <row r="31" ht="53.25" customHeight="1" spans="1:12">
      <c r="A31" s="5" t="s">
        <v>135</v>
      </c>
      <c r="B31" s="86" t="s">
        <v>136</v>
      </c>
      <c r="C31" s="8" t="s">
        <v>121</v>
      </c>
      <c r="D31" s="8" t="s">
        <v>137</v>
      </c>
      <c r="E31" s="5" t="s">
        <v>52</v>
      </c>
      <c r="F31" s="25">
        <v>0</v>
      </c>
      <c r="G31" s="10">
        <v>21.0043312705656</v>
      </c>
      <c r="H31" s="10">
        <f t="shared" si="0"/>
        <v>0</v>
      </c>
      <c r="I31" s="10" t="s">
        <v>75</v>
      </c>
      <c r="J31" s="10" t="s">
        <v>76</v>
      </c>
      <c r="K31" s="10"/>
      <c r="L31" s="30"/>
    </row>
    <row r="32" ht="53.25" customHeight="1" spans="1:12">
      <c r="A32" s="5" t="s">
        <v>138</v>
      </c>
      <c r="B32" s="86" t="s">
        <v>139</v>
      </c>
      <c r="C32" s="8" t="s">
        <v>121</v>
      </c>
      <c r="D32" s="8" t="s">
        <v>140</v>
      </c>
      <c r="E32" s="5" t="s">
        <v>52</v>
      </c>
      <c r="F32" s="25">
        <v>0</v>
      </c>
      <c r="G32" s="10">
        <v>21.7151203130713</v>
      </c>
      <c r="H32" s="10">
        <f t="shared" si="0"/>
        <v>0</v>
      </c>
      <c r="I32" s="10" t="s">
        <v>80</v>
      </c>
      <c r="J32" s="10" t="s">
        <v>76</v>
      </c>
      <c r="K32" s="10"/>
      <c r="L32" s="30"/>
    </row>
    <row r="33" ht="53.25" customHeight="1" spans="1:12">
      <c r="A33" s="5" t="s">
        <v>141</v>
      </c>
      <c r="B33" s="86" t="s">
        <v>142</v>
      </c>
      <c r="C33" s="8" t="s">
        <v>121</v>
      </c>
      <c r="D33" s="8" t="s">
        <v>143</v>
      </c>
      <c r="E33" s="5" t="s">
        <v>52</v>
      </c>
      <c r="F33" s="25">
        <v>0</v>
      </c>
      <c r="G33" s="10">
        <v>22.3641016127503</v>
      </c>
      <c r="H33" s="10">
        <f t="shared" si="0"/>
        <v>0</v>
      </c>
      <c r="I33" s="10" t="s">
        <v>84</v>
      </c>
      <c r="J33" s="10" t="s">
        <v>85</v>
      </c>
      <c r="K33" s="10"/>
      <c r="L33" s="30"/>
    </row>
    <row r="34" ht="53.25" customHeight="1" spans="1:12">
      <c r="A34" s="5" t="s">
        <v>144</v>
      </c>
      <c r="B34" s="86" t="s">
        <v>145</v>
      </c>
      <c r="C34" s="8" t="s">
        <v>121</v>
      </c>
      <c r="D34" s="8" t="s">
        <v>146</v>
      </c>
      <c r="E34" s="5" t="s">
        <v>52</v>
      </c>
      <c r="F34" s="25">
        <v>0</v>
      </c>
      <c r="G34" s="10">
        <v>26.062264891874</v>
      </c>
      <c r="H34" s="10">
        <f t="shared" si="0"/>
        <v>0</v>
      </c>
      <c r="I34" s="10" t="s">
        <v>89</v>
      </c>
      <c r="J34" s="10" t="s">
        <v>90</v>
      </c>
      <c r="K34" s="10"/>
      <c r="L34" s="30"/>
    </row>
    <row r="35" ht="42.75" customHeight="1" spans="1:12">
      <c r="A35" s="5" t="s">
        <v>147</v>
      </c>
      <c r="B35" s="86" t="s">
        <v>148</v>
      </c>
      <c r="C35" s="8" t="s">
        <v>149</v>
      </c>
      <c r="D35" s="8" t="s">
        <v>150</v>
      </c>
      <c r="E35" s="5" t="s">
        <v>151</v>
      </c>
      <c r="F35" s="25">
        <v>0</v>
      </c>
      <c r="G35" s="10">
        <v>9.66261046188845</v>
      </c>
      <c r="H35" s="10">
        <f t="shared" si="0"/>
        <v>0</v>
      </c>
      <c r="I35" s="10" t="s">
        <v>152</v>
      </c>
      <c r="J35" s="10"/>
      <c r="K35" s="10"/>
      <c r="L35" s="30"/>
    </row>
    <row r="36" ht="42.75" customHeight="1" spans="1:12">
      <c r="A36" s="5" t="s">
        <v>153</v>
      </c>
      <c r="B36" s="86" t="s">
        <v>154</v>
      </c>
      <c r="C36" s="8" t="s">
        <v>149</v>
      </c>
      <c r="D36" s="8" t="s">
        <v>155</v>
      </c>
      <c r="E36" s="5" t="s">
        <v>151</v>
      </c>
      <c r="F36" s="25">
        <v>0</v>
      </c>
      <c r="G36" s="10">
        <v>10.1570724045011</v>
      </c>
      <c r="H36" s="10">
        <f t="shared" si="0"/>
        <v>0</v>
      </c>
      <c r="I36" s="10" t="s">
        <v>156</v>
      </c>
      <c r="J36" s="10"/>
      <c r="K36" s="10"/>
      <c r="L36" s="30"/>
    </row>
    <row r="37" ht="42.75" customHeight="1" spans="1:12">
      <c r="A37" s="5" t="s">
        <v>157</v>
      </c>
      <c r="B37" s="86" t="s">
        <v>158</v>
      </c>
      <c r="C37" s="8" t="s">
        <v>149</v>
      </c>
      <c r="D37" s="8" t="s">
        <v>159</v>
      </c>
      <c r="E37" s="5" t="s">
        <v>151</v>
      </c>
      <c r="F37" s="25">
        <v>0</v>
      </c>
      <c r="G37" s="10">
        <v>10.9914769326599</v>
      </c>
      <c r="H37" s="10">
        <f t="shared" si="0"/>
        <v>0</v>
      </c>
      <c r="I37" s="10" t="s">
        <v>160</v>
      </c>
      <c r="J37" s="10"/>
      <c r="K37" s="10"/>
      <c r="L37" s="30"/>
    </row>
    <row r="38" ht="42.75" customHeight="1" spans="1:12">
      <c r="A38" s="5" t="s">
        <v>161</v>
      </c>
      <c r="B38" s="86" t="s">
        <v>162</v>
      </c>
      <c r="C38" s="8" t="s">
        <v>149</v>
      </c>
      <c r="D38" s="8" t="s">
        <v>163</v>
      </c>
      <c r="E38" s="5" t="s">
        <v>151</v>
      </c>
      <c r="F38" s="25">
        <v>0</v>
      </c>
      <c r="G38" s="10">
        <v>14.5866273070725</v>
      </c>
      <c r="H38" s="10">
        <f t="shared" si="0"/>
        <v>0</v>
      </c>
      <c r="I38" s="10" t="s">
        <v>164</v>
      </c>
      <c r="J38" s="10"/>
      <c r="K38" s="10"/>
      <c r="L38" s="30"/>
    </row>
    <row r="39" ht="42.75" customHeight="1" spans="1:12">
      <c r="A39" s="5" t="s">
        <v>165</v>
      </c>
      <c r="B39" s="86" t="s">
        <v>166</v>
      </c>
      <c r="C39" s="8" t="s">
        <v>149</v>
      </c>
      <c r="D39" s="8" t="s">
        <v>167</v>
      </c>
      <c r="E39" s="5" t="s">
        <v>151</v>
      </c>
      <c r="F39" s="25">
        <v>0</v>
      </c>
      <c r="G39" s="10">
        <v>21.6224086988314</v>
      </c>
      <c r="H39" s="10">
        <f t="shared" si="0"/>
        <v>0</v>
      </c>
      <c r="I39" s="10" t="s">
        <v>168</v>
      </c>
      <c r="J39" s="10" t="s">
        <v>169</v>
      </c>
      <c r="K39" s="10"/>
      <c r="L39" s="30"/>
    </row>
    <row r="40" ht="42.75" customHeight="1" spans="1:12">
      <c r="A40" s="5" t="s">
        <v>170</v>
      </c>
      <c r="B40" s="86" t="s">
        <v>171</v>
      </c>
      <c r="C40" s="8" t="s">
        <v>149</v>
      </c>
      <c r="D40" s="8" t="s">
        <v>172</v>
      </c>
      <c r="E40" s="5" t="s">
        <v>151</v>
      </c>
      <c r="F40" s="25">
        <v>0</v>
      </c>
      <c r="G40" s="10">
        <v>29.4925946187491</v>
      </c>
      <c r="H40" s="10">
        <f t="shared" si="0"/>
        <v>0</v>
      </c>
      <c r="I40" s="10" t="s">
        <v>173</v>
      </c>
      <c r="J40" s="10" t="s">
        <v>174</v>
      </c>
      <c r="K40" s="10"/>
      <c r="L40" s="30"/>
    </row>
    <row r="41" ht="42.75" customHeight="1" spans="1:12">
      <c r="A41" s="5" t="s">
        <v>175</v>
      </c>
      <c r="B41" s="86" t="s">
        <v>176</v>
      </c>
      <c r="C41" s="8" t="s">
        <v>149</v>
      </c>
      <c r="D41" s="8" t="s">
        <v>177</v>
      </c>
      <c r="E41" s="5" t="s">
        <v>151</v>
      </c>
      <c r="F41" s="25">
        <v>0</v>
      </c>
      <c r="G41" s="10">
        <v>39.3200257281751</v>
      </c>
      <c r="H41" s="10">
        <f t="shared" si="0"/>
        <v>0</v>
      </c>
      <c r="I41" s="10" t="s">
        <v>178</v>
      </c>
      <c r="J41" s="10" t="s">
        <v>179</v>
      </c>
      <c r="K41" s="10"/>
      <c r="L41" s="30"/>
    </row>
    <row r="42" ht="42.75" customHeight="1" spans="1:12">
      <c r="A42" s="5" t="s">
        <v>180</v>
      </c>
      <c r="B42" s="86" t="s">
        <v>181</v>
      </c>
      <c r="C42" s="8" t="s">
        <v>149</v>
      </c>
      <c r="D42" s="8" t="s">
        <v>182</v>
      </c>
      <c r="E42" s="5" t="s">
        <v>151</v>
      </c>
      <c r="F42" s="25">
        <v>0</v>
      </c>
      <c r="G42" s="10">
        <v>42.3280025457352</v>
      </c>
      <c r="H42" s="10">
        <f t="shared" si="0"/>
        <v>0</v>
      </c>
      <c r="I42" s="10" t="s">
        <v>178</v>
      </c>
      <c r="J42" s="10" t="s">
        <v>183</v>
      </c>
      <c r="K42" s="10"/>
      <c r="L42" s="30"/>
    </row>
    <row r="43" ht="42.75" customHeight="1" spans="1:12">
      <c r="A43" s="5" t="s">
        <v>184</v>
      </c>
      <c r="B43" s="86" t="s">
        <v>185</v>
      </c>
      <c r="C43" s="8" t="s">
        <v>149</v>
      </c>
      <c r="D43" s="8" t="s">
        <v>186</v>
      </c>
      <c r="E43" s="5" t="s">
        <v>151</v>
      </c>
      <c r="F43" s="25">
        <v>0</v>
      </c>
      <c r="G43" s="10">
        <v>47.4580452003412</v>
      </c>
      <c r="H43" s="10">
        <f t="shared" si="0"/>
        <v>0</v>
      </c>
      <c r="I43" s="10" t="s">
        <v>187</v>
      </c>
      <c r="J43" s="10" t="s">
        <v>188</v>
      </c>
      <c r="K43" s="10"/>
      <c r="L43" s="30"/>
    </row>
    <row r="44" ht="30.75" customHeight="1" spans="1:12">
      <c r="A44" s="5" t="s">
        <v>189</v>
      </c>
      <c r="B44" s="8" t="s">
        <v>190</v>
      </c>
      <c r="C44" s="8" t="s">
        <v>191</v>
      </c>
      <c r="D44" s="8" t="s">
        <v>192</v>
      </c>
      <c r="E44" s="5" t="s">
        <v>193</v>
      </c>
      <c r="F44" s="25">
        <v>0</v>
      </c>
      <c r="G44" s="10">
        <v>0.267833552248507</v>
      </c>
      <c r="H44" s="10">
        <f t="shared" si="0"/>
        <v>0</v>
      </c>
      <c r="I44" s="10" t="s">
        <v>194</v>
      </c>
      <c r="J44" s="10" t="s">
        <v>195</v>
      </c>
      <c r="K44" s="10"/>
      <c r="L44" s="30"/>
    </row>
    <row r="45" ht="30.75" customHeight="1" spans="1:12">
      <c r="A45" s="5" t="s">
        <v>196</v>
      </c>
      <c r="B45" s="8" t="s">
        <v>197</v>
      </c>
      <c r="C45" s="8" t="s">
        <v>191</v>
      </c>
      <c r="D45" s="8" t="s">
        <v>198</v>
      </c>
      <c r="E45" s="5" t="s">
        <v>193</v>
      </c>
      <c r="F45" s="25">
        <v>0</v>
      </c>
      <c r="G45" s="10">
        <v>0.2884361331907</v>
      </c>
      <c r="H45" s="10">
        <f t="shared" si="0"/>
        <v>0</v>
      </c>
      <c r="I45" s="10" t="s">
        <v>199</v>
      </c>
      <c r="J45" s="10" t="s">
        <v>200</v>
      </c>
      <c r="K45" s="10"/>
      <c r="L45" s="30"/>
    </row>
    <row r="46" ht="30.75" customHeight="1" spans="1:12">
      <c r="A46" s="5" t="s">
        <v>201</v>
      </c>
      <c r="B46" s="8" t="s">
        <v>202</v>
      </c>
      <c r="C46" s="8" t="s">
        <v>191</v>
      </c>
      <c r="D46" s="8" t="s">
        <v>203</v>
      </c>
      <c r="E46" s="5" t="s">
        <v>193</v>
      </c>
      <c r="F46" s="25">
        <v>0</v>
      </c>
      <c r="G46" s="10">
        <v>0.319340004603989</v>
      </c>
      <c r="H46" s="10">
        <f t="shared" si="0"/>
        <v>0</v>
      </c>
      <c r="I46" s="10" t="s">
        <v>204</v>
      </c>
      <c r="J46" s="10" t="s">
        <v>200</v>
      </c>
      <c r="K46" s="10"/>
      <c r="L46" s="30"/>
    </row>
    <row r="47" ht="30.75" customHeight="1" spans="1:12">
      <c r="A47" s="5" t="s">
        <v>205</v>
      </c>
      <c r="B47" s="8" t="s">
        <v>206</v>
      </c>
      <c r="C47" s="8" t="s">
        <v>191</v>
      </c>
      <c r="D47" s="8" t="s">
        <v>207</v>
      </c>
      <c r="E47" s="5" t="s">
        <v>193</v>
      </c>
      <c r="F47" s="25">
        <v>0</v>
      </c>
      <c r="G47" s="10">
        <v>0.350243876017279</v>
      </c>
      <c r="H47" s="10">
        <f t="shared" si="0"/>
        <v>0</v>
      </c>
      <c r="I47" s="10" t="s">
        <v>208</v>
      </c>
      <c r="J47" s="10" t="s">
        <v>200</v>
      </c>
      <c r="K47" s="10"/>
      <c r="L47" s="30"/>
    </row>
    <row r="48" ht="30.75" customHeight="1" spans="1:12">
      <c r="A48" s="5" t="s">
        <v>209</v>
      </c>
      <c r="B48" s="8" t="s">
        <v>210</v>
      </c>
      <c r="C48" s="8" t="s">
        <v>191</v>
      </c>
      <c r="D48" s="8" t="s">
        <v>211</v>
      </c>
      <c r="E48" s="5" t="s">
        <v>193</v>
      </c>
      <c r="F48" s="25">
        <v>0</v>
      </c>
      <c r="G48" s="10">
        <v>0.370846456959471</v>
      </c>
      <c r="H48" s="10">
        <f t="shared" si="0"/>
        <v>0</v>
      </c>
      <c r="I48" s="10" t="s">
        <v>212</v>
      </c>
      <c r="J48" s="10" t="s">
        <v>200</v>
      </c>
      <c r="K48" s="10"/>
      <c r="L48" s="30"/>
    </row>
    <row r="49" ht="30.75" customHeight="1" spans="1:12">
      <c r="A49" s="5" t="s">
        <v>213</v>
      </c>
      <c r="B49" s="86" t="s">
        <v>214</v>
      </c>
      <c r="C49" s="8" t="s">
        <v>191</v>
      </c>
      <c r="D49" s="8" t="s">
        <v>215</v>
      </c>
      <c r="E49" s="5" t="s">
        <v>193</v>
      </c>
      <c r="F49" s="25">
        <v>0</v>
      </c>
      <c r="G49" s="10">
        <v>0.391449037901664</v>
      </c>
      <c r="H49" s="10">
        <f t="shared" si="0"/>
        <v>0</v>
      </c>
      <c r="I49" s="10" t="s">
        <v>216</v>
      </c>
      <c r="J49" s="10" t="s">
        <v>200</v>
      </c>
      <c r="K49" s="10"/>
      <c r="L49" s="30"/>
    </row>
    <row r="50" ht="30.75" customHeight="1" spans="1:12">
      <c r="A50" s="5" t="s">
        <v>217</v>
      </c>
      <c r="B50" s="86" t="s">
        <v>218</v>
      </c>
      <c r="C50" s="8" t="s">
        <v>191</v>
      </c>
      <c r="D50" s="8" t="s">
        <v>219</v>
      </c>
      <c r="E50" s="5" t="s">
        <v>193</v>
      </c>
      <c r="F50" s="25">
        <v>0</v>
      </c>
      <c r="G50" s="10">
        <v>0.648981299679075</v>
      </c>
      <c r="H50" s="10">
        <f t="shared" si="0"/>
        <v>0</v>
      </c>
      <c r="I50" s="10" t="s">
        <v>220</v>
      </c>
      <c r="J50" s="10" t="s">
        <v>221</v>
      </c>
      <c r="K50" s="10"/>
      <c r="L50" s="30"/>
    </row>
    <row r="51" ht="30.75" customHeight="1" spans="1:12">
      <c r="A51" s="5" t="s">
        <v>222</v>
      </c>
      <c r="B51" s="86" t="s">
        <v>223</v>
      </c>
      <c r="C51" s="8" t="s">
        <v>191</v>
      </c>
      <c r="D51" s="8" t="s">
        <v>224</v>
      </c>
      <c r="E51" s="5" t="s">
        <v>193</v>
      </c>
      <c r="F51" s="25">
        <v>0</v>
      </c>
      <c r="G51" s="10">
        <v>0.751994204390039</v>
      </c>
      <c r="H51" s="10">
        <f t="shared" si="0"/>
        <v>0</v>
      </c>
      <c r="I51" s="10" t="s">
        <v>225</v>
      </c>
      <c r="J51" s="10" t="s">
        <v>226</v>
      </c>
      <c r="K51" s="10"/>
      <c r="L51" s="30"/>
    </row>
    <row r="52" ht="30.75" customHeight="1" spans="1:12">
      <c r="A52" s="5" t="s">
        <v>227</v>
      </c>
      <c r="B52" s="86" t="s">
        <v>228</v>
      </c>
      <c r="C52" s="8" t="s">
        <v>191</v>
      </c>
      <c r="D52" s="8" t="s">
        <v>229</v>
      </c>
      <c r="E52" s="5" t="s">
        <v>193</v>
      </c>
      <c r="F52" s="25">
        <v>0</v>
      </c>
      <c r="G52" s="10">
        <v>0.772596785332232</v>
      </c>
      <c r="H52" s="10">
        <f t="shared" si="0"/>
        <v>0</v>
      </c>
      <c r="I52" s="10" t="s">
        <v>230</v>
      </c>
      <c r="J52" s="10" t="s">
        <v>226</v>
      </c>
      <c r="K52" s="10"/>
      <c r="L52" s="30"/>
    </row>
    <row r="53" ht="22.5" customHeight="1" spans="1:12">
      <c r="A53" s="11" t="s">
        <v>231</v>
      </c>
      <c r="B53" s="15"/>
      <c r="C53" s="15"/>
      <c r="D53" s="15"/>
      <c r="E53" s="15"/>
      <c r="F53" s="15"/>
      <c r="G53" s="15"/>
      <c r="H53" s="14">
        <f>SUM(H8:H52)</f>
        <v>0</v>
      </c>
      <c r="I53" s="14"/>
      <c r="J53" s="14"/>
      <c r="K53" s="14"/>
      <c r="L53" s="31"/>
    </row>
    <row r="54" ht="7.5" customHeight="1"/>
    <row r="55" ht="35.25" customHeight="1" spans="1:1">
      <c r="A55" s="23"/>
    </row>
    <row r="56" ht="22.5" customHeight="1" spans="1:12">
      <c r="A56" s="26"/>
      <c r="B56" s="26"/>
      <c r="C56" s="26"/>
      <c r="D56" s="26"/>
      <c r="E56" s="26"/>
      <c r="F56" s="26"/>
      <c r="G56" s="26"/>
      <c r="H56" s="26"/>
      <c r="I56" s="26"/>
      <c r="J56" s="26"/>
      <c r="K56" s="26"/>
      <c r="L56" s="26"/>
    </row>
  </sheetData>
  <mergeCells count="18">
    <mergeCell ref="A1:C1"/>
    <mergeCell ref="A2:L2"/>
    <mergeCell ref="A3:F3"/>
    <mergeCell ref="G3:I3"/>
    <mergeCell ref="J3:L3"/>
    <mergeCell ref="G4:K4"/>
    <mergeCell ref="I5:K5"/>
    <mergeCell ref="A53:G53"/>
    <mergeCell ref="A55:L55"/>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0"/>
  <sheetViews>
    <sheetView workbookViewId="0">
      <selection activeCell="D44" sqref="D44"/>
    </sheetView>
  </sheetViews>
  <sheetFormatPr defaultColWidth="9.14285714285714" defaultRowHeight="12.75"/>
  <cols>
    <col min="1" max="1" width="6.57142857142857" customWidth="1"/>
    <col min="2" max="2" width="12.2857142857143" customWidth="1"/>
    <col min="3" max="3" width="44.1428571428571" customWidth="1"/>
    <col min="4" max="5" width="8" customWidth="1"/>
    <col min="14" max="14" width="12.1428571428571" style="1"/>
  </cols>
  <sheetData>
    <row r="1" ht="25.5" spans="1:1">
      <c r="A1" s="2" t="s">
        <v>232</v>
      </c>
    </row>
    <row r="2" spans="1:14">
      <c r="A2" s="3" t="s">
        <v>31</v>
      </c>
      <c r="B2" s="4"/>
      <c r="C2" s="4"/>
      <c r="D2" s="4"/>
      <c r="E2" s="4"/>
      <c r="F2" s="4"/>
      <c r="G2" s="4"/>
      <c r="H2" s="4"/>
      <c r="I2" s="4"/>
      <c r="J2" s="4"/>
      <c r="K2" s="16"/>
      <c r="L2" s="4"/>
      <c r="M2" s="4"/>
      <c r="N2" s="17"/>
    </row>
    <row r="3" ht="18" customHeight="1" spans="1:14">
      <c r="A3" s="5" t="s">
        <v>233</v>
      </c>
      <c r="B3" s="5" t="s">
        <v>234</v>
      </c>
      <c r="C3" s="5" t="s">
        <v>235</v>
      </c>
      <c r="D3" s="5" t="s">
        <v>37</v>
      </c>
      <c r="E3" s="5" t="s">
        <v>236</v>
      </c>
      <c r="F3" s="5" t="s">
        <v>237</v>
      </c>
      <c r="G3" s="6"/>
      <c r="H3" s="6"/>
      <c r="I3" s="6"/>
      <c r="J3" s="6"/>
      <c r="K3" s="6"/>
      <c r="L3" s="6"/>
      <c r="M3" s="6"/>
      <c r="N3" s="18" t="s">
        <v>238</v>
      </c>
    </row>
    <row r="4" ht="18" customHeight="1" spans="1:14">
      <c r="A4" s="7"/>
      <c r="B4" s="7"/>
      <c r="C4" s="7"/>
      <c r="D4" s="7"/>
      <c r="E4" s="7"/>
      <c r="F4" s="5" t="s">
        <v>44</v>
      </c>
      <c r="G4" s="5" t="s">
        <v>239</v>
      </c>
      <c r="H4" s="5" t="s">
        <v>45</v>
      </c>
      <c r="I4" s="5" t="s">
        <v>240</v>
      </c>
      <c r="J4" s="5" t="s">
        <v>241</v>
      </c>
      <c r="K4" s="5" t="s">
        <v>242</v>
      </c>
      <c r="L4" s="5" t="s">
        <v>243</v>
      </c>
      <c r="M4" s="19" t="s">
        <v>244</v>
      </c>
      <c r="N4" s="20"/>
    </row>
    <row r="5" ht="33.75" spans="1:14">
      <c r="A5" s="5" t="s">
        <v>48</v>
      </c>
      <c r="B5" s="8" t="s">
        <v>49</v>
      </c>
      <c r="C5" s="8" t="s">
        <v>245</v>
      </c>
      <c r="D5" s="5" t="s">
        <v>52</v>
      </c>
      <c r="E5" s="9">
        <v>0</v>
      </c>
      <c r="F5" s="9" t="s">
        <v>53</v>
      </c>
      <c r="G5" s="10" t="s">
        <v>220</v>
      </c>
      <c r="H5" s="10" t="s">
        <v>54</v>
      </c>
      <c r="I5" s="10" t="s">
        <v>246</v>
      </c>
      <c r="J5" s="10" t="s">
        <v>247</v>
      </c>
      <c r="K5" s="10" t="s">
        <v>248</v>
      </c>
      <c r="L5" s="10">
        <v>1.1186789259164</v>
      </c>
      <c r="M5" s="10">
        <f>F5+G5+H5+I5+J5+K5+L5</f>
        <v>14.9986789259164</v>
      </c>
      <c r="N5" s="21">
        <f>E5*M5</f>
        <v>0</v>
      </c>
    </row>
    <row r="6" ht="33.75" spans="1:14">
      <c r="A6" s="5" t="s">
        <v>55</v>
      </c>
      <c r="B6" s="8" t="s">
        <v>56</v>
      </c>
      <c r="C6" s="8" t="s">
        <v>249</v>
      </c>
      <c r="D6" s="5" t="s">
        <v>52</v>
      </c>
      <c r="E6" s="9">
        <v>0</v>
      </c>
      <c r="F6" s="9" t="s">
        <v>58</v>
      </c>
      <c r="G6" s="10" t="s">
        <v>250</v>
      </c>
      <c r="H6" s="10" t="s">
        <v>54</v>
      </c>
      <c r="I6" s="10" t="s">
        <v>251</v>
      </c>
      <c r="J6" s="10" t="s">
        <v>252</v>
      </c>
      <c r="K6" s="10" t="s">
        <v>253</v>
      </c>
      <c r="L6" s="10">
        <v>1.16615377323999</v>
      </c>
      <c r="M6" s="10">
        <f t="shared" ref="M6:M49" si="0">F6+G6+H6+I6+J6+K6+L6</f>
        <v>15.59615377324</v>
      </c>
      <c r="N6" s="21">
        <f t="shared" ref="N6:N49" si="1">E6*M6</f>
        <v>0</v>
      </c>
    </row>
    <row r="7" ht="33.75" spans="1:14">
      <c r="A7" s="5" t="s">
        <v>59</v>
      </c>
      <c r="B7" s="8" t="s">
        <v>60</v>
      </c>
      <c r="C7" s="8" t="s">
        <v>254</v>
      </c>
      <c r="D7" s="5" t="s">
        <v>52</v>
      </c>
      <c r="E7" s="9">
        <v>0</v>
      </c>
      <c r="F7" s="9" t="s">
        <v>62</v>
      </c>
      <c r="G7" s="10" t="s">
        <v>255</v>
      </c>
      <c r="H7" s="10" t="s">
        <v>63</v>
      </c>
      <c r="I7" s="10" t="s">
        <v>256</v>
      </c>
      <c r="J7" s="10" t="s">
        <v>257</v>
      </c>
      <c r="K7" s="10" t="s">
        <v>258</v>
      </c>
      <c r="L7" s="10">
        <v>1.33213638641011</v>
      </c>
      <c r="M7" s="10">
        <f t="shared" si="0"/>
        <v>17.8521363864101</v>
      </c>
      <c r="N7" s="21">
        <f t="shared" si="1"/>
        <v>0</v>
      </c>
    </row>
    <row r="8" ht="33.75" spans="1:14">
      <c r="A8" s="5" t="s">
        <v>64</v>
      </c>
      <c r="B8" s="8" t="s">
        <v>65</v>
      </c>
      <c r="C8" s="8" t="s">
        <v>259</v>
      </c>
      <c r="D8" s="5" t="s">
        <v>52</v>
      </c>
      <c r="E8" s="9">
        <v>0</v>
      </c>
      <c r="F8" s="9" t="s">
        <v>62</v>
      </c>
      <c r="G8" s="10" t="s">
        <v>260</v>
      </c>
      <c r="H8" s="10" t="s">
        <v>67</v>
      </c>
      <c r="I8" s="10" t="s">
        <v>256</v>
      </c>
      <c r="J8" s="10" t="s">
        <v>257</v>
      </c>
      <c r="K8" s="10" t="s">
        <v>261</v>
      </c>
      <c r="L8" s="10">
        <v>1.33424541970778</v>
      </c>
      <c r="M8" s="10">
        <f t="shared" si="0"/>
        <v>17.9242454197078</v>
      </c>
      <c r="N8" s="21">
        <f t="shared" si="1"/>
        <v>0</v>
      </c>
    </row>
    <row r="9" ht="33.75" spans="1:14">
      <c r="A9" s="5" t="s">
        <v>68</v>
      </c>
      <c r="B9" s="8" t="s">
        <v>69</v>
      </c>
      <c r="C9" s="8" t="s">
        <v>262</v>
      </c>
      <c r="D9" s="5" t="s">
        <v>52</v>
      </c>
      <c r="E9" s="9">
        <v>0</v>
      </c>
      <c r="F9" s="9" t="s">
        <v>71</v>
      </c>
      <c r="G9" s="10" t="s">
        <v>263</v>
      </c>
      <c r="H9" s="10" t="s">
        <v>67</v>
      </c>
      <c r="I9" s="10" t="s">
        <v>264</v>
      </c>
      <c r="J9" s="10" t="s">
        <v>265</v>
      </c>
      <c r="K9" s="10" t="s">
        <v>266</v>
      </c>
      <c r="L9" s="10">
        <v>1.43943899037225</v>
      </c>
      <c r="M9" s="10">
        <f t="shared" si="0"/>
        <v>19.4694389903722</v>
      </c>
      <c r="N9" s="21">
        <f t="shared" si="1"/>
        <v>0</v>
      </c>
    </row>
    <row r="10" ht="33.75" spans="1:14">
      <c r="A10" s="5" t="s">
        <v>72</v>
      </c>
      <c r="B10" s="8" t="s">
        <v>73</v>
      </c>
      <c r="C10" s="8" t="s">
        <v>267</v>
      </c>
      <c r="D10" s="5" t="s">
        <v>52</v>
      </c>
      <c r="E10" s="9">
        <v>0</v>
      </c>
      <c r="F10" s="9" t="s">
        <v>75</v>
      </c>
      <c r="G10" s="10" t="s">
        <v>268</v>
      </c>
      <c r="H10" s="10" t="s">
        <v>76</v>
      </c>
      <c r="I10" s="10" t="s">
        <v>269</v>
      </c>
      <c r="J10" s="10" t="s">
        <v>270</v>
      </c>
      <c r="K10" s="10" t="s">
        <v>271</v>
      </c>
      <c r="L10" s="10">
        <v>1.55433127056561</v>
      </c>
      <c r="M10" s="10">
        <f t="shared" si="0"/>
        <v>21.0043312705656</v>
      </c>
      <c r="N10" s="21">
        <f t="shared" si="1"/>
        <v>0</v>
      </c>
    </row>
    <row r="11" ht="33.75" spans="1:14">
      <c r="A11" s="5" t="s">
        <v>77</v>
      </c>
      <c r="B11" s="8" t="s">
        <v>78</v>
      </c>
      <c r="C11" s="8" t="s">
        <v>272</v>
      </c>
      <c r="D11" s="5" t="s">
        <v>52</v>
      </c>
      <c r="E11" s="9">
        <v>0</v>
      </c>
      <c r="F11" s="9" t="s">
        <v>80</v>
      </c>
      <c r="G11" s="10" t="s">
        <v>273</v>
      </c>
      <c r="H11" s="10" t="s">
        <v>76</v>
      </c>
      <c r="I11" s="10" t="s">
        <v>274</v>
      </c>
      <c r="J11" s="10" t="s">
        <v>275</v>
      </c>
      <c r="K11" s="10" t="s">
        <v>276</v>
      </c>
      <c r="L11" s="10">
        <v>1.60512031307127</v>
      </c>
      <c r="M11" s="10">
        <f t="shared" si="0"/>
        <v>21.7151203130713</v>
      </c>
      <c r="N11" s="21">
        <f t="shared" si="1"/>
        <v>0</v>
      </c>
    </row>
    <row r="12" ht="33.75" spans="1:14">
      <c r="A12" s="5" t="s">
        <v>81</v>
      </c>
      <c r="B12" s="8" t="s">
        <v>82</v>
      </c>
      <c r="C12" s="8" t="s">
        <v>277</v>
      </c>
      <c r="D12" s="5" t="s">
        <v>52</v>
      </c>
      <c r="E12" s="9">
        <v>0</v>
      </c>
      <c r="F12" s="9" t="s">
        <v>84</v>
      </c>
      <c r="G12" s="10" t="s">
        <v>278</v>
      </c>
      <c r="H12" s="10" t="s">
        <v>85</v>
      </c>
      <c r="I12" s="10" t="s">
        <v>253</v>
      </c>
      <c r="J12" s="10" t="s">
        <v>279</v>
      </c>
      <c r="K12" s="10" t="s">
        <v>280</v>
      </c>
      <c r="L12" s="10">
        <v>1.65410161275034</v>
      </c>
      <c r="M12" s="10">
        <f t="shared" si="0"/>
        <v>22.3641016127503</v>
      </c>
      <c r="N12" s="21">
        <f t="shared" si="1"/>
        <v>0</v>
      </c>
    </row>
    <row r="13" ht="33.75" spans="1:14">
      <c r="A13" s="5" t="s">
        <v>86</v>
      </c>
      <c r="B13" s="8" t="s">
        <v>87</v>
      </c>
      <c r="C13" s="8" t="s">
        <v>281</v>
      </c>
      <c r="D13" s="5" t="s">
        <v>52</v>
      </c>
      <c r="E13" s="9">
        <v>0</v>
      </c>
      <c r="F13" s="9" t="s">
        <v>89</v>
      </c>
      <c r="G13" s="10" t="s">
        <v>282</v>
      </c>
      <c r="H13" s="10" t="s">
        <v>90</v>
      </c>
      <c r="I13" s="10" t="s">
        <v>283</v>
      </c>
      <c r="J13" s="10" t="s">
        <v>284</v>
      </c>
      <c r="K13" s="10" t="s">
        <v>285</v>
      </c>
      <c r="L13" s="10">
        <v>1.92226489187396</v>
      </c>
      <c r="M13" s="10">
        <f t="shared" si="0"/>
        <v>26.062264891874</v>
      </c>
      <c r="N13" s="21">
        <f t="shared" si="1"/>
        <v>0</v>
      </c>
    </row>
    <row r="14" ht="33.75" spans="1:14">
      <c r="A14" s="5" t="s">
        <v>91</v>
      </c>
      <c r="B14" s="8" t="s">
        <v>92</v>
      </c>
      <c r="C14" s="8" t="s">
        <v>286</v>
      </c>
      <c r="D14" s="5" t="s">
        <v>52</v>
      </c>
      <c r="E14" s="9">
        <v>0</v>
      </c>
      <c r="F14" s="9" t="s">
        <v>53</v>
      </c>
      <c r="G14" s="10" t="s">
        <v>220</v>
      </c>
      <c r="H14" s="10" t="s">
        <v>54</v>
      </c>
      <c r="I14" s="10" t="s">
        <v>246</v>
      </c>
      <c r="J14" s="10" t="s">
        <v>247</v>
      </c>
      <c r="K14" s="10" t="s">
        <v>248</v>
      </c>
      <c r="L14" s="10">
        <v>1.1186789259164</v>
      </c>
      <c r="M14" s="10">
        <f t="shared" si="0"/>
        <v>14.9986789259164</v>
      </c>
      <c r="N14" s="21">
        <f t="shared" si="1"/>
        <v>0</v>
      </c>
    </row>
    <row r="15" ht="33.75" spans="1:14">
      <c r="A15" s="5" t="s">
        <v>95</v>
      </c>
      <c r="B15" s="8" t="s">
        <v>96</v>
      </c>
      <c r="C15" s="8" t="s">
        <v>287</v>
      </c>
      <c r="D15" s="5" t="s">
        <v>52</v>
      </c>
      <c r="E15" s="9">
        <v>0</v>
      </c>
      <c r="F15" s="9" t="s">
        <v>58</v>
      </c>
      <c r="G15" s="10" t="s">
        <v>250</v>
      </c>
      <c r="H15" s="10" t="s">
        <v>54</v>
      </c>
      <c r="I15" s="10" t="s">
        <v>251</v>
      </c>
      <c r="J15" s="10" t="s">
        <v>252</v>
      </c>
      <c r="K15" s="10" t="s">
        <v>253</v>
      </c>
      <c r="L15" s="10">
        <v>1.16615377323999</v>
      </c>
      <c r="M15" s="10">
        <f t="shared" si="0"/>
        <v>15.59615377324</v>
      </c>
      <c r="N15" s="21">
        <f t="shared" si="1"/>
        <v>0</v>
      </c>
    </row>
    <row r="16" ht="33.75" spans="1:14">
      <c r="A16" s="5" t="s">
        <v>98</v>
      </c>
      <c r="B16" s="8" t="s">
        <v>99</v>
      </c>
      <c r="C16" s="8" t="s">
        <v>288</v>
      </c>
      <c r="D16" s="5" t="s">
        <v>52</v>
      </c>
      <c r="E16" s="9">
        <v>0</v>
      </c>
      <c r="F16" s="9" t="s">
        <v>62</v>
      </c>
      <c r="G16" s="10" t="s">
        <v>255</v>
      </c>
      <c r="H16" s="10" t="s">
        <v>63</v>
      </c>
      <c r="I16" s="10" t="s">
        <v>256</v>
      </c>
      <c r="J16" s="10" t="s">
        <v>257</v>
      </c>
      <c r="K16" s="10" t="s">
        <v>258</v>
      </c>
      <c r="L16" s="10">
        <v>1.33213638641011</v>
      </c>
      <c r="M16" s="10">
        <f t="shared" si="0"/>
        <v>17.8521363864101</v>
      </c>
      <c r="N16" s="21">
        <f t="shared" si="1"/>
        <v>0</v>
      </c>
    </row>
    <row r="17" ht="33.75" spans="1:14">
      <c r="A17" s="5" t="s">
        <v>101</v>
      </c>
      <c r="B17" s="8" t="s">
        <v>102</v>
      </c>
      <c r="C17" s="8" t="s">
        <v>289</v>
      </c>
      <c r="D17" s="5" t="s">
        <v>52</v>
      </c>
      <c r="E17" s="9">
        <v>0</v>
      </c>
      <c r="F17" s="9" t="s">
        <v>62</v>
      </c>
      <c r="G17" s="10" t="s">
        <v>260</v>
      </c>
      <c r="H17" s="10" t="s">
        <v>67</v>
      </c>
      <c r="I17" s="10" t="s">
        <v>256</v>
      </c>
      <c r="J17" s="10" t="s">
        <v>257</v>
      </c>
      <c r="K17" s="10" t="s">
        <v>261</v>
      </c>
      <c r="L17" s="10">
        <v>1.33424541970778</v>
      </c>
      <c r="M17" s="10">
        <f t="shared" si="0"/>
        <v>17.9242454197078</v>
      </c>
      <c r="N17" s="21">
        <f t="shared" si="1"/>
        <v>0</v>
      </c>
    </row>
    <row r="18" ht="33.75" spans="1:14">
      <c r="A18" s="5" t="s">
        <v>104</v>
      </c>
      <c r="B18" s="8" t="s">
        <v>105</v>
      </c>
      <c r="C18" s="8" t="s">
        <v>290</v>
      </c>
      <c r="D18" s="5" t="s">
        <v>52</v>
      </c>
      <c r="E18" s="9">
        <v>0</v>
      </c>
      <c r="F18" s="9" t="s">
        <v>71</v>
      </c>
      <c r="G18" s="10" t="s">
        <v>263</v>
      </c>
      <c r="H18" s="10" t="s">
        <v>67</v>
      </c>
      <c r="I18" s="10" t="s">
        <v>264</v>
      </c>
      <c r="J18" s="10" t="s">
        <v>265</v>
      </c>
      <c r="K18" s="10" t="s">
        <v>266</v>
      </c>
      <c r="L18" s="10">
        <v>1.43943899037225</v>
      </c>
      <c r="M18" s="10">
        <f t="shared" si="0"/>
        <v>19.4694389903722</v>
      </c>
      <c r="N18" s="21">
        <f t="shared" si="1"/>
        <v>0</v>
      </c>
    </row>
    <row r="19" ht="33.75" spans="1:14">
      <c r="A19" s="5" t="s">
        <v>107</v>
      </c>
      <c r="B19" s="8" t="s">
        <v>108</v>
      </c>
      <c r="C19" s="8" t="s">
        <v>291</v>
      </c>
      <c r="D19" s="5" t="s">
        <v>52</v>
      </c>
      <c r="E19" s="9">
        <v>0</v>
      </c>
      <c r="F19" s="9" t="s">
        <v>75</v>
      </c>
      <c r="G19" s="10" t="s">
        <v>268</v>
      </c>
      <c r="H19" s="10" t="s">
        <v>76</v>
      </c>
      <c r="I19" s="10" t="s">
        <v>269</v>
      </c>
      <c r="J19" s="10" t="s">
        <v>270</v>
      </c>
      <c r="K19" s="10" t="s">
        <v>271</v>
      </c>
      <c r="L19" s="10">
        <v>1.55433127056561</v>
      </c>
      <c r="M19" s="10">
        <f t="shared" si="0"/>
        <v>21.0043312705656</v>
      </c>
      <c r="N19" s="21">
        <f t="shared" si="1"/>
        <v>0</v>
      </c>
    </row>
    <row r="20" ht="33.75" spans="1:14">
      <c r="A20" s="5" t="s">
        <v>110</v>
      </c>
      <c r="B20" s="8" t="s">
        <v>111</v>
      </c>
      <c r="C20" s="8" t="s">
        <v>292</v>
      </c>
      <c r="D20" s="5" t="s">
        <v>52</v>
      </c>
      <c r="E20" s="9">
        <v>0</v>
      </c>
      <c r="F20" s="9" t="s">
        <v>80</v>
      </c>
      <c r="G20" s="10" t="s">
        <v>273</v>
      </c>
      <c r="H20" s="10" t="s">
        <v>76</v>
      </c>
      <c r="I20" s="10" t="s">
        <v>274</v>
      </c>
      <c r="J20" s="10" t="s">
        <v>275</v>
      </c>
      <c r="K20" s="10" t="s">
        <v>276</v>
      </c>
      <c r="L20" s="10">
        <v>1.60512031307127</v>
      </c>
      <c r="M20" s="10">
        <f t="shared" si="0"/>
        <v>21.7151203130713</v>
      </c>
      <c r="N20" s="21">
        <f t="shared" si="1"/>
        <v>0</v>
      </c>
    </row>
    <row r="21" ht="33.75" spans="1:14">
      <c r="A21" s="5" t="s">
        <v>113</v>
      </c>
      <c r="B21" s="8" t="s">
        <v>114</v>
      </c>
      <c r="C21" s="8" t="s">
        <v>293</v>
      </c>
      <c r="D21" s="5" t="s">
        <v>52</v>
      </c>
      <c r="E21" s="9">
        <v>0</v>
      </c>
      <c r="F21" s="9" t="s">
        <v>84</v>
      </c>
      <c r="G21" s="10" t="s">
        <v>278</v>
      </c>
      <c r="H21" s="10" t="s">
        <v>85</v>
      </c>
      <c r="I21" s="10" t="s">
        <v>253</v>
      </c>
      <c r="J21" s="10" t="s">
        <v>279</v>
      </c>
      <c r="K21" s="10" t="s">
        <v>280</v>
      </c>
      <c r="L21" s="10">
        <v>1.65410161275034</v>
      </c>
      <c r="M21" s="10">
        <f t="shared" si="0"/>
        <v>22.3641016127503</v>
      </c>
      <c r="N21" s="21">
        <f t="shared" si="1"/>
        <v>0</v>
      </c>
    </row>
    <row r="22" ht="33.75" spans="1:14">
      <c r="A22" s="5" t="s">
        <v>116</v>
      </c>
      <c r="B22" s="8" t="s">
        <v>117</v>
      </c>
      <c r="C22" s="8" t="s">
        <v>294</v>
      </c>
      <c r="D22" s="5" t="s">
        <v>52</v>
      </c>
      <c r="E22" s="9">
        <v>0</v>
      </c>
      <c r="F22" s="9" t="s">
        <v>89</v>
      </c>
      <c r="G22" s="10" t="s">
        <v>282</v>
      </c>
      <c r="H22" s="10" t="s">
        <v>90</v>
      </c>
      <c r="I22" s="10" t="s">
        <v>283</v>
      </c>
      <c r="J22" s="10" t="s">
        <v>284</v>
      </c>
      <c r="K22" s="10" t="s">
        <v>285</v>
      </c>
      <c r="L22" s="10">
        <v>1.92226489187396</v>
      </c>
      <c r="M22" s="10">
        <f t="shared" si="0"/>
        <v>26.062264891874</v>
      </c>
      <c r="N22" s="21">
        <f t="shared" si="1"/>
        <v>0</v>
      </c>
    </row>
    <row r="23" ht="33.75" spans="1:14">
      <c r="A23" s="5" t="s">
        <v>119</v>
      </c>
      <c r="B23" s="8" t="s">
        <v>120</v>
      </c>
      <c r="C23" s="8" t="s">
        <v>295</v>
      </c>
      <c r="D23" s="5" t="s">
        <v>52</v>
      </c>
      <c r="E23" s="9">
        <v>0</v>
      </c>
      <c r="F23" s="9" t="s">
        <v>53</v>
      </c>
      <c r="G23" s="10" t="s">
        <v>220</v>
      </c>
      <c r="H23" s="10" t="s">
        <v>54</v>
      </c>
      <c r="I23" s="10" t="s">
        <v>246</v>
      </c>
      <c r="J23" s="10" t="s">
        <v>247</v>
      </c>
      <c r="K23" s="10" t="s">
        <v>248</v>
      </c>
      <c r="L23" s="10">
        <v>1.1186789259164</v>
      </c>
      <c r="M23" s="10">
        <f t="shared" si="0"/>
        <v>14.9986789259164</v>
      </c>
      <c r="N23" s="21">
        <f t="shared" si="1"/>
        <v>0</v>
      </c>
    </row>
    <row r="24" ht="33.75" spans="1:14">
      <c r="A24" s="5" t="s">
        <v>123</v>
      </c>
      <c r="B24" s="8" t="s">
        <v>124</v>
      </c>
      <c r="C24" s="8" t="s">
        <v>296</v>
      </c>
      <c r="D24" s="5" t="s">
        <v>52</v>
      </c>
      <c r="E24" s="9">
        <v>0</v>
      </c>
      <c r="F24" s="9" t="s">
        <v>58</v>
      </c>
      <c r="G24" s="10" t="s">
        <v>250</v>
      </c>
      <c r="H24" s="10" t="s">
        <v>54</v>
      </c>
      <c r="I24" s="10" t="s">
        <v>251</v>
      </c>
      <c r="J24" s="10" t="s">
        <v>252</v>
      </c>
      <c r="K24" s="10" t="s">
        <v>253</v>
      </c>
      <c r="L24" s="10">
        <v>1.16615377323999</v>
      </c>
      <c r="M24" s="10">
        <f t="shared" si="0"/>
        <v>15.59615377324</v>
      </c>
      <c r="N24" s="21">
        <f t="shared" si="1"/>
        <v>0</v>
      </c>
    </row>
    <row r="25" ht="33.75" spans="1:14">
      <c r="A25" s="5" t="s">
        <v>126</v>
      </c>
      <c r="B25" s="8" t="s">
        <v>127</v>
      </c>
      <c r="C25" s="8" t="s">
        <v>297</v>
      </c>
      <c r="D25" s="5" t="s">
        <v>52</v>
      </c>
      <c r="E25" s="9">
        <v>0</v>
      </c>
      <c r="F25" s="9" t="s">
        <v>62</v>
      </c>
      <c r="G25" s="10" t="s">
        <v>255</v>
      </c>
      <c r="H25" s="10" t="s">
        <v>63</v>
      </c>
      <c r="I25" s="10" t="s">
        <v>256</v>
      </c>
      <c r="J25" s="10" t="s">
        <v>257</v>
      </c>
      <c r="K25" s="10" t="s">
        <v>258</v>
      </c>
      <c r="L25" s="10">
        <v>1.33213638641011</v>
      </c>
      <c r="M25" s="10">
        <f t="shared" si="0"/>
        <v>17.8521363864101</v>
      </c>
      <c r="N25" s="21">
        <f t="shared" si="1"/>
        <v>0</v>
      </c>
    </row>
    <row r="26" ht="33.75" spans="1:14">
      <c r="A26" s="5" t="s">
        <v>129</v>
      </c>
      <c r="B26" s="8" t="s">
        <v>130</v>
      </c>
      <c r="C26" s="8" t="s">
        <v>298</v>
      </c>
      <c r="D26" s="5" t="s">
        <v>52</v>
      </c>
      <c r="E26" s="9">
        <v>0</v>
      </c>
      <c r="F26" s="9" t="s">
        <v>62</v>
      </c>
      <c r="G26" s="10" t="s">
        <v>260</v>
      </c>
      <c r="H26" s="10" t="s">
        <v>67</v>
      </c>
      <c r="I26" s="10" t="s">
        <v>256</v>
      </c>
      <c r="J26" s="10" t="s">
        <v>257</v>
      </c>
      <c r="K26" s="10" t="s">
        <v>261</v>
      </c>
      <c r="L26" s="10">
        <v>1.33424541970778</v>
      </c>
      <c r="M26" s="10">
        <f t="shared" si="0"/>
        <v>17.9242454197078</v>
      </c>
      <c r="N26" s="21">
        <f t="shared" si="1"/>
        <v>0</v>
      </c>
    </row>
    <row r="27" ht="33.75" spans="1:14">
      <c r="A27" s="5" t="s">
        <v>132</v>
      </c>
      <c r="B27" s="8" t="s">
        <v>133</v>
      </c>
      <c r="C27" s="8" t="s">
        <v>299</v>
      </c>
      <c r="D27" s="5" t="s">
        <v>52</v>
      </c>
      <c r="E27" s="9">
        <v>0</v>
      </c>
      <c r="F27" s="9" t="s">
        <v>71</v>
      </c>
      <c r="G27" s="10" t="s">
        <v>263</v>
      </c>
      <c r="H27" s="10" t="s">
        <v>67</v>
      </c>
      <c r="I27" s="10" t="s">
        <v>264</v>
      </c>
      <c r="J27" s="10" t="s">
        <v>265</v>
      </c>
      <c r="K27" s="10" t="s">
        <v>266</v>
      </c>
      <c r="L27" s="10">
        <v>1.43943899037225</v>
      </c>
      <c r="M27" s="10">
        <f t="shared" si="0"/>
        <v>19.4694389903722</v>
      </c>
      <c r="N27" s="21">
        <f t="shared" si="1"/>
        <v>0</v>
      </c>
    </row>
    <row r="28" ht="33.75" spans="1:14">
      <c r="A28" s="5" t="s">
        <v>135</v>
      </c>
      <c r="B28" s="8" t="s">
        <v>136</v>
      </c>
      <c r="C28" s="8" t="s">
        <v>300</v>
      </c>
      <c r="D28" s="5" t="s">
        <v>52</v>
      </c>
      <c r="E28" s="9">
        <v>0</v>
      </c>
      <c r="F28" s="9" t="s">
        <v>75</v>
      </c>
      <c r="G28" s="10" t="s">
        <v>268</v>
      </c>
      <c r="H28" s="10" t="s">
        <v>76</v>
      </c>
      <c r="I28" s="10" t="s">
        <v>269</v>
      </c>
      <c r="J28" s="10" t="s">
        <v>270</v>
      </c>
      <c r="K28" s="10" t="s">
        <v>271</v>
      </c>
      <c r="L28" s="10">
        <v>1.55433127056561</v>
      </c>
      <c r="M28" s="10">
        <f t="shared" si="0"/>
        <v>21.0043312705656</v>
      </c>
      <c r="N28" s="21">
        <f t="shared" si="1"/>
        <v>0</v>
      </c>
    </row>
    <row r="29" ht="33.75" spans="1:14">
      <c r="A29" s="5" t="s">
        <v>138</v>
      </c>
      <c r="B29" s="8" t="s">
        <v>139</v>
      </c>
      <c r="C29" s="8" t="s">
        <v>301</v>
      </c>
      <c r="D29" s="5" t="s">
        <v>52</v>
      </c>
      <c r="E29" s="9">
        <v>0</v>
      </c>
      <c r="F29" s="9" t="s">
        <v>80</v>
      </c>
      <c r="G29" s="10" t="s">
        <v>273</v>
      </c>
      <c r="H29" s="10" t="s">
        <v>76</v>
      </c>
      <c r="I29" s="10" t="s">
        <v>274</v>
      </c>
      <c r="J29" s="10" t="s">
        <v>275</v>
      </c>
      <c r="K29" s="10" t="s">
        <v>276</v>
      </c>
      <c r="L29" s="10">
        <v>1.60512031307127</v>
      </c>
      <c r="M29" s="10">
        <f t="shared" si="0"/>
        <v>21.7151203130713</v>
      </c>
      <c r="N29" s="21">
        <f t="shared" si="1"/>
        <v>0</v>
      </c>
    </row>
    <row r="30" ht="33.75" spans="1:14">
      <c r="A30" s="5" t="s">
        <v>141</v>
      </c>
      <c r="B30" s="8" t="s">
        <v>142</v>
      </c>
      <c r="C30" s="8" t="s">
        <v>302</v>
      </c>
      <c r="D30" s="5" t="s">
        <v>52</v>
      </c>
      <c r="E30" s="9">
        <v>0</v>
      </c>
      <c r="F30" s="9" t="s">
        <v>84</v>
      </c>
      <c r="G30" s="10" t="s">
        <v>278</v>
      </c>
      <c r="H30" s="10" t="s">
        <v>85</v>
      </c>
      <c r="I30" s="10" t="s">
        <v>253</v>
      </c>
      <c r="J30" s="10" t="s">
        <v>279</v>
      </c>
      <c r="K30" s="10" t="s">
        <v>280</v>
      </c>
      <c r="L30" s="10">
        <v>1.65410161275034</v>
      </c>
      <c r="M30" s="10">
        <f t="shared" si="0"/>
        <v>22.3641016127503</v>
      </c>
      <c r="N30" s="21">
        <f t="shared" si="1"/>
        <v>0</v>
      </c>
    </row>
    <row r="31" ht="33.75" spans="1:14">
      <c r="A31" s="5" t="s">
        <v>144</v>
      </c>
      <c r="B31" s="8" t="s">
        <v>145</v>
      </c>
      <c r="C31" s="8" t="s">
        <v>303</v>
      </c>
      <c r="D31" s="5" t="s">
        <v>52</v>
      </c>
      <c r="E31" s="9">
        <v>0</v>
      </c>
      <c r="F31" s="9" t="s">
        <v>89</v>
      </c>
      <c r="G31" s="10" t="s">
        <v>282</v>
      </c>
      <c r="H31" s="10" t="s">
        <v>90</v>
      </c>
      <c r="I31" s="10" t="s">
        <v>283</v>
      </c>
      <c r="J31" s="10" t="s">
        <v>284</v>
      </c>
      <c r="K31" s="10" t="s">
        <v>285</v>
      </c>
      <c r="L31" s="10">
        <v>1.92226489187396</v>
      </c>
      <c r="M31" s="10">
        <f t="shared" si="0"/>
        <v>26.062264891874</v>
      </c>
      <c r="N31" s="21">
        <f t="shared" si="1"/>
        <v>0</v>
      </c>
    </row>
    <row r="32" ht="22.5" spans="1:14">
      <c r="A32" s="11" t="s">
        <v>147</v>
      </c>
      <c r="B32" s="12" t="s">
        <v>148</v>
      </c>
      <c r="C32" s="12" t="s">
        <v>304</v>
      </c>
      <c r="D32" s="11" t="s">
        <v>151</v>
      </c>
      <c r="E32" s="13">
        <v>0</v>
      </c>
      <c r="F32" s="13" t="s">
        <v>152</v>
      </c>
      <c r="G32" s="14" t="s">
        <v>305</v>
      </c>
      <c r="H32" s="14"/>
      <c r="I32" s="14" t="s">
        <v>306</v>
      </c>
      <c r="J32" s="14" t="s">
        <v>260</v>
      </c>
      <c r="K32" s="14" t="s">
        <v>307</v>
      </c>
      <c r="L32" s="10">
        <v>0.682610461888448</v>
      </c>
      <c r="M32" s="10">
        <f t="shared" si="0"/>
        <v>9.66261046188845</v>
      </c>
      <c r="N32" s="21">
        <f t="shared" si="1"/>
        <v>0</v>
      </c>
    </row>
    <row r="33" ht="22.5" spans="1:14">
      <c r="A33" s="5" t="s">
        <v>153</v>
      </c>
      <c r="B33" s="8" t="s">
        <v>154</v>
      </c>
      <c r="C33" s="8" t="s">
        <v>308</v>
      </c>
      <c r="D33" s="5" t="s">
        <v>151</v>
      </c>
      <c r="E33" s="9">
        <v>0</v>
      </c>
      <c r="F33" s="9" t="s">
        <v>156</v>
      </c>
      <c r="G33" s="10" t="s">
        <v>183</v>
      </c>
      <c r="H33" s="10"/>
      <c r="I33" s="10" t="s">
        <v>265</v>
      </c>
      <c r="J33" s="10" t="s">
        <v>309</v>
      </c>
      <c r="K33" s="10" t="s">
        <v>310</v>
      </c>
      <c r="L33" s="10">
        <v>0.717072404501076</v>
      </c>
      <c r="M33" s="10">
        <f t="shared" si="0"/>
        <v>10.1570724045011</v>
      </c>
      <c r="N33" s="21">
        <f t="shared" si="1"/>
        <v>0</v>
      </c>
    </row>
    <row r="34" ht="22.5" spans="1:14">
      <c r="A34" s="5" t="s">
        <v>157</v>
      </c>
      <c r="B34" s="8" t="s">
        <v>158</v>
      </c>
      <c r="C34" s="8" t="s">
        <v>311</v>
      </c>
      <c r="D34" s="5" t="s">
        <v>151</v>
      </c>
      <c r="E34" s="9">
        <v>0</v>
      </c>
      <c r="F34" s="9" t="s">
        <v>160</v>
      </c>
      <c r="G34" s="10" t="s">
        <v>312</v>
      </c>
      <c r="H34" s="10"/>
      <c r="I34" s="10" t="s">
        <v>270</v>
      </c>
      <c r="J34" s="10" t="s">
        <v>313</v>
      </c>
      <c r="K34" s="10" t="s">
        <v>314</v>
      </c>
      <c r="L34" s="10">
        <v>0.771476932659887</v>
      </c>
      <c r="M34" s="10">
        <f t="shared" si="0"/>
        <v>10.9914769326599</v>
      </c>
      <c r="N34" s="21">
        <f t="shared" si="1"/>
        <v>0</v>
      </c>
    </row>
    <row r="35" ht="22.5" spans="1:14">
      <c r="A35" s="5" t="s">
        <v>161</v>
      </c>
      <c r="B35" s="8" t="s">
        <v>162</v>
      </c>
      <c r="C35" s="8" t="s">
        <v>315</v>
      </c>
      <c r="D35" s="5" t="s">
        <v>151</v>
      </c>
      <c r="E35" s="9">
        <v>0</v>
      </c>
      <c r="F35" s="9" t="s">
        <v>164</v>
      </c>
      <c r="G35" s="10" t="s">
        <v>316</v>
      </c>
      <c r="H35" s="10"/>
      <c r="I35" s="10" t="s">
        <v>317</v>
      </c>
      <c r="J35" s="10" t="s">
        <v>318</v>
      </c>
      <c r="K35" s="10" t="s">
        <v>319</v>
      </c>
      <c r="L35" s="10">
        <v>0.94662730707254</v>
      </c>
      <c r="M35" s="10">
        <f t="shared" si="0"/>
        <v>14.5866273070725</v>
      </c>
      <c r="N35" s="21">
        <f t="shared" si="1"/>
        <v>0</v>
      </c>
    </row>
    <row r="36" ht="22.5" spans="1:14">
      <c r="A36" s="5" t="s">
        <v>165</v>
      </c>
      <c r="B36" s="8" t="s">
        <v>166</v>
      </c>
      <c r="C36" s="8" t="s">
        <v>320</v>
      </c>
      <c r="D36" s="5" t="s">
        <v>151</v>
      </c>
      <c r="E36" s="9">
        <v>0</v>
      </c>
      <c r="F36" s="9" t="s">
        <v>168</v>
      </c>
      <c r="G36" s="10" t="s">
        <v>321</v>
      </c>
      <c r="H36" s="10" t="s">
        <v>169</v>
      </c>
      <c r="I36" s="10" t="s">
        <v>322</v>
      </c>
      <c r="J36" s="10" t="s">
        <v>323</v>
      </c>
      <c r="K36" s="10" t="s">
        <v>324</v>
      </c>
      <c r="L36" s="10">
        <v>1.3424086988314</v>
      </c>
      <c r="M36" s="10">
        <f t="shared" si="0"/>
        <v>21.6224086988314</v>
      </c>
      <c r="N36" s="21">
        <f t="shared" si="1"/>
        <v>0</v>
      </c>
    </row>
    <row r="37" ht="22.5" spans="1:14">
      <c r="A37" s="5" t="s">
        <v>170</v>
      </c>
      <c r="B37" s="8" t="s">
        <v>171</v>
      </c>
      <c r="C37" s="8" t="s">
        <v>325</v>
      </c>
      <c r="D37" s="5" t="s">
        <v>151</v>
      </c>
      <c r="E37" s="9">
        <v>0</v>
      </c>
      <c r="F37" s="9" t="s">
        <v>173</v>
      </c>
      <c r="G37" s="10" t="s">
        <v>326</v>
      </c>
      <c r="H37" s="10" t="s">
        <v>174</v>
      </c>
      <c r="I37" s="10" t="s">
        <v>327</v>
      </c>
      <c r="J37" s="10" t="s">
        <v>275</v>
      </c>
      <c r="K37" s="10" t="s">
        <v>328</v>
      </c>
      <c r="L37" s="10">
        <v>1.83259461874907</v>
      </c>
      <c r="M37" s="10">
        <f t="shared" si="0"/>
        <v>29.4925946187491</v>
      </c>
      <c r="N37" s="21">
        <f t="shared" si="1"/>
        <v>0</v>
      </c>
    </row>
    <row r="38" ht="22.5" spans="1:14">
      <c r="A38" s="5" t="s">
        <v>175</v>
      </c>
      <c r="B38" s="8" t="s">
        <v>176</v>
      </c>
      <c r="C38" s="8" t="s">
        <v>329</v>
      </c>
      <c r="D38" s="5" t="s">
        <v>151</v>
      </c>
      <c r="E38" s="9">
        <v>0</v>
      </c>
      <c r="F38" s="9" t="s">
        <v>178</v>
      </c>
      <c r="G38" s="10" t="s">
        <v>330</v>
      </c>
      <c r="H38" s="10" t="s">
        <v>179</v>
      </c>
      <c r="I38" s="10" t="s">
        <v>331</v>
      </c>
      <c r="J38" s="10" t="s">
        <v>332</v>
      </c>
      <c r="K38" s="10" t="s">
        <v>333</v>
      </c>
      <c r="L38" s="10">
        <v>2.45002572817506</v>
      </c>
      <c r="M38" s="10">
        <f t="shared" si="0"/>
        <v>39.3200257281751</v>
      </c>
      <c r="N38" s="21">
        <f t="shared" si="1"/>
        <v>0</v>
      </c>
    </row>
    <row r="39" ht="22.5" spans="1:14">
      <c r="A39" s="5" t="s">
        <v>180</v>
      </c>
      <c r="B39" s="8" t="s">
        <v>181</v>
      </c>
      <c r="C39" s="8" t="s">
        <v>334</v>
      </c>
      <c r="D39" s="5" t="s">
        <v>151</v>
      </c>
      <c r="E39" s="9">
        <v>0</v>
      </c>
      <c r="F39" s="9" t="s">
        <v>178</v>
      </c>
      <c r="G39" s="10" t="s">
        <v>335</v>
      </c>
      <c r="H39" s="10" t="s">
        <v>183</v>
      </c>
      <c r="I39" s="10" t="s">
        <v>336</v>
      </c>
      <c r="J39" s="10" t="s">
        <v>337</v>
      </c>
      <c r="K39" s="10" t="s">
        <v>338</v>
      </c>
      <c r="L39" s="10">
        <v>2.54800254573522</v>
      </c>
      <c r="M39" s="10">
        <f t="shared" si="0"/>
        <v>42.3280025457352</v>
      </c>
      <c r="N39" s="21">
        <f t="shared" si="1"/>
        <v>0</v>
      </c>
    </row>
    <row r="40" ht="22.5" spans="1:14">
      <c r="A40" s="5" t="s">
        <v>184</v>
      </c>
      <c r="B40" s="8" t="s">
        <v>185</v>
      </c>
      <c r="C40" s="8" t="s">
        <v>339</v>
      </c>
      <c r="D40" s="5" t="s">
        <v>151</v>
      </c>
      <c r="E40" s="9">
        <v>0</v>
      </c>
      <c r="F40" s="9" t="s">
        <v>187</v>
      </c>
      <c r="G40" s="10" t="s">
        <v>340</v>
      </c>
      <c r="H40" s="10" t="s">
        <v>188</v>
      </c>
      <c r="I40" s="10" t="s">
        <v>341</v>
      </c>
      <c r="J40" s="10" t="s">
        <v>342</v>
      </c>
      <c r="K40" s="10" t="s">
        <v>343</v>
      </c>
      <c r="L40" s="10">
        <v>2.78804520034124</v>
      </c>
      <c r="M40" s="10">
        <f t="shared" si="0"/>
        <v>47.4580452003412</v>
      </c>
      <c r="N40" s="21">
        <f t="shared" si="1"/>
        <v>0</v>
      </c>
    </row>
    <row r="41" ht="22.5" spans="1:14">
      <c r="A41" s="5" t="s">
        <v>189</v>
      </c>
      <c r="B41" s="8" t="s">
        <v>190</v>
      </c>
      <c r="C41" s="8" t="s">
        <v>344</v>
      </c>
      <c r="D41" s="5" t="s">
        <v>193</v>
      </c>
      <c r="E41" s="9">
        <v>0</v>
      </c>
      <c r="F41" s="9" t="s">
        <v>194</v>
      </c>
      <c r="G41" s="10" t="s">
        <v>221</v>
      </c>
      <c r="H41" s="10" t="s">
        <v>195</v>
      </c>
      <c r="I41" s="10" t="s">
        <v>221</v>
      </c>
      <c r="J41" s="10" t="s">
        <v>195</v>
      </c>
      <c r="K41" s="10" t="s">
        <v>226</v>
      </c>
      <c r="L41" s="10">
        <v>0.0178335522485071</v>
      </c>
      <c r="M41" s="10">
        <f t="shared" si="0"/>
        <v>0.267833552248507</v>
      </c>
      <c r="N41" s="21">
        <f t="shared" si="1"/>
        <v>0</v>
      </c>
    </row>
    <row r="42" ht="22.5" spans="1:14">
      <c r="A42" s="5" t="s">
        <v>196</v>
      </c>
      <c r="B42" s="8" t="s">
        <v>197</v>
      </c>
      <c r="C42" s="8" t="s">
        <v>345</v>
      </c>
      <c r="D42" s="5" t="s">
        <v>193</v>
      </c>
      <c r="E42" s="9">
        <v>0</v>
      </c>
      <c r="F42" s="9" t="s">
        <v>199</v>
      </c>
      <c r="G42" s="10" t="s">
        <v>221</v>
      </c>
      <c r="H42" s="10" t="s">
        <v>200</v>
      </c>
      <c r="I42" s="10" t="s">
        <v>221</v>
      </c>
      <c r="J42" s="10" t="s">
        <v>195</v>
      </c>
      <c r="K42" s="10" t="s">
        <v>226</v>
      </c>
      <c r="L42" s="10">
        <v>0.0184361331906999</v>
      </c>
      <c r="M42" s="10">
        <f t="shared" si="0"/>
        <v>0.2884361331907</v>
      </c>
      <c r="N42" s="21">
        <f t="shared" si="1"/>
        <v>0</v>
      </c>
    </row>
    <row r="43" ht="22.5" spans="1:14">
      <c r="A43" s="5" t="s">
        <v>201</v>
      </c>
      <c r="B43" s="8" t="s">
        <v>202</v>
      </c>
      <c r="C43" s="8" t="s">
        <v>346</v>
      </c>
      <c r="D43" s="5" t="s">
        <v>193</v>
      </c>
      <c r="E43" s="9">
        <v>0</v>
      </c>
      <c r="F43" s="9" t="s">
        <v>204</v>
      </c>
      <c r="G43" s="10" t="s">
        <v>221</v>
      </c>
      <c r="H43" s="10" t="s">
        <v>200</v>
      </c>
      <c r="I43" s="10" t="s">
        <v>221</v>
      </c>
      <c r="J43" s="10" t="s">
        <v>200</v>
      </c>
      <c r="K43" s="10" t="s">
        <v>54</v>
      </c>
      <c r="L43" s="10">
        <v>0.0193400046039892</v>
      </c>
      <c r="M43" s="10">
        <f t="shared" si="0"/>
        <v>0.319340004603989</v>
      </c>
      <c r="N43" s="21">
        <f t="shared" si="1"/>
        <v>0</v>
      </c>
    </row>
    <row r="44" ht="22.5" spans="1:14">
      <c r="A44" s="5" t="s">
        <v>205</v>
      </c>
      <c r="B44" s="8" t="s">
        <v>206</v>
      </c>
      <c r="C44" s="8" t="s">
        <v>347</v>
      </c>
      <c r="D44" s="5" t="s">
        <v>193</v>
      </c>
      <c r="E44" s="9">
        <v>0</v>
      </c>
      <c r="F44" s="9" t="s">
        <v>208</v>
      </c>
      <c r="G44" s="10" t="s">
        <v>226</v>
      </c>
      <c r="H44" s="10" t="s">
        <v>200</v>
      </c>
      <c r="I44" s="10" t="s">
        <v>226</v>
      </c>
      <c r="J44" s="10" t="s">
        <v>200</v>
      </c>
      <c r="K44" s="10" t="s">
        <v>54</v>
      </c>
      <c r="L44" s="10">
        <v>0.0202438760172785</v>
      </c>
      <c r="M44" s="10">
        <f t="shared" si="0"/>
        <v>0.350243876017279</v>
      </c>
      <c r="N44" s="21">
        <f t="shared" si="1"/>
        <v>0</v>
      </c>
    </row>
    <row r="45" ht="22.5" spans="1:14">
      <c r="A45" s="5" t="s">
        <v>209</v>
      </c>
      <c r="B45" s="8" t="s">
        <v>210</v>
      </c>
      <c r="C45" s="8" t="s">
        <v>348</v>
      </c>
      <c r="D45" s="5" t="s">
        <v>193</v>
      </c>
      <c r="E45" s="9">
        <v>0</v>
      </c>
      <c r="F45" s="9" t="s">
        <v>212</v>
      </c>
      <c r="G45" s="10" t="s">
        <v>226</v>
      </c>
      <c r="H45" s="10" t="s">
        <v>200</v>
      </c>
      <c r="I45" s="10" t="s">
        <v>226</v>
      </c>
      <c r="J45" s="10" t="s">
        <v>200</v>
      </c>
      <c r="K45" s="10" t="s">
        <v>54</v>
      </c>
      <c r="L45" s="10">
        <v>0.0308464569594714</v>
      </c>
      <c r="M45" s="10">
        <f t="shared" si="0"/>
        <v>0.370846456959471</v>
      </c>
      <c r="N45" s="21">
        <f t="shared" si="1"/>
        <v>0</v>
      </c>
    </row>
    <row r="46" ht="22.5" spans="1:14">
      <c r="A46" s="5" t="s">
        <v>213</v>
      </c>
      <c r="B46" s="8" t="s">
        <v>214</v>
      </c>
      <c r="C46" s="8" t="s">
        <v>349</v>
      </c>
      <c r="D46" s="5" t="s">
        <v>193</v>
      </c>
      <c r="E46" s="9">
        <v>0</v>
      </c>
      <c r="F46" s="9" t="s">
        <v>216</v>
      </c>
      <c r="G46" s="10" t="s">
        <v>226</v>
      </c>
      <c r="H46" s="10" t="s">
        <v>200</v>
      </c>
      <c r="I46" s="10" t="s">
        <v>226</v>
      </c>
      <c r="J46" s="10" t="s">
        <v>200</v>
      </c>
      <c r="K46" s="10" t="s">
        <v>63</v>
      </c>
      <c r="L46" s="10">
        <v>0.0314490379016642</v>
      </c>
      <c r="M46" s="10">
        <f t="shared" si="0"/>
        <v>0.391449037901664</v>
      </c>
      <c r="N46" s="21">
        <f t="shared" si="1"/>
        <v>0</v>
      </c>
    </row>
    <row r="47" ht="22.5" spans="1:14">
      <c r="A47" s="5" t="s">
        <v>217</v>
      </c>
      <c r="B47" s="8" t="s">
        <v>218</v>
      </c>
      <c r="C47" s="8" t="s">
        <v>350</v>
      </c>
      <c r="D47" s="5" t="s">
        <v>193</v>
      </c>
      <c r="E47" s="9">
        <v>0</v>
      </c>
      <c r="F47" s="9" t="s">
        <v>220</v>
      </c>
      <c r="G47" s="10" t="s">
        <v>67</v>
      </c>
      <c r="H47" s="10" t="s">
        <v>221</v>
      </c>
      <c r="I47" s="10" t="s">
        <v>67</v>
      </c>
      <c r="J47" s="10" t="s">
        <v>221</v>
      </c>
      <c r="K47" s="10" t="s">
        <v>90</v>
      </c>
      <c r="L47" s="10">
        <v>0.0489812996790749</v>
      </c>
      <c r="M47" s="10">
        <f t="shared" si="0"/>
        <v>0.648981299679075</v>
      </c>
      <c r="N47" s="21">
        <f t="shared" si="1"/>
        <v>0</v>
      </c>
    </row>
    <row r="48" ht="22.5" spans="1:14">
      <c r="A48" s="5" t="s">
        <v>222</v>
      </c>
      <c r="B48" s="8" t="s">
        <v>223</v>
      </c>
      <c r="C48" s="8" t="s">
        <v>351</v>
      </c>
      <c r="D48" s="5" t="s">
        <v>193</v>
      </c>
      <c r="E48" s="9">
        <v>0</v>
      </c>
      <c r="F48" s="9" t="s">
        <v>225</v>
      </c>
      <c r="G48" s="10" t="s">
        <v>76</v>
      </c>
      <c r="H48" s="10" t="s">
        <v>226</v>
      </c>
      <c r="I48" s="10" t="s">
        <v>76</v>
      </c>
      <c r="J48" s="10" t="s">
        <v>226</v>
      </c>
      <c r="K48" s="10" t="s">
        <v>352</v>
      </c>
      <c r="L48" s="10">
        <v>0.0519942043900391</v>
      </c>
      <c r="M48" s="10">
        <f t="shared" si="0"/>
        <v>0.751994204390039</v>
      </c>
      <c r="N48" s="21">
        <f t="shared" si="1"/>
        <v>0</v>
      </c>
    </row>
    <row r="49" ht="22.5" spans="1:14">
      <c r="A49" s="5" t="s">
        <v>227</v>
      </c>
      <c r="B49" s="8" t="s">
        <v>228</v>
      </c>
      <c r="C49" s="8" t="s">
        <v>353</v>
      </c>
      <c r="D49" s="5" t="s">
        <v>193</v>
      </c>
      <c r="E49" s="9">
        <v>0</v>
      </c>
      <c r="F49" s="9" t="s">
        <v>230</v>
      </c>
      <c r="G49" s="10" t="s">
        <v>76</v>
      </c>
      <c r="H49" s="10" t="s">
        <v>226</v>
      </c>
      <c r="I49" s="10" t="s">
        <v>76</v>
      </c>
      <c r="J49" s="10" t="s">
        <v>226</v>
      </c>
      <c r="K49" s="10" t="s">
        <v>354</v>
      </c>
      <c r="L49" s="10">
        <v>0.052596785332232</v>
      </c>
      <c r="M49" s="10">
        <f t="shared" si="0"/>
        <v>0.772596785332232</v>
      </c>
      <c r="N49" s="21">
        <f t="shared" si="1"/>
        <v>0</v>
      </c>
    </row>
    <row r="50" spans="1:14">
      <c r="A50" s="11" t="s">
        <v>31</v>
      </c>
      <c r="B50" s="15"/>
      <c r="C50" s="15"/>
      <c r="D50" s="15"/>
      <c r="E50" s="15"/>
      <c r="F50" s="15"/>
      <c r="G50" s="15"/>
      <c r="H50" s="15"/>
      <c r="I50" s="15"/>
      <c r="J50" s="15"/>
      <c r="K50" s="15"/>
      <c r="L50" s="15"/>
      <c r="M50" s="15"/>
      <c r="N50" s="22">
        <f>SUM(N5:N49)</f>
        <v>0</v>
      </c>
    </row>
  </sheetData>
  <mergeCells count="11">
    <mergeCell ref="A1:N1"/>
    <mergeCell ref="A2:J2"/>
    <mergeCell ref="K2:N2"/>
    <mergeCell ref="F3:M3"/>
    <mergeCell ref="A50:M50"/>
    <mergeCell ref="A3:A4"/>
    <mergeCell ref="B3:B4"/>
    <mergeCell ref="C3:C4"/>
    <mergeCell ref="D3:D4"/>
    <mergeCell ref="E3:E4"/>
    <mergeCell ref="N3: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表10_2_2-4 招标控制价扉页</vt:lpstr>
      <vt:lpstr>表10.2.2-11 编制说明</vt:lpstr>
      <vt:lpstr>单位工程汇总表</vt:lpstr>
      <vt:lpstr>0_1_表10_2_2-16 分部分项工程清单与计价表</vt:lpstr>
      <vt:lpstr>综合单价分析表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2025-03-19T03:12:00Z</dcterms:created>
  <dcterms:modified xsi:type="dcterms:W3CDTF">2025-11-26T01:03:47Z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D87608F11CCA40C2BBEEF95D2BDBD1AE_12</vt:lpwstr>
  </property>
  <property fmtid="{D5CDD505-2E9C-101B-9397-08002B2CF9AE}" pid="3" name="KSOProductBuildVer">
    <vt:lpwstr>2052-11.8.2.8959</vt:lpwstr>
  </property>
</Properties>
</file>