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activeTab="2"/>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44525"/>
</workbook>
</file>

<file path=xl/sharedStrings.xml><?xml version="1.0" encoding="utf-8"?>
<sst xmlns="http://schemas.openxmlformats.org/spreadsheetml/2006/main" count="111" uniqueCount="74">
  <si>
    <t>【表10.2.2-4】</t>
  </si>
  <si>
    <t>标线、草皮种植工程</t>
  </si>
  <si>
    <t>工程</t>
  </si>
  <si>
    <t>招标控制价</t>
  </si>
  <si>
    <t>(小写):</t>
  </si>
  <si>
    <t>0元</t>
  </si>
  <si>
    <t>(大写):</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</si>
  <si>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</si>
  <si>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</si>
  <si>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</si>
  <si>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</si>
  <si>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</si>
  <si>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</si>
  <si>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</si>
  <si>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</si>
  <si>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</si>
  <si>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</si>
  <si>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</si>
  <si>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</si>
  <si>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工程名称：景宁公司2026-2027年度常规工程标线、草皮种植工程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</si>
  <si>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</si>
  <si>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</si>
  <si>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</si>
  <si>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</si>
  <si>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</si>
  <si>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</si>
  <si>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</si>
  <si>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</si>
  <si>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</si>
  <si>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</si>
  <si>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</si>
  <si>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</si>
  <si>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</si>
  <si>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</si>
  <si>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</si>
  <si>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</si>
  <si>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</si>
  <si>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</si>
  <si>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</si>
  <si>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</si>
  <si>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</si>
  <si>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</si>
  <si>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</si>
  <si>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</si>
  <si>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</si>
  <si>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</si>
  <si>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</si>
  <si>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</si>
  <si>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</si>
  <si>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</si>
  <si>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2.24</t>
  </si>
  <si>
    <t>1.92</t>
  </si>
  <si>
    <t>1</t>
  </si>
  <si>
    <t>040205006001</t>
  </si>
  <si>
    <t>标线</t>
  </si>
  <si>
    <t>停车位划线、道路标线等恢复</t>
  </si>
  <si>
    <t>m2</t>
  </si>
  <si>
    <t>11.76</t>
  </si>
  <si>
    <t>合计</t>
  </si>
  <si>
    <t>单位(专业)工程名称:草皮种植</t>
  </si>
  <si>
    <t>33.02</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</si>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</sst>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_ "/>
    <numFmt numFmtId="177" formatCode="0.0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sz val="11"/>
      <color theme="0"/>
      <name val="宋体"/>
      <charset val="0"/>
      <scheme val="minor"/>
    </font>
    <font>
      <sz val="11"/>
      <color rgb="FFFA7D00"/>
      <name val="宋体"/>
      <charset val="0"/>
      <scheme val="minor"/>
    </font>
    <font>
      <sz val="11"/>
      <color rgb="FF9C0006"/>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8" tint="0.799981688894314"/>
        <bgColor indexed="64"/>
      </patternFill>
    </fill>
    <fill>
      <patternFill patternType="solid">
        <fgColor theme="5"/>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xf numFmtId="42" fontId="0" fillId="0" borderId="0"/>
    <xf numFmtId="0" fontId="30" fillId="18" borderId="0" applyNumberFormat="0" applyBorder="0" applyAlignment="0" applyProtection="0">
      <alignment vertical="center"/>
    </xf>
    <xf numFmtId="0" fontId="32" fillId="14" borderId="27" applyNumberFormat="0" applyAlignment="0" applyProtection="0">
      <alignment vertical="center"/>
    </xf>
    <xf numFmtId="44" fontId="0" fillId="0" borderId="0"/>
    <xf numFmtId="41" fontId="0" fillId="0" borderId="0"/>
    <xf numFmtId="0" fontId="30" fillId="10" borderId="0" applyNumberFormat="0" applyBorder="0" applyAlignment="0" applyProtection="0">
      <alignment vertical="center"/>
    </xf>
    <xf numFmtId="0" fontId="28" fillId="6" borderId="0" applyNumberFormat="0" applyBorder="0" applyAlignment="0" applyProtection="0">
      <alignment vertical="center"/>
    </xf>
    <xf numFmtId="43" fontId="0" fillId="0" borderId="0"/>
    <xf numFmtId="0" fontId="26" fillId="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xf numFmtId="0" fontId="42" fillId="0" borderId="0" applyNumberFormat="0" applyFill="0" applyBorder="0" applyAlignment="0" applyProtection="0">
      <alignment vertical="center"/>
    </xf>
    <xf numFmtId="0" fontId="29" fillId="9" borderId="25" applyNumberFormat="0" applyFont="0" applyAlignment="0" applyProtection="0">
      <alignment vertical="center"/>
    </xf>
    <xf numFmtId="0" fontId="26" fillId="27" borderId="0" applyNumberFormat="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9" fillId="0" borderId="28" applyNumberFormat="0" applyFill="0" applyAlignment="0" applyProtection="0">
      <alignment vertical="center"/>
    </xf>
    <xf numFmtId="0" fontId="36" fillId="0" borderId="28" applyNumberFormat="0" applyFill="0" applyAlignment="0" applyProtection="0">
      <alignment vertical="center"/>
    </xf>
    <xf numFmtId="0" fontId="26" fillId="13" borderId="0" applyNumberFormat="0" applyBorder="0" applyAlignment="0" applyProtection="0">
      <alignment vertical="center"/>
    </xf>
    <xf numFmtId="0" fontId="31" fillId="0" borderId="26" applyNumberFormat="0" applyFill="0" applyAlignment="0" applyProtection="0">
      <alignment vertical="center"/>
    </xf>
    <xf numFmtId="0" fontId="26" fillId="29" borderId="0" applyNumberFormat="0" applyBorder="0" applyAlignment="0" applyProtection="0">
      <alignment vertical="center"/>
    </xf>
    <xf numFmtId="0" fontId="43" fillId="17" borderId="30" applyNumberFormat="0" applyAlignment="0" applyProtection="0">
      <alignment vertical="center"/>
    </xf>
    <xf numFmtId="0" fontId="33" fillId="17" borderId="27" applyNumberFormat="0" applyAlignment="0" applyProtection="0">
      <alignment vertical="center"/>
    </xf>
    <xf numFmtId="0" fontId="38" fillId="24" borderId="29" applyNumberFormat="0" applyAlignment="0" applyProtection="0">
      <alignment vertical="center"/>
    </xf>
    <xf numFmtId="0" fontId="30" fillId="26" borderId="0" applyNumberFormat="0" applyBorder="0" applyAlignment="0" applyProtection="0">
      <alignment vertical="center"/>
    </xf>
    <xf numFmtId="0" fontId="26" fillId="23" borderId="0" applyNumberFormat="0" applyBorder="0" applyAlignment="0" applyProtection="0">
      <alignment vertical="center"/>
    </xf>
    <xf numFmtId="0" fontId="27" fillId="0" borderId="24" applyNumberFormat="0" applyFill="0" applyAlignment="0" applyProtection="0">
      <alignment vertical="center"/>
    </xf>
    <xf numFmtId="0" fontId="44" fillId="0" borderId="31" applyNumberFormat="0" applyFill="0" applyAlignment="0" applyProtection="0">
      <alignment vertical="center"/>
    </xf>
    <xf numFmtId="0" fontId="45" fillId="30" borderId="0" applyNumberFormat="0" applyBorder="0" applyAlignment="0" applyProtection="0">
      <alignment vertical="center"/>
    </xf>
    <xf numFmtId="0" fontId="35" fillId="21" borderId="0" applyNumberFormat="0" applyBorder="0" applyAlignment="0" applyProtection="0">
      <alignment vertical="center"/>
    </xf>
    <xf numFmtId="0" fontId="30" fillId="22" borderId="0" applyNumberFormat="0" applyBorder="0" applyAlignment="0" applyProtection="0">
      <alignment vertical="center"/>
    </xf>
    <xf numFmtId="0" fontId="26" fillId="12" borderId="0" applyNumberFormat="0" applyBorder="0" applyAlignment="0" applyProtection="0">
      <alignment vertical="center"/>
    </xf>
    <xf numFmtId="0" fontId="30" fillId="16" borderId="0" applyNumberFormat="0" applyBorder="0" applyAlignment="0" applyProtection="0">
      <alignment vertical="center"/>
    </xf>
    <xf numFmtId="0" fontId="30" fillId="31" borderId="0" applyNumberFormat="0" applyBorder="0" applyAlignment="0" applyProtection="0">
      <alignment vertical="center"/>
    </xf>
    <xf numFmtId="0" fontId="21" fillId="0" borderId="0">
      <alignment vertical="center"/>
    </xf>
    <xf numFmtId="0" fontId="30" fillId="25" borderId="0" applyNumberFormat="0" applyBorder="0" applyAlignment="0" applyProtection="0">
      <alignment vertical="center"/>
    </xf>
    <xf numFmtId="0" fontId="30" fillId="28" borderId="0" applyNumberFormat="0" applyBorder="0" applyAlignment="0" applyProtection="0">
      <alignment vertical="center"/>
    </xf>
    <xf numFmtId="0" fontId="26" fillId="8" borderId="0" applyNumberFormat="0" applyBorder="0" applyAlignment="0" applyProtection="0">
      <alignment vertical="center"/>
    </xf>
    <xf numFmtId="0" fontId="26" fillId="20" borderId="0" applyNumberFormat="0" applyBorder="0" applyAlignment="0" applyProtection="0">
      <alignment vertical="center"/>
    </xf>
    <xf numFmtId="0" fontId="30" fillId="19" borderId="0" applyNumberFormat="0" applyBorder="0" applyAlignment="0" applyProtection="0">
      <alignment vertical="center"/>
    </xf>
    <xf numFmtId="0" fontId="30" fillId="11" borderId="0" applyNumberFormat="0" applyBorder="0" applyAlignment="0" applyProtection="0">
      <alignment vertical="center"/>
    </xf>
    <xf numFmtId="0" fontId="26" fillId="4" borderId="0" applyNumberFormat="0" applyBorder="0" applyAlignment="0" applyProtection="0">
      <alignment vertical="center"/>
    </xf>
    <xf numFmtId="0" fontId="30" fillId="32" borderId="0" applyNumberFormat="0" applyBorder="0" applyAlignment="0" applyProtection="0">
      <alignment vertical="center"/>
    </xf>
    <xf numFmtId="0" fontId="26" fillId="7" borderId="0" applyNumberFormat="0" applyBorder="0" applyAlignment="0" applyProtection="0">
      <alignment vertical="center"/>
    </xf>
    <xf numFmtId="0" fontId="26" fillId="15" borderId="0" applyNumberFormat="0" applyBorder="0" applyAlignment="0" applyProtection="0">
      <alignment vertical="center"/>
    </xf>
    <xf numFmtId="0" fontId="30" fillId="34" borderId="0" applyNumberFormat="0" applyBorder="0" applyAlignment="0" applyProtection="0">
      <alignment vertical="center"/>
    </xf>
    <xf numFmtId="0" fontId="26" fillId="33" borderId="0" applyNumberFormat="0" applyBorder="0" applyAlignment="0" applyProtection="0">
      <alignment vertical="center"/>
    </xf>
    <xf numFmtId="0" fontId="17" fillId="0" borderId="0"/>
    <xf numFmtId="0" fontId="46" fillId="0" borderId="0"/>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1" applyFont="1" applyAlignment="1">
      <alignment vertical="center"/>
    </xf>
    <xf numFmtId="0" fontId="4" fillId="0" borderId="0" xfId="51" applyFont="1" applyAlignment="1">
      <alignment vertical="center"/>
    </xf>
    <xf numFmtId="0" fontId="5" fillId="0" borderId="0" xfId="51" applyFont="1" applyAlignment="1">
      <alignment vertical="center"/>
    </xf>
    <xf numFmtId="0" fontId="6" fillId="0" borderId="0" xfId="51" applyFont="1" applyAlignment="1">
      <alignment vertical="center"/>
    </xf>
    <xf numFmtId="0" fontId="6" fillId="0" borderId="0" xfId="51" applyFont="1" applyAlignment="1">
      <alignment vertical="top"/>
    </xf>
    <xf numFmtId="0" fontId="6" fillId="0" borderId="0" xfId="51" applyFont="1" applyAlignment="1">
      <alignment horizontal="left" vertical="top" wrapText="1" readingOrder="1"/>
    </xf>
    <xf numFmtId="0" fontId="6" fillId="0" borderId="0" xfId="51" applyFont="1" applyAlignment="1">
      <alignment vertical="center" wrapText="1"/>
    </xf>
    <xf numFmtId="0" fontId="7" fillId="0" borderId="0" xfId="51" applyFont="1" applyAlignment="1">
      <alignment horizontal="center" vertical="center"/>
    </xf>
    <xf numFmtId="0" fontId="8" fillId="0" borderId="0" xfId="51" applyFont="1" applyAlignment="1">
      <alignment horizontal="center" vertical="center"/>
    </xf>
    <xf numFmtId="0" fontId="8" fillId="0" borderId="0" xfId="51" applyFont="1" applyAlignment="1">
      <alignment horizontal="center" vertical="top"/>
    </xf>
    <xf numFmtId="0" fontId="8" fillId="0" borderId="0" xfId="51" applyFont="1" applyAlignment="1">
      <alignment horizontal="left" vertical="top" wrapText="1" readingOrder="1"/>
    </xf>
    <xf numFmtId="0" fontId="9" fillId="0" borderId="0" xfId="51" applyFont="1" applyFill="1" applyAlignment="1">
      <alignment horizontal="left" vertical="center"/>
    </xf>
    <xf numFmtId="0" fontId="10" fillId="0" borderId="0" xfId="51" applyFont="1" applyFill="1" applyAlignment="1">
      <alignment horizontal="left" vertical="top"/>
    </xf>
    <xf numFmtId="0" fontId="10" fillId="0" borderId="0" xfId="51" applyFont="1" applyFill="1" applyAlignment="1">
      <alignment horizontal="left" vertical="top" wrapText="1" readingOrder="1"/>
    </xf>
    <xf numFmtId="0" fontId="3" fillId="0" borderId="0" xfId="51" applyFont="1" applyAlignment="1">
      <alignment vertical="center" wrapText="1"/>
    </xf>
    <xf numFmtId="0" fontId="11" fillId="0" borderId="10" xfId="51" applyFont="1" applyFill="1" applyBorder="1" applyAlignment="1">
      <alignment horizontal="center" vertical="center"/>
    </xf>
    <xf numFmtId="0" fontId="11" fillId="0" borderId="11" xfId="51" applyFont="1" applyFill="1" applyBorder="1" applyAlignment="1">
      <alignment horizontal="center" vertical="center" wrapText="1" readingOrder="1"/>
    </xf>
    <xf numFmtId="0" fontId="11" fillId="0" borderId="12" xfId="51" applyFont="1" applyFill="1" applyBorder="1" applyAlignment="1">
      <alignment horizontal="center" vertical="center" wrapText="1" readingOrder="1"/>
    </xf>
    <xf numFmtId="0" fontId="11" fillId="0" borderId="13" xfId="51" applyFont="1" applyFill="1" applyBorder="1" applyAlignment="1">
      <alignment horizontal="center" vertical="center" wrapText="1"/>
    </xf>
    <xf numFmtId="0" fontId="12" fillId="0" borderId="10" xfId="51" applyFont="1" applyFill="1" applyBorder="1" applyAlignment="1">
      <alignment horizontal="center" vertical="center"/>
    </xf>
    <xf numFmtId="0" fontId="11" fillId="0" borderId="14" xfId="51" applyFont="1" applyFill="1" applyBorder="1" applyAlignment="1">
      <alignment horizontal="center" vertical="center" wrapText="1" readingOrder="1"/>
    </xf>
    <xf numFmtId="0" fontId="11" fillId="0" borderId="15" xfId="51" applyFont="1" applyFill="1" applyBorder="1" applyAlignment="1">
      <alignment horizontal="center" vertical="center" wrapText="1" readingOrder="1"/>
    </xf>
    <xf numFmtId="0" fontId="13" fillId="0" borderId="16" xfId="51" applyFont="1" applyBorder="1" applyAlignment="1">
      <alignment horizontal="center" vertical="center" wrapText="1"/>
    </xf>
    <xf numFmtId="0" fontId="9" fillId="0" borderId="10" xfId="51" applyFont="1" applyFill="1" applyBorder="1" applyAlignment="1">
      <alignment horizontal="center" vertical="center"/>
    </xf>
    <xf numFmtId="0" fontId="9" fillId="0" borderId="17" xfId="51" applyFont="1" applyFill="1" applyBorder="1" applyAlignment="1">
      <alignment horizontal="left" vertical="center" wrapText="1" readingOrder="1"/>
    </xf>
    <xf numFmtId="0" fontId="14" fillId="0" borderId="18" xfId="51" applyFont="1" applyFill="1" applyBorder="1" applyAlignment="1">
      <alignment horizontal="left" vertical="center" wrapText="1" readingOrder="1"/>
    </xf>
    <xf numFmtId="177" fontId="13" fillId="0" borderId="10" xfId="51" applyNumberFormat="1" applyFont="1" applyBorder="1" applyAlignment="1">
      <alignment horizontal="center" vertical="center" wrapText="1"/>
    </xf>
    <xf numFmtId="0" fontId="9" fillId="0" borderId="19" xfId="51" applyFont="1" applyFill="1" applyBorder="1" applyAlignment="1">
      <alignment horizontal="left" vertical="center" wrapText="1" readingOrder="1"/>
    </xf>
    <xf numFmtId="176" fontId="13" fillId="0" borderId="10" xfId="51" applyNumberFormat="1" applyFont="1" applyBorder="1" applyAlignment="1">
      <alignment horizontal="center" vertical="center" wrapText="1"/>
    </xf>
    <xf numFmtId="49" fontId="15" fillId="0" borderId="17" xfId="37" applyNumberFormat="1" applyFont="1" applyBorder="1" applyAlignment="1">
      <alignment horizontal="left" vertical="center" wrapText="1" readingOrder="1"/>
    </xf>
    <xf numFmtId="49" fontId="15" fillId="0" borderId="18" xfId="37" applyNumberFormat="1" applyFont="1" applyBorder="1" applyAlignment="1">
      <alignment horizontal="left" vertical="center" wrapText="1" readingOrder="1"/>
    </xf>
    <xf numFmtId="0" fontId="16" fillId="0" borderId="10" xfId="51" applyFont="1" applyFill="1" applyBorder="1" applyAlignment="1">
      <alignment horizontal="center" vertical="center" wrapText="1"/>
    </xf>
    <xf numFmtId="0" fontId="9" fillId="0" borderId="17" xfId="51" applyFont="1" applyFill="1" applyBorder="1" applyAlignment="1">
      <alignment horizontal="center" vertical="center"/>
    </xf>
    <xf numFmtId="0" fontId="9" fillId="0" borderId="18" xfId="51" applyFont="1" applyFill="1" applyBorder="1" applyAlignment="1">
      <alignment horizontal="center" vertical="center"/>
    </xf>
    <xf numFmtId="0" fontId="17" fillId="0" borderId="0" xfId="50"/>
    <xf numFmtId="0" fontId="18" fillId="3" borderId="0" xfId="50" applyFont="1" applyFill="1" applyAlignment="1">
      <alignment horizontal="left" vertical="center" wrapText="1"/>
    </xf>
    <xf numFmtId="0" fontId="18" fillId="3" borderId="0" xfId="50" applyFont="1" applyFill="1" applyAlignment="1">
      <alignment horizontal="center" vertical="center" wrapText="1"/>
    </xf>
    <xf numFmtId="0" fontId="18" fillId="3" borderId="0" xfId="50" applyFont="1" applyFill="1" applyAlignment="1">
      <alignment horizontal="right" vertical="center" wrapText="1"/>
    </xf>
    <xf numFmtId="0" fontId="19" fillId="3" borderId="0" xfId="50" applyFont="1" applyFill="1" applyAlignment="1">
      <alignment horizontal="center" vertical="center" wrapText="1"/>
    </xf>
    <xf numFmtId="0" fontId="20" fillId="3" borderId="0" xfId="50" applyFont="1" applyFill="1" applyAlignment="1">
      <alignment horizontal="left" wrapText="1"/>
    </xf>
    <xf numFmtId="0" fontId="18" fillId="3" borderId="0" xfId="50" applyFont="1" applyFill="1" applyAlignment="1">
      <alignment horizontal="center" vertical="top" wrapText="1"/>
    </xf>
    <xf numFmtId="0" fontId="20" fillId="3" borderId="0" xfId="50" applyFont="1" applyFill="1" applyAlignment="1">
      <alignment horizontal="right" wrapText="1"/>
    </xf>
    <xf numFmtId="0" fontId="21" fillId="3" borderId="20" xfId="50" applyFont="1" applyFill="1" applyBorder="1" applyAlignment="1">
      <alignment horizontal="left" vertical="top" wrapText="1"/>
    </xf>
    <xf numFmtId="0" fontId="21" fillId="3" borderId="21" xfId="50" applyFont="1" applyFill="1" applyBorder="1" applyAlignment="1">
      <alignment horizontal="left" vertical="top" wrapText="1"/>
    </xf>
    <xf numFmtId="0" fontId="21" fillId="3" borderId="22" xfId="50"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_工程量清单-综合楼（土建）"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_诸暨国际公馆景观工程清单"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C6" sqref="C6"/>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6" width="18.4285714285714" customWidth="1"/>
    <col min="7" max="7" width="16.5714285714286"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1">
      <c r="A3" s="3" t="s">
        <v>3</v>
      </c>
    </row>
    <row r="4" ht="54.75" customHeight="1" spans="1:7">
      <c r="A4" s="73" t="s">
        <v>3</v>
      </c>
      <c r="B4" s="73" t="s">
        <v>4</v>
      </c>
      <c r="C4" s="74" t="s">
        <v>5</v>
      </c>
      <c r="D4" s="5"/>
      <c r="E4" s="5"/>
      <c r="F4" s="5"/>
      <c r="G4" s="5"/>
    </row>
    <row r="5" ht="42.75" customHeight="1" spans="1:7">
      <c r="A5" s="73"/>
      <c r="B5" s="73" t="s">
        <v>6</v>
      </c>
      <c r="C5" s="75"/>
      <c r="D5" s="7"/>
      <c r="E5" s="7"/>
      <c r="F5" s="7"/>
      <c r="G5" s="7"/>
    </row>
    <row r="6" ht="69.75" customHeight="1" spans="1:7">
      <c r="A6" s="73"/>
      <c r="B6" s="73"/>
      <c r="C6" s="75"/>
      <c r="D6" s="76"/>
      <c r="E6" s="75"/>
      <c r="F6" s="75"/>
      <c r="G6" s="75"/>
    </row>
    <row r="7" ht="49.5" customHeight="1" spans="1:7">
      <c r="A7" s="73" t="s">
        <v>7</v>
      </c>
      <c r="B7" s="74"/>
      <c r="C7" s="5"/>
      <c r="D7" s="73"/>
      <c r="E7" s="73" t="s">
        <v>8</v>
      </c>
      <c r="F7" s="74"/>
      <c r="G7" s="5"/>
    </row>
    <row r="8" ht="54.75" customHeight="1" spans="1:7">
      <c r="A8" s="77"/>
      <c r="B8" s="78" t="s">
        <v>9</v>
      </c>
      <c r="C8" s="7"/>
      <c r="D8" s="77"/>
      <c r="E8" s="77"/>
      <c r="F8" s="78" t="s">
        <v>9</v>
      </c>
      <c r="G8" s="7"/>
    </row>
    <row r="9" ht="32.25" customHeight="1" spans="1:7">
      <c r="A9" s="73" t="s">
        <v>10</v>
      </c>
      <c r="B9" s="74"/>
      <c r="C9" s="5"/>
      <c r="D9" s="73"/>
      <c r="E9" s="73" t="s">
        <v>10</v>
      </c>
      <c r="F9" s="74"/>
      <c r="G9" s="5"/>
    </row>
    <row r="10" ht="64.5" customHeight="1" spans="1:7">
      <c r="A10" s="77"/>
      <c r="B10" s="78" t="s">
        <v>11</v>
      </c>
      <c r="C10" s="7"/>
      <c r="D10" s="77"/>
      <c r="E10" s="77"/>
      <c r="F10" s="78" t="s">
        <v>11</v>
      </c>
      <c r="G10" s="7"/>
    </row>
    <row r="11" ht="19.5" customHeight="1" spans="1:7">
      <c r="A11" s="73" t="s">
        <v>12</v>
      </c>
      <c r="B11" s="74"/>
      <c r="C11" s="5"/>
      <c r="D11" s="73"/>
      <c r="E11" s="73" t="s">
        <v>13</v>
      </c>
      <c r="F11" s="74"/>
      <c r="G11" s="5"/>
    </row>
    <row r="12" ht="49.5" customHeight="1" spans="1:7">
      <c r="A12" s="77"/>
      <c r="B12" s="78" t="s">
        <v>14</v>
      </c>
      <c r="C12" s="7"/>
      <c r="D12" s="77"/>
      <c r="E12" s="77"/>
      <c r="F12" s="78" t="s">
        <v>14</v>
      </c>
      <c r="G12" s="7"/>
    </row>
    <row r="13" ht="63" customHeight="1" spans="1:6">
      <c r="A13" s="73" t="s">
        <v>15</v>
      </c>
      <c r="B13" s="73"/>
      <c r="D13" s="73"/>
      <c r="E13" s="73" t="s">
        <v>16</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
    </sheetView>
  </sheetViews>
  <sheetFormatPr defaultColWidth="9" defaultRowHeight="11.25" outlineLevelRow="3" outlineLevelCol="2"/>
  <cols>
    <col min="1" max="1" width="34.8285714285714" style="56" customWidth="1"/>
    <col min="2" max="2" width="26.4285714285714" style="56" customWidth="1"/>
    <col min="3" max="3" width="33.8285714285714" style="56" customWidth="1"/>
    <col min="4" max="16384" width="9" style="56"/>
  </cols>
  <sheetData>
    <row r="1" ht="19.5" customHeight="1" spans="1:3">
      <c r="A1" s="57" t="s">
        <v>17</v>
      </c>
      <c r="B1" s="58"/>
      <c r="C1" s="59"/>
    </row>
    <row r="2" ht="52" customHeight="1" spans="1:3">
      <c r="A2" s="57"/>
      <c r="B2" s="60" t="s">
        <v>18</v>
      </c>
      <c r="C2" s="59"/>
    </row>
    <row r="3" ht="30" customHeight="1" spans="1:3">
      <c r="A3" s="61" t="s">
        <v>19</v>
      </c>
      <c r="B3" s="62"/>
      <c r="C3" s="63" t="s">
        <v>20</v>
      </c>
    </row>
    <row r="4" ht="409.5" customHeight="1" spans="1:3">
      <c r="A4" s="64" t="s">
        <v>21</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tabSelected="1" view="pageBreakPreview" zoomScaleNormal="100" workbookViewId="0">
      <selection activeCell="D6" sqref="D6"/>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22</v>
      </c>
      <c r="B1" s="29"/>
      <c r="C1" s="29"/>
      <c r="D1" s="29"/>
    </row>
    <row r="2" customHeight="1" spans="1:3">
      <c r="A2" s="30"/>
      <c r="B2" s="31"/>
      <c r="C2" s="32"/>
    </row>
    <row r="3" s="22" customFormat="1" ht="19.5" customHeight="1" spans="1:4">
      <c r="A3" s="33" t="s">
        <v>19</v>
      </c>
      <c r="B3" s="34"/>
      <c r="C3" s="35"/>
      <c r="D3" s="36"/>
    </row>
    <row r="4" s="22" customFormat="1" ht="30" customHeight="1" spans="1:4">
      <c r="A4" s="37" t="s">
        <v>23</v>
      </c>
      <c r="B4" s="38" t="s">
        <v>24</v>
      </c>
      <c r="C4" s="39"/>
      <c r="D4" s="40" t="s">
        <v>25</v>
      </c>
    </row>
    <row r="5" s="22" customFormat="1" ht="28.5" customHeight="1" spans="1:4">
      <c r="A5" s="41"/>
      <c r="B5" s="42"/>
      <c r="C5" s="43"/>
      <c r="D5" s="44"/>
    </row>
    <row r="6" s="23" customFormat="1" ht="34.5" customHeight="1" spans="1:4">
      <c r="A6" s="45">
        <v>1</v>
      </c>
      <c r="B6" s="46" t="s">
        <v>26</v>
      </c>
      <c r="C6" s="47"/>
      <c r="D6" s="48">
        <f>标线!H9</f>
        <v>0</v>
      </c>
    </row>
    <row r="7" s="23" customFormat="1" ht="34.5" customHeight="1" spans="1:4">
      <c r="A7" s="45"/>
      <c r="B7" s="46" t="s">
        <v>27</v>
      </c>
      <c r="C7" s="47"/>
      <c r="D7" s="48">
        <f>D6*0.015</f>
        <v>0</v>
      </c>
    </row>
    <row r="8" s="23" customFormat="1" ht="34.5" customHeight="1" spans="1:4">
      <c r="A8" s="45">
        <v>2</v>
      </c>
      <c r="B8" s="46" t="s">
        <v>28</v>
      </c>
      <c r="C8" s="47"/>
      <c r="D8" s="48">
        <f>草皮种植!H10</f>
        <v>0</v>
      </c>
    </row>
    <row r="9" s="23" customFormat="1" ht="34.5" customHeight="1" spans="1:4">
      <c r="A9" s="45"/>
      <c r="B9" s="46" t="s">
        <v>27</v>
      </c>
      <c r="C9" s="47"/>
      <c r="D9" s="48">
        <f>D8*0.015</f>
        <v>0</v>
      </c>
    </row>
    <row r="10" s="23" customFormat="1" ht="34.5" customHeight="1" spans="1:4">
      <c r="A10" s="45"/>
      <c r="B10" s="46" t="s">
        <v>29</v>
      </c>
      <c r="C10" s="49"/>
      <c r="D10" s="48">
        <f>(D6+D8)*0.09</f>
        <v>0</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30</v>
      </c>
      <c r="B18" s="55"/>
      <c r="C18" s="55"/>
      <c r="D18" s="48">
        <f>D10+D6+D8</f>
        <v>0</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G12" sqref="G12"/>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31</v>
      </c>
      <c r="D1" s="2"/>
      <c r="E1" s="2"/>
      <c r="F1" s="2"/>
      <c r="G1" s="2"/>
      <c r="H1" s="2"/>
      <c r="I1" s="2"/>
      <c r="J1" s="2"/>
      <c r="K1" s="2"/>
      <c r="L1" s="2"/>
    </row>
    <row r="2" ht="45" customHeight="1" spans="1:1">
      <c r="A2" s="3" t="s">
        <v>32</v>
      </c>
    </row>
    <row r="3" ht="22.5" customHeight="1" spans="1:12">
      <c r="A3" s="4" t="s">
        <v>33</v>
      </c>
      <c r="B3" s="5"/>
      <c r="C3" s="5"/>
      <c r="D3" s="5"/>
      <c r="E3" s="5"/>
      <c r="F3" s="5"/>
      <c r="G3" s="4" t="s">
        <v>34</v>
      </c>
      <c r="H3" s="5"/>
      <c r="I3" s="5"/>
      <c r="J3" s="16" t="s">
        <v>35</v>
      </c>
      <c r="K3" s="5"/>
      <c r="L3" s="5"/>
    </row>
    <row r="4" ht="22.5" customHeight="1" spans="1:12">
      <c r="A4" s="6" t="s">
        <v>23</v>
      </c>
      <c r="B4" s="6" t="s">
        <v>36</v>
      </c>
      <c r="C4" s="6" t="s">
        <v>37</v>
      </c>
      <c r="D4" s="6" t="s">
        <v>38</v>
      </c>
      <c r="E4" s="6" t="s">
        <v>39</v>
      </c>
      <c r="F4" s="6" t="s">
        <v>40</v>
      </c>
      <c r="G4" s="6" t="s">
        <v>41</v>
      </c>
      <c r="H4" s="7"/>
      <c r="I4" s="7"/>
      <c r="J4" s="7"/>
      <c r="K4" s="7"/>
      <c r="L4" s="17" t="s">
        <v>42</v>
      </c>
    </row>
    <row r="5" ht="18" customHeight="1" spans="1:12">
      <c r="A5" s="8"/>
      <c r="B5" s="8"/>
      <c r="C5" s="8"/>
      <c r="D5" s="8"/>
      <c r="E5" s="8"/>
      <c r="F5" s="8"/>
      <c r="G5" s="6" t="s">
        <v>43</v>
      </c>
      <c r="H5" s="6" t="s">
        <v>44</v>
      </c>
      <c r="I5" s="6" t="s">
        <v>45</v>
      </c>
      <c r="J5" s="7"/>
      <c r="K5" s="18"/>
      <c r="L5" s="19"/>
    </row>
    <row r="6" ht="22.5" customHeight="1" spans="1:12">
      <c r="A6" s="8"/>
      <c r="B6" s="8"/>
      <c r="C6" s="8"/>
      <c r="D6" s="8"/>
      <c r="E6" s="8"/>
      <c r="F6" s="8"/>
      <c r="G6" s="8"/>
      <c r="H6" s="8"/>
      <c r="I6" s="6" t="s">
        <v>46</v>
      </c>
      <c r="J6" s="6" t="s">
        <v>47</v>
      </c>
      <c r="K6" s="17" t="s">
        <v>48</v>
      </c>
      <c r="L6" s="19"/>
    </row>
    <row r="7" ht="22.5" customHeight="1" spans="1:12">
      <c r="A7" s="6"/>
      <c r="B7" s="9"/>
      <c r="C7" s="9" t="s">
        <v>49</v>
      </c>
      <c r="D7" s="9"/>
      <c r="E7" s="6"/>
      <c r="F7" s="10"/>
      <c r="G7" s="11"/>
      <c r="H7" s="11"/>
      <c r="I7" s="11" t="s">
        <v>50</v>
      </c>
      <c r="J7" s="11" t="s">
        <v>51</v>
      </c>
      <c r="K7" s="11"/>
      <c r="L7" s="20"/>
    </row>
    <row r="8" ht="22.5" customHeight="1" spans="1:12">
      <c r="A8" s="6" t="s">
        <v>52</v>
      </c>
      <c r="B8" s="9" t="s">
        <v>53</v>
      </c>
      <c r="C8" s="9" t="s">
        <v>54</v>
      </c>
      <c r="D8" s="9" t="s">
        <v>55</v>
      </c>
      <c r="E8" s="6" t="s">
        <v>56</v>
      </c>
      <c r="F8" s="10">
        <v>0</v>
      </c>
      <c r="G8" s="11" t="s">
        <v>57</v>
      </c>
      <c r="H8" s="11" t="s">
        <v>57</v>
      </c>
      <c r="I8" s="11" t="s">
        <v>50</v>
      </c>
      <c r="J8" s="11" t="s">
        <v>51</v>
      </c>
      <c r="K8" s="11"/>
      <c r="L8" s="20"/>
    </row>
    <row r="9" ht="22.5" customHeight="1" spans="1:12">
      <c r="A9" s="12" t="s">
        <v>58</v>
      </c>
      <c r="B9" s="13"/>
      <c r="C9" s="13"/>
      <c r="D9" s="13"/>
      <c r="E9" s="13"/>
      <c r="F9" s="13"/>
      <c r="G9" s="13"/>
      <c r="H9" s="14"/>
      <c r="I9" s="14"/>
      <c r="J9" s="14"/>
      <c r="K9" s="14"/>
      <c r="L9" s="21"/>
    </row>
    <row r="10" ht="7.5" customHeight="1"/>
    <row r="11" ht="35.25" customHeight="1" spans="1:1">
      <c r="A11" s="1"/>
    </row>
    <row r="12" ht="22.5" customHeight="1" spans="1:12">
      <c r="A12" s="15"/>
      <c r="B12" s="15"/>
      <c r="C12" s="15"/>
      <c r="D12" s="15"/>
      <c r="E12" s="15"/>
      <c r="F12" s="15"/>
      <c r="G12" s="15"/>
      <c r="H12" s="15"/>
      <c r="I12" s="15"/>
      <c r="J12" s="15"/>
      <c r="K12" s="15"/>
      <c r="L12" s="15"/>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H10" sqref="H10:J10"/>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31</v>
      </c>
      <c r="D1" s="2"/>
      <c r="E1" s="2"/>
      <c r="F1" s="2"/>
      <c r="G1" s="2"/>
      <c r="H1" s="2"/>
      <c r="I1" s="2"/>
      <c r="J1" s="2"/>
      <c r="K1" s="2"/>
      <c r="L1" s="2"/>
    </row>
    <row r="2" ht="45" customHeight="1" spans="1:1">
      <c r="A2" s="3" t="s">
        <v>32</v>
      </c>
    </row>
    <row r="3" ht="22.5" customHeight="1" spans="1:12">
      <c r="A3" s="4" t="s">
        <v>59</v>
      </c>
      <c r="B3" s="5"/>
      <c r="C3" s="5"/>
      <c r="D3" s="5"/>
      <c r="E3" s="5"/>
      <c r="F3" s="5"/>
      <c r="G3" s="4" t="s">
        <v>34</v>
      </c>
      <c r="H3" s="5"/>
      <c r="I3" s="5"/>
      <c r="J3" s="16" t="s">
        <v>35</v>
      </c>
      <c r="K3" s="5"/>
      <c r="L3" s="5"/>
    </row>
    <row r="4" ht="22.5" customHeight="1" spans="1:12">
      <c r="A4" s="6" t="s">
        <v>23</v>
      </c>
      <c r="B4" s="6" t="s">
        <v>36</v>
      </c>
      <c r="C4" s="6" t="s">
        <v>37</v>
      </c>
      <c r="D4" s="6" t="s">
        <v>38</v>
      </c>
      <c r="E4" s="6" t="s">
        <v>39</v>
      </c>
      <c r="F4" s="6" t="s">
        <v>40</v>
      </c>
      <c r="G4" s="6" t="s">
        <v>41</v>
      </c>
      <c r="H4" s="7"/>
      <c r="I4" s="7"/>
      <c r="J4" s="7"/>
      <c r="K4" s="7"/>
      <c r="L4" s="17" t="s">
        <v>42</v>
      </c>
    </row>
    <row r="5" ht="18" customHeight="1" spans="1:12">
      <c r="A5" s="8"/>
      <c r="B5" s="8"/>
      <c r="C5" s="8"/>
      <c r="D5" s="8"/>
      <c r="E5" s="8"/>
      <c r="F5" s="8"/>
      <c r="G5" s="6" t="s">
        <v>43</v>
      </c>
      <c r="H5" s="6" t="s">
        <v>44</v>
      </c>
      <c r="I5" s="6" t="s">
        <v>45</v>
      </c>
      <c r="J5" s="7"/>
      <c r="K5" s="18"/>
      <c r="L5" s="19"/>
    </row>
    <row r="6" ht="22.5" customHeight="1" spans="1:12">
      <c r="A6" s="8"/>
      <c r="B6" s="8"/>
      <c r="C6" s="8"/>
      <c r="D6" s="8"/>
      <c r="E6" s="8"/>
      <c r="F6" s="8"/>
      <c r="G6" s="8"/>
      <c r="H6" s="8"/>
      <c r="I6" s="6" t="s">
        <v>46</v>
      </c>
      <c r="J6" s="6" t="s">
        <v>47</v>
      </c>
      <c r="K6" s="17" t="s">
        <v>48</v>
      </c>
      <c r="L6" s="19"/>
    </row>
    <row r="7" ht="22.5" customHeight="1" spans="1:12">
      <c r="A7" s="6"/>
      <c r="B7" s="9"/>
      <c r="C7" s="9" t="s">
        <v>49</v>
      </c>
      <c r="D7" s="9"/>
      <c r="E7" s="6"/>
      <c r="F7" s="10"/>
      <c r="G7" s="11"/>
      <c r="H7" s="11" t="s">
        <v>60</v>
      </c>
      <c r="I7" s="11" t="s">
        <v>61</v>
      </c>
      <c r="J7" s="11" t="s">
        <v>62</v>
      </c>
      <c r="K7" s="11"/>
      <c r="L7" s="20"/>
    </row>
    <row r="8" ht="42.75" customHeight="1" spans="1:12">
      <c r="A8" s="6" t="s">
        <v>52</v>
      </c>
      <c r="B8" s="9" t="s">
        <v>63</v>
      </c>
      <c r="C8" s="9" t="s">
        <v>64</v>
      </c>
      <c r="D8" s="9" t="s">
        <v>65</v>
      </c>
      <c r="E8" s="6" t="s">
        <v>56</v>
      </c>
      <c r="F8" s="10">
        <v>0</v>
      </c>
      <c r="G8" s="11" t="s">
        <v>66</v>
      </c>
      <c r="H8" s="11" t="s">
        <v>66</v>
      </c>
      <c r="I8" s="11" t="s">
        <v>67</v>
      </c>
      <c r="J8" s="11" t="s">
        <v>62</v>
      </c>
      <c r="K8" s="11"/>
      <c r="L8" s="20"/>
    </row>
    <row r="9" ht="22.5" customHeight="1" spans="1:12">
      <c r="A9" s="6" t="s">
        <v>68</v>
      </c>
      <c r="B9" s="9" t="s">
        <v>69</v>
      </c>
      <c r="C9" s="9" t="s">
        <v>70</v>
      </c>
      <c r="D9" s="9" t="s">
        <v>71</v>
      </c>
      <c r="E9" s="6" t="s">
        <v>56</v>
      </c>
      <c r="F9" s="10">
        <v>0</v>
      </c>
      <c r="G9" s="11" t="s">
        <v>72</v>
      </c>
      <c r="H9" s="11" t="s">
        <v>72</v>
      </c>
      <c r="I9" s="11" t="s">
        <v>73</v>
      </c>
      <c r="J9" s="11"/>
      <c r="K9" s="11"/>
      <c r="L9" s="20"/>
    </row>
    <row r="10" ht="22.5" customHeight="1" spans="1:12">
      <c r="A10" s="12" t="s">
        <v>58</v>
      </c>
      <c r="B10" s="13"/>
      <c r="C10" s="13"/>
      <c r="D10" s="13"/>
      <c r="E10" s="13"/>
      <c r="F10" s="13"/>
      <c r="G10" s="13"/>
      <c r="H10" s="14"/>
      <c r="I10" s="14"/>
      <c r="J10" s="14"/>
      <c r="K10" s="14"/>
      <c r="L10" s="21"/>
    </row>
    <row r="11" ht="7.5" customHeight="1"/>
    <row r="12" ht="35.25" customHeight="1" spans="1:1">
      <c r="A12" s="1"/>
    </row>
    <row r="13" ht="22.5" customHeight="1" spans="1:12">
      <c r="A13" s="15"/>
      <c r="B13" s="15"/>
      <c r="C13" s="15"/>
      <c r="D13" s="15"/>
      <c r="E13" s="15"/>
      <c r="F13" s="15"/>
      <c r="G13" s="15"/>
      <c r="H13" s="15"/>
      <c r="I13" s="15"/>
      <c r="J13" s="15"/>
      <c r="K13" s="15"/>
      <c r="L13" s="15"/>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2025-03-06T06:25:00Z</dcterms:created>
  <dcterms:modified xsi:type="dcterms:W3CDTF">2025-11-26T05:57:59Z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2052-11.8.2.8959</vt:lpwstr>
  </property>
</Properties>
</file>