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firstSheet="3" activeTab="2"/>
  </bookViews>
  <sheets>
    <sheet name="表10_2_2-4 招标控制价扉页" sheetId="1" r:id="rId1"/>
    <sheet name="表10.2.2-11 编制说明" sheetId="5" r:id="rId2"/>
    <sheet name="单位工程汇总表" sheetId="6" r:id="rId3"/>
    <sheet name="标线" sheetId="3" r:id="rId4"/>
    <sheet name="草皮种植" sheetId="4" r:id="rId5"/>
  </sheets>
  <externalReferences>
    <externalReference r:id="rId6"/>
    <externalReference r:id="rId7"/>
  </externalReferences>
  <definedNames>
    <definedName name="_xlnm.Print_Area" localSheetId="2">单位工程汇总表!$A$1:$D$18</definedName>
    <definedName name="_xlnm.Print_Titles" localSheetId="2">单位工程汇总表!$1:$5</definedName>
    <definedName name="XLRP_TBR" localSheetId="2" hidden="1">[1]XLR_NoRangeSheet!$G$6</definedName>
    <definedName name="XLRPARAMS_GCMC" hidden="1">[2]XLR_NoRangeSheet!$C$6</definedName>
    <definedName name="XLRPARAMS_JSDW" hidden="1">[2]XLR_NoRangeSheet!$B$6</definedName>
    <definedName name="XLRPARAMS_TBR" hidden="1">[2]XLR_NoRangeSheet!$G$6</definedName>
    <definedName name="XLRPARAMS_TBZJ" hidden="1">[2]XLR_NoRangeSheet!$D$6</definedName>
    <definedName name="XLRPARAMS_TBZJDX" hidden="1">[2]XLR_NoRangeSheet!$E$6</definedName>
    <definedName name="XLRPARAMS_TBZJG" localSheetId="2" hidden="1">[1]XLR_NoRangeSheet!$D$6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<sst xmlns="http://schemas.openxmlformats.org/spreadsheetml/2006/main" count="112" uniqueCount="74">
  <si>
    <t>【表10.2.2-4】</t>
  </si>
  <si>
    <t>标线、草皮种植工程</t>
  </si>
  <si>
    <t>工程</t>
  </si>
  <si>
    <t>招标控制价</t>
  </si>
  <si>
    <t>(小写):</t>
  </si>
  <si>
    <t>48.81元</t>
  </si>
  <si>
    <t>(大写):</t>
  </si>
  <si>
    <t>肆拾捌元捌角壹分</t>
  </si>
  <si>
    <t>招  标  人:</t>
  </si>
  <si>
    <t>造价咨询人:</t>
  </si>
  <si>
    <t xml:space="preserve">
(单位盖章)</t>
  </si>
  <si>
    <t>法定代表人
或其授权人:</t>
  </si>
  <si>
    <t xml:space="preserve">
(签字或盖章)</t>
  </si>
  <si>
    <t>编  制  人:</t>
  </si>
  <si>
    <t>复  核  人:</t>
  </si>
  <si>
    <t xml:space="preserve">
(造价工程师签字盖专用章)</t>
  </si>
  <si>
    <t>编制时间:</t>
  </si>
  <si>
    <t>复核时间:</t>
  </si>
  <si>
    <t>【表10.2.2-11】</t>
  </si>
  <si>
    <t>编 制 说 明</t>
  </si>
  <si>
    <t>工程名称：标线、草皮种植工程</t>
  </si>
  <si>
    <t>第  1  页  共  1  页</t>
  </si>
  <si>
    <t>一、预算编制依据：
1.1、《浙江省安装工程预算定额（2018版）》；
1.2、《浙江省建设工程计价规则（2018版）》；
1.3、《浙江省园林绿化及仿古建筑工程预算定额》（2018版）；
1.4、《浙江省市政工程预算定额》（2018版）；
1.5、《建设工程工程量清单计价规范》GB50500-2013；
1.6、《关于增值税调整后我省建设工程计价依据增值税税率及有关计价调整的通知》（浙建建发[2019]92号）；
1.7、浙建建发[2022]37号文《省建设厅关于调整建筑工程安全文明施工费的通知》；
二、安全文明施工费、企业管理费、规费、税金等费率及取费基数明确：
（1）其中市政工程按中值计取：企业管理费为16.61%、利润为11.44%、规费27.8%；施工组织措施项目费中，二次搬运费 0.41%、冬雨季施工增加费0.13%、提前竣工增加费不计，安全文明施工基本费（非市区工程）的费率按6.15%计；税金按9%计取。 
（2）其中园林工程按中值计取：企业管理费17.89%、利润13.21%、规费30.61%；施工组织措施项目费中，二次搬运费 0.13%、冬雨季施工增加费0.15%、提前竣工增加费不计，安全文明施工基本费（非市区工程）的费率按4.28%计；税金按9%计取。 
三、材料、人工价格说明：
（1）材料价格按《浙江省造价信息》正刊（2025年第2期）、《杭州市造价信息》正刊（2025年第2期），无信息价的按市场价计取；
（2）人工价格按《杭州市造价信息》信息价正刊（2025年第2期），即一类工140元/工日，二类工151元/工日，三类工174元/工日；
四、预算编制说明事项：
1、此综合单价是全费用单价（不含税），包含了除税以外的其他所有费用。</t>
  </si>
  <si>
    <t>单位工程报价汇总表</t>
  </si>
  <si>
    <t>序号</t>
  </si>
  <si>
    <t>内    容</t>
  </si>
  <si>
    <t>报价小计
（元）</t>
  </si>
  <si>
    <t>标线（杭州）</t>
  </si>
  <si>
    <t>其中: 安全生产费</t>
  </si>
  <si>
    <t>草皮种植（杭州）</t>
  </si>
  <si>
    <t>税金 9%</t>
  </si>
  <si>
    <t>投标报价合计（1+2）</t>
  </si>
  <si>
    <t>【表10.2.2-16】</t>
  </si>
  <si>
    <t>分部分项工程清单与计价表</t>
  </si>
  <si>
    <t>单位(专业)工程名称:标线</t>
  </si>
  <si>
    <t>标段:</t>
  </si>
  <si>
    <t>第1页 共1页</t>
  </si>
  <si>
    <t>项目编码</t>
  </si>
  <si>
    <t>项目名称</t>
  </si>
  <si>
    <t>项目特征</t>
  </si>
  <si>
    <t>计量
单位</t>
  </si>
  <si>
    <t>工程量</t>
  </si>
  <si>
    <t>金 额  (元)</t>
  </si>
  <si>
    <t>备注</t>
  </si>
  <si>
    <t>综合单价</t>
  </si>
  <si>
    <t>合价</t>
  </si>
  <si>
    <t>其中</t>
  </si>
  <si>
    <t>人工费</t>
  </si>
  <si>
    <t>机械费</t>
  </si>
  <si>
    <t>暂估价</t>
  </si>
  <si>
    <t>[请输入分部名称]</t>
  </si>
  <si>
    <t>2.24</t>
  </si>
  <si>
    <t>1.92</t>
  </si>
  <si>
    <t>1</t>
  </si>
  <si>
    <t>040205006001</t>
  </si>
  <si>
    <t>标线</t>
  </si>
  <si>
    <t>停车位划线、道路标线等恢复</t>
  </si>
  <si>
    <t>m2</t>
  </si>
  <si>
    <t>11.76</t>
  </si>
  <si>
    <t>合计</t>
  </si>
  <si>
    <t>单位(专业)工程名称:草皮种植</t>
  </si>
  <si>
    <t>18.09</t>
  </si>
  <si>
    <t>2.00</t>
  </si>
  <si>
    <t>050102012001</t>
  </si>
  <si>
    <t>铺种草皮</t>
  </si>
  <si>
    <t>1.草皮种类：百慕大秋季撒播黑麦草
2.铺种方式：铺草卷
3.养护期：一年</t>
  </si>
  <si>
    <t>26.25</t>
  </si>
  <si>
    <t>13.83</t>
  </si>
  <si>
    <t>2</t>
  </si>
  <si>
    <t>050101010001</t>
  </si>
  <si>
    <t>整理绿化用地</t>
  </si>
  <si>
    <t>土地平整</t>
  </si>
  <si>
    <t>6.77</t>
  </si>
  <si>
    <t>4.26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</si>
</sst>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47">
    <font>
      <sz val="10"/>
      <name val="Arial"/>
      <charset val="134"/>
    </font>
    <font>
      <sz val="9"/>
      <color rgb="FF000000"/>
      <name val="宋体"/>
      <charset val="134"/>
    </font>
    <font>
      <b/>
      <sz val="20"/>
      <color rgb="FF000000"/>
      <name val="宋体"/>
      <charset val="134"/>
    </font>
    <font>
      <sz val="11"/>
      <name val="Arial"/>
      <charset val="0"/>
    </font>
    <font>
      <sz val="9"/>
      <name val="Times New Roman"/>
      <charset val="0"/>
    </font>
    <font>
      <sz val="10"/>
      <name val="Times New Roman"/>
      <charset val="0"/>
    </font>
    <font>
      <sz val="12"/>
      <name val="Arial"/>
      <charset val="0"/>
    </font>
    <font>
      <sz val="16"/>
      <color indexed="8"/>
      <name val="黑体"/>
      <charset val="134"/>
    </font>
    <font>
      <b/>
      <sz val="16"/>
      <color indexed="8"/>
      <name val="Arial"/>
      <charset val="0"/>
    </font>
    <font>
      <sz val="10"/>
      <color indexed="8"/>
      <name val="宋体"/>
      <charset val="134"/>
    </font>
    <font>
      <sz val="11"/>
      <color indexed="8"/>
      <name val="Arial"/>
      <charset val="0"/>
    </font>
    <font>
      <b/>
      <sz val="10"/>
      <color indexed="8"/>
      <name val="宋体"/>
      <charset val="134"/>
    </font>
    <font>
      <b/>
      <sz val="10"/>
      <color indexed="8"/>
      <name val="Arial"/>
      <charset val="0"/>
    </font>
    <font>
      <b/>
      <sz val="10"/>
      <name val="宋体"/>
      <charset val="134"/>
    </font>
    <font>
      <sz val="10"/>
      <color indexed="8"/>
      <name val="Arial"/>
      <charset val="0"/>
    </font>
    <font>
      <sz val="10"/>
      <name val="宋体"/>
      <charset val="134"/>
    </font>
    <font>
      <sz val="10"/>
      <color indexed="8"/>
      <name val="Times New Roman"/>
      <charset val="0"/>
    </font>
    <font>
      <sz val="9"/>
      <color theme="1"/>
      <name val="宋体"/>
      <charset val="134"/>
      <scheme val="minor"/>
    </font>
    <font>
      <sz val="9"/>
      <name val="宋体"/>
      <charset val="134"/>
    </font>
    <font>
      <b/>
      <sz val="18"/>
      <name val="宋体"/>
      <charset val="134"/>
    </font>
    <font>
      <sz val="11"/>
      <name val="宋体"/>
      <charset val="134"/>
    </font>
    <font>
      <sz val="12"/>
      <name val="宋体"/>
      <charset val="134"/>
    </font>
    <font>
      <b/>
      <sz val="12"/>
      <color rgb="FF000000"/>
      <name val="宋体"/>
      <charset val="134"/>
    </font>
    <font>
      <sz val="12"/>
      <color rgb="FF000000"/>
      <name val="黑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s>
  <fills count="35">
    <fill>
      <patternFill patternType="none"/>
    </fill>
    <fill>
      <patternFill patternType="gray125"/>
    </fill>
    <fill>
      <patternFill patternType="solid">
        <fgColor rgb="FFFFFFFF"/>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3" fontId="0" fillId="0" borderId="0"/>
    <xf numFmtId="44" fontId="0" fillId="0" borderId="0"/>
    <xf numFmtId="9" fontId="0" fillId="0" borderId="0"/>
    <xf numFmtId="41" fontId="0" fillId="0" borderId="0"/>
    <xf numFmtId="42" fontId="0" fillId="0" borderId="0"/>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4" borderId="24"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5" applyNumberFormat="0" applyFill="0" applyAlignment="0" applyProtection="0">
      <alignment vertical="center"/>
    </xf>
    <xf numFmtId="0" fontId="33" fillId="0" borderId="25" applyNumberFormat="0" applyFill="0" applyAlignment="0" applyProtection="0">
      <alignment vertical="center"/>
    </xf>
    <xf numFmtId="0" fontId="34" fillId="0" borderId="26" applyNumberFormat="0" applyFill="0" applyAlignment="0" applyProtection="0">
      <alignment vertical="center"/>
    </xf>
    <xf numFmtId="0" fontId="34" fillId="0" borderId="0" applyNumberFormat="0" applyFill="0" applyBorder="0" applyAlignment="0" applyProtection="0">
      <alignment vertical="center"/>
    </xf>
    <xf numFmtId="0" fontId="35" fillId="5" borderId="27" applyNumberFormat="0" applyAlignment="0" applyProtection="0">
      <alignment vertical="center"/>
    </xf>
    <xf numFmtId="0" fontId="36" fillId="6" borderId="28" applyNumberFormat="0" applyAlignment="0" applyProtection="0">
      <alignment vertical="center"/>
    </xf>
    <xf numFmtId="0" fontId="37" fillId="6" borderId="27" applyNumberFormat="0" applyAlignment="0" applyProtection="0">
      <alignment vertical="center"/>
    </xf>
    <xf numFmtId="0" fontId="38" fillId="7" borderId="29" applyNumberFormat="0" applyAlignment="0" applyProtection="0">
      <alignment vertical="center"/>
    </xf>
    <xf numFmtId="0" fontId="39" fillId="0" borderId="30" applyNumberFormat="0" applyFill="0" applyAlignment="0" applyProtection="0">
      <alignment vertical="center"/>
    </xf>
    <xf numFmtId="0" fontId="40" fillId="0" borderId="31"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xf numFmtId="0" fontId="17" fillId="0" borderId="0"/>
    <xf numFmtId="0" fontId="46" fillId="0" borderId="0"/>
    <xf numFmtId="0" fontId="21" fillId="0" borderId="0">
      <alignment vertical="center"/>
    </xf>
  </cellStyleXfs>
  <cellXfs count="79">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left" wrapText="1"/>
    </xf>
    <xf numFmtId="0" fontId="2" fillId="2" borderId="0" xfId="0" applyFont="1" applyFill="1" applyAlignment="1">
      <alignment horizontal="center" vertical="center" wrapText="1"/>
    </xf>
    <xf numFmtId="0" fontId="1" fillId="2" borderId="0" xfId="0" applyFont="1" applyFill="1" applyBorder="1" applyAlignment="1">
      <alignment horizontal="left" wrapText="1"/>
    </xf>
    <xf numFmtId="0" fontId="0" fillId="0" borderId="0" xfId="0" applyBorder="1"/>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1" fillId="2" borderId="1" xfId="0" applyFont="1" applyFill="1" applyBorder="1" applyAlignment="1">
      <alignment horizontal="left" vertical="center" wrapText="1"/>
    </xf>
    <xf numFmtId="0" fontId="1" fillId="2" borderId="1" xfId="0" applyFont="1" applyFill="1" applyBorder="1" applyAlignment="1">
      <alignment horizontal="right" vertical="center" wrapText="1"/>
    </xf>
    <xf numFmtId="2" fontId="1" fillId="2" borderId="1" xfId="0" applyNumberFormat="1" applyFont="1" applyFill="1" applyBorder="1" applyAlignment="1">
      <alignment horizontal="right" vertical="center" wrapText="1"/>
    </xf>
    <xf numFmtId="0" fontId="1" fillId="2" borderId="4" xfId="0" applyFont="1" applyFill="1" applyBorder="1" applyAlignment="1">
      <alignment horizontal="center" vertical="center" wrapText="1"/>
    </xf>
    <xf numFmtId="0" fontId="0" fillId="0" borderId="5" xfId="0" applyBorder="1"/>
    <xf numFmtId="2" fontId="1" fillId="2" borderId="4" xfId="0" applyNumberFormat="1" applyFont="1" applyFill="1" applyBorder="1" applyAlignment="1">
      <alignment horizontal="right" vertical="center" wrapText="1"/>
    </xf>
    <xf numFmtId="0" fontId="1" fillId="2" borderId="0" xfId="0" applyFont="1" applyFill="1" applyAlignment="1">
      <alignment horizontal="center" vertical="center" wrapText="1"/>
    </xf>
    <xf numFmtId="0" fontId="1" fillId="2" borderId="0" xfId="0" applyFont="1" applyFill="1" applyBorder="1" applyAlignment="1">
      <alignment horizontal="right" wrapText="1"/>
    </xf>
    <xf numFmtId="0" fontId="1" fillId="2" borderId="6" xfId="0" applyFont="1" applyFill="1" applyBorder="1" applyAlignment="1">
      <alignment horizontal="center" vertical="center" wrapText="1"/>
    </xf>
    <xf numFmtId="0" fontId="0" fillId="0" borderId="7" xfId="0" applyBorder="1"/>
    <xf numFmtId="0" fontId="0" fillId="0" borderId="8" xfId="0" applyBorder="1"/>
    <xf numFmtId="0" fontId="1" fillId="2" borderId="6"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3" fillId="0" borderId="0" xfId="50" applyFont="1" applyAlignment="1">
      <alignment vertical="center"/>
    </xf>
    <xf numFmtId="0" fontId="4" fillId="0" borderId="0" xfId="50" applyFont="1" applyAlignment="1">
      <alignment vertical="center"/>
    </xf>
    <xf numFmtId="0" fontId="5" fillId="0" borderId="0" xfId="50" applyFont="1" applyAlignment="1">
      <alignment vertical="center"/>
    </xf>
    <xf numFmtId="0" fontId="6" fillId="0" borderId="0" xfId="50" applyFont="1" applyAlignment="1">
      <alignment vertical="center"/>
    </xf>
    <xf numFmtId="0" fontId="6" fillId="0" borderId="0" xfId="50" applyFont="1" applyAlignment="1">
      <alignment vertical="top"/>
    </xf>
    <xf numFmtId="0" fontId="6" fillId="0" borderId="0" xfId="50" applyFont="1" applyAlignment="1">
      <alignment horizontal="left" vertical="top" wrapText="1" readingOrder="1"/>
    </xf>
    <xf numFmtId="0" fontId="6" fillId="0" borderId="0" xfId="50" applyFont="1" applyAlignment="1">
      <alignment vertical="center" wrapText="1"/>
    </xf>
    <xf numFmtId="0" fontId="7" fillId="0" borderId="0" xfId="50" applyFont="1" applyAlignment="1">
      <alignment horizontal="center" vertical="center"/>
    </xf>
    <xf numFmtId="0" fontId="8" fillId="0" borderId="0" xfId="50" applyFont="1" applyAlignment="1">
      <alignment horizontal="center" vertical="center"/>
    </xf>
    <xf numFmtId="0" fontId="8" fillId="0" borderId="0" xfId="50" applyFont="1" applyAlignment="1">
      <alignment horizontal="center" vertical="top"/>
    </xf>
    <xf numFmtId="0" fontId="8" fillId="0" borderId="0" xfId="50" applyFont="1" applyAlignment="1">
      <alignment horizontal="left" vertical="top" wrapText="1" readingOrder="1"/>
    </xf>
    <xf numFmtId="0" fontId="9" fillId="0" borderId="0" xfId="50" applyFont="1" applyFill="1" applyAlignment="1">
      <alignment horizontal="left" vertical="center"/>
    </xf>
    <xf numFmtId="0" fontId="10" fillId="0" borderId="0" xfId="50" applyFont="1" applyFill="1" applyAlignment="1">
      <alignment horizontal="left" vertical="top"/>
    </xf>
    <xf numFmtId="0" fontId="10" fillId="0" borderId="0" xfId="50" applyFont="1" applyFill="1" applyAlignment="1">
      <alignment horizontal="left" vertical="top" wrapText="1" readingOrder="1"/>
    </xf>
    <xf numFmtId="0" fontId="3" fillId="0" borderId="0" xfId="50" applyFont="1" applyAlignment="1">
      <alignment vertical="center" wrapText="1"/>
    </xf>
    <xf numFmtId="0" fontId="11" fillId="0" borderId="10" xfId="50" applyFont="1" applyFill="1" applyBorder="1" applyAlignment="1">
      <alignment horizontal="center" vertical="center"/>
    </xf>
    <xf numFmtId="0" fontId="11" fillId="0" borderId="11" xfId="50" applyFont="1" applyFill="1" applyBorder="1" applyAlignment="1">
      <alignment horizontal="center" vertical="center" wrapText="1" readingOrder="1"/>
    </xf>
    <xf numFmtId="0" fontId="11" fillId="0" borderId="12" xfId="50" applyFont="1" applyFill="1" applyBorder="1" applyAlignment="1">
      <alignment horizontal="center" vertical="center" wrapText="1" readingOrder="1"/>
    </xf>
    <xf numFmtId="0" fontId="11" fillId="0" borderId="13" xfId="50" applyFont="1" applyFill="1" applyBorder="1" applyAlignment="1">
      <alignment horizontal="center" vertical="center" wrapText="1"/>
    </xf>
    <xf numFmtId="0" fontId="12" fillId="0" borderId="10" xfId="50" applyFont="1" applyFill="1" applyBorder="1" applyAlignment="1">
      <alignment horizontal="center" vertical="center"/>
    </xf>
    <xf numFmtId="0" fontId="11" fillId="0" borderId="14" xfId="50" applyFont="1" applyFill="1" applyBorder="1" applyAlignment="1">
      <alignment horizontal="center" vertical="center" wrapText="1" readingOrder="1"/>
    </xf>
    <xf numFmtId="0" fontId="11" fillId="0" borderId="15" xfId="50" applyFont="1" applyFill="1" applyBorder="1" applyAlignment="1">
      <alignment horizontal="center" vertical="center" wrapText="1" readingOrder="1"/>
    </xf>
    <xf numFmtId="0" fontId="13" fillId="0" borderId="16" xfId="50" applyFont="1" applyBorder="1" applyAlignment="1">
      <alignment horizontal="center" vertical="center" wrapText="1"/>
    </xf>
    <xf numFmtId="0" fontId="9" fillId="0" borderId="10" xfId="50" applyFont="1" applyFill="1" applyBorder="1" applyAlignment="1">
      <alignment horizontal="center" vertical="center"/>
    </xf>
    <xf numFmtId="0" fontId="9" fillId="0" borderId="17" xfId="50" applyFont="1" applyFill="1" applyBorder="1" applyAlignment="1">
      <alignment horizontal="left" vertical="center" wrapText="1" readingOrder="1"/>
    </xf>
    <xf numFmtId="0" fontId="14" fillId="0" borderId="18" xfId="50" applyFont="1" applyFill="1" applyBorder="1" applyAlignment="1">
      <alignment horizontal="left" vertical="center" wrapText="1" readingOrder="1"/>
    </xf>
    <xf numFmtId="176" fontId="13" fillId="0" borderId="10" xfId="50" applyNumberFormat="1" applyFont="1" applyBorder="1" applyAlignment="1">
      <alignment horizontal="center" vertical="center" wrapText="1"/>
    </xf>
    <xf numFmtId="0" fontId="9" fillId="0" borderId="19" xfId="50" applyFont="1" applyFill="1" applyBorder="1" applyAlignment="1">
      <alignment horizontal="left" vertical="center" wrapText="1" readingOrder="1"/>
    </xf>
    <xf numFmtId="177" fontId="13" fillId="0" borderId="10" xfId="50" applyNumberFormat="1" applyFont="1" applyBorder="1" applyAlignment="1">
      <alignment horizontal="center" vertical="center" wrapText="1"/>
    </xf>
    <xf numFmtId="49" fontId="15" fillId="0" borderId="17" xfId="51" applyNumberFormat="1" applyFont="1" applyBorder="1" applyAlignment="1">
      <alignment horizontal="left" vertical="center" wrapText="1" readingOrder="1"/>
    </xf>
    <xf numFmtId="49" fontId="15" fillId="0" borderId="18" xfId="51" applyNumberFormat="1" applyFont="1" applyBorder="1" applyAlignment="1">
      <alignment horizontal="left" vertical="center" wrapText="1" readingOrder="1"/>
    </xf>
    <xf numFmtId="0" fontId="16" fillId="0" borderId="10" xfId="50" applyFont="1" applyFill="1" applyBorder="1" applyAlignment="1">
      <alignment horizontal="center" vertical="center" wrapText="1"/>
    </xf>
    <xf numFmtId="0" fontId="9" fillId="0" borderId="17" xfId="50" applyFont="1" applyFill="1" applyBorder="1" applyAlignment="1">
      <alignment horizontal="center" vertical="center"/>
    </xf>
    <xf numFmtId="0" fontId="9" fillId="0" borderId="18" xfId="50" applyFont="1" applyFill="1" applyBorder="1" applyAlignment="1">
      <alignment horizontal="center" vertical="center"/>
    </xf>
    <xf numFmtId="0" fontId="17" fillId="0" borderId="0" xfId="49"/>
    <xf numFmtId="0" fontId="18" fillId="3" borderId="0" xfId="49" applyFont="1" applyFill="1" applyAlignment="1">
      <alignment horizontal="left" vertical="center" wrapText="1"/>
    </xf>
    <xf numFmtId="0" fontId="18" fillId="3" borderId="0" xfId="49" applyFont="1" applyFill="1" applyAlignment="1">
      <alignment horizontal="center" vertical="center" wrapText="1"/>
    </xf>
    <xf numFmtId="0" fontId="18" fillId="3" borderId="0" xfId="49" applyFont="1" applyFill="1" applyAlignment="1">
      <alignment horizontal="right" vertical="center" wrapText="1"/>
    </xf>
    <xf numFmtId="0" fontId="19" fillId="3" borderId="0" xfId="49" applyFont="1" applyFill="1" applyAlignment="1">
      <alignment horizontal="center" vertical="center" wrapText="1"/>
    </xf>
    <xf numFmtId="0" fontId="20" fillId="3" borderId="0" xfId="49" applyFont="1" applyFill="1" applyAlignment="1">
      <alignment horizontal="left" wrapText="1"/>
    </xf>
    <xf numFmtId="0" fontId="18" fillId="3" borderId="0" xfId="49" applyFont="1" applyFill="1" applyAlignment="1">
      <alignment horizontal="center" vertical="top" wrapText="1"/>
    </xf>
    <xf numFmtId="0" fontId="20" fillId="3" borderId="0" xfId="49" applyFont="1" applyFill="1" applyAlignment="1">
      <alignment horizontal="right" wrapText="1"/>
    </xf>
    <xf numFmtId="0" fontId="21" fillId="3" borderId="20" xfId="49" applyFont="1" applyFill="1" applyBorder="1" applyAlignment="1">
      <alignment horizontal="left" vertical="top" wrapText="1"/>
    </xf>
    <xf numFmtId="0" fontId="21" fillId="3" borderId="21" xfId="49" applyFont="1" applyFill="1" applyBorder="1" applyAlignment="1">
      <alignment horizontal="left" vertical="top" wrapText="1"/>
    </xf>
    <xf numFmtId="0" fontId="21" fillId="3" borderId="22" xfId="49" applyFont="1" applyFill="1" applyBorder="1" applyAlignment="1">
      <alignment horizontal="left" vertical="top" wrapText="1"/>
    </xf>
    <xf numFmtId="0" fontId="22" fillId="2" borderId="0" xfId="0" applyFont="1" applyFill="1" applyAlignment="1">
      <alignment horizontal="left" wrapText="1"/>
    </xf>
    <xf numFmtId="0" fontId="22" fillId="2" borderId="0" xfId="0" applyFont="1" applyFill="1" applyAlignment="1">
      <alignment horizontal="center" wrapText="1"/>
    </xf>
    <xf numFmtId="0" fontId="23" fillId="2" borderId="0" xfId="0" applyFont="1" applyFill="1" applyAlignment="1">
      <alignment horizontal="left" wrapText="1"/>
    </xf>
    <xf numFmtId="0" fontId="2" fillId="2" borderId="23" xfId="0" applyFont="1" applyFill="1" applyBorder="1" applyAlignment="1">
      <alignment horizontal="center" wrapText="1"/>
    </xf>
    <xf numFmtId="0" fontId="0" fillId="0" borderId="23" xfId="0" applyBorder="1"/>
    <xf numFmtId="0" fontId="2" fillId="2" borderId="0" xfId="0" applyFont="1" applyFill="1" applyAlignment="1">
      <alignment horizontal="left" wrapText="1"/>
    </xf>
    <xf numFmtId="0" fontId="24" fillId="2" borderId="0" xfId="0" applyFont="1" applyFill="1" applyAlignment="1">
      <alignment horizontal="left" wrapText="1"/>
    </xf>
    <xf numFmtId="0" fontId="24" fillId="2" borderId="0" xfId="0" applyFont="1" applyFill="1" applyBorder="1" applyAlignment="1">
      <alignment horizontal="left" wrapText="1"/>
    </xf>
    <xf numFmtId="0" fontId="24" fillId="2" borderId="2" xfId="0" applyFont="1" applyFill="1" applyBorder="1" applyAlignment="1">
      <alignment horizontal="left" wrapText="1"/>
    </xf>
    <xf numFmtId="0" fontId="1" fillId="2" borderId="2" xfId="0" applyFont="1" applyFill="1" applyBorder="1" applyAlignment="1">
      <alignment horizontal="left" wrapText="1"/>
    </xf>
    <xf numFmtId="0" fontId="25" fillId="2" borderId="0" xfId="0" applyFont="1" applyFill="1" applyAlignment="1">
      <alignment horizontal="left" wrapText="1"/>
    </xf>
    <xf numFmtId="0" fontId="25" fillId="2" borderId="2" xfId="0" applyFont="1" applyFill="1" applyBorder="1" applyAlignment="1">
      <alignment horizontal="center" vertical="top"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诸暨国际公馆景观工程清单" xfId="50"/>
    <cellStyle name="常规_工程量清单-综合楼（土建）"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lvcheng\&#32737;&#32736;&#22478;&#22303;&#24314;\&#25237;&#26631;&#24635;&#20215;&#23553;&#387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4037;&#20316;&#36164;&#26009;\2018&#24180;&#39033;&#30446;\&#20041;&#20044;&#22825;&#28982;&#27668;\&#65288;20180315&#32465;&#65289;&#28165;&#21333;&#32534;&#21046;\&#28304;&#25991;&#20214;\&#65288;20180319&#65289;&#25307;&#26631;&#25511;&#21046;&#20215;-%20&#20041;&#20044;&#24066;&#27704;&#36798;&#19981;&#38152;&#38050;&#26377;&#38480;&#20844;&#21496;&#29123;&#27668;&#37197;&#22871;&#24037;&#3124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emplate"/>
      <sheetName val="XLR_NoRangeSheet"/>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说明"/>
      <sheetName val="单位工程汇总表"/>
      <sheetName val="表-07永达不锈钢"/>
      <sheetName val="表-07永达不锈钢分析"/>
      <sheetName val="表-07分析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Z7" sqref="Z7"/>
    </sheetView>
  </sheetViews>
  <sheetFormatPr defaultColWidth="9.14285714285714" defaultRowHeight="12.75" outlineLevelCol="6"/>
  <cols>
    <col min="1" max="1" width="14.8571428571429" customWidth="1"/>
    <col min="2" max="2" width="8.85714285714286" customWidth="1"/>
    <col min="3" max="3" width="22.7142857142857" customWidth="1"/>
    <col min="4" max="4" width="2.14285714285714" customWidth="1"/>
    <col min="5" max="5" width="14.8571428571429" customWidth="1"/>
    <col min="6" max="6" width="18.4285714285714" customWidth="1"/>
    <col min="7" max="7" width="16.5714285714286" customWidth="1"/>
  </cols>
  <sheetData>
    <row r="1" ht="19.5" customHeight="1" spans="1:7">
      <c r="A1" s="1" t="s">
        <v>0</v>
      </c>
      <c r="D1" s="2"/>
      <c r="E1" s="67"/>
      <c r="F1" s="68"/>
      <c r="G1" s="68"/>
    </row>
    <row r="2" ht="51.75" customHeight="1" spans="1:7">
      <c r="A2" s="69"/>
      <c r="B2" s="70" t="s">
        <v>1</v>
      </c>
      <c r="C2" s="71"/>
      <c r="D2" s="71"/>
      <c r="E2" s="71"/>
      <c r="F2" s="71"/>
      <c r="G2" s="72" t="s">
        <v>2</v>
      </c>
    </row>
    <row r="3" ht="84.75" customHeight="1" spans="1:1">
      <c r="A3" s="3" t="s">
        <v>3</v>
      </c>
    </row>
    <row r="4" ht="54.75" customHeight="1" spans="1:7">
      <c r="A4" s="73" t="s">
        <v>3</v>
      </c>
      <c r="B4" s="73" t="s">
        <v>4</v>
      </c>
      <c r="C4" s="74" t="s">
        <v>5</v>
      </c>
      <c r="D4" s="5"/>
      <c r="E4" s="5"/>
      <c r="F4" s="5"/>
      <c r="G4" s="5"/>
    </row>
    <row r="5" ht="42.75" customHeight="1" spans="1:7">
      <c r="A5" s="73"/>
      <c r="B5" s="73" t="s">
        <v>6</v>
      </c>
      <c r="C5" s="75" t="s">
        <v>7</v>
      </c>
      <c r="D5" s="7"/>
      <c r="E5" s="7"/>
      <c r="F5" s="7"/>
      <c r="G5" s="7"/>
    </row>
    <row r="6" ht="69.75" customHeight="1" spans="1:7">
      <c r="A6" s="73"/>
      <c r="B6" s="73"/>
      <c r="C6" s="75"/>
      <c r="D6" s="76"/>
      <c r="E6" s="75"/>
      <c r="F6" s="75"/>
      <c r="G6" s="75"/>
    </row>
    <row r="7" ht="49.5" customHeight="1" spans="1:7">
      <c r="A7" s="73" t="s">
        <v>8</v>
      </c>
      <c r="B7" s="74"/>
      <c r="C7" s="5"/>
      <c r="D7" s="73"/>
      <c r="E7" s="73" t="s">
        <v>9</v>
      </c>
      <c r="F7" s="74"/>
      <c r="G7" s="5"/>
    </row>
    <row r="8" ht="54.75" customHeight="1" spans="1:7">
      <c r="A8" s="77"/>
      <c r="B8" s="78" t="s">
        <v>10</v>
      </c>
      <c r="C8" s="7"/>
      <c r="D8" s="77"/>
      <c r="E8" s="77"/>
      <c r="F8" s="78" t="s">
        <v>10</v>
      </c>
      <c r="G8" s="7"/>
    </row>
    <row r="9" ht="32.25" customHeight="1" spans="1:7">
      <c r="A9" s="73" t="s">
        <v>11</v>
      </c>
      <c r="B9" s="74"/>
      <c r="C9" s="5"/>
      <c r="D9" s="73"/>
      <c r="E9" s="73" t="s">
        <v>11</v>
      </c>
      <c r="F9" s="74"/>
      <c r="G9" s="5"/>
    </row>
    <row r="10" ht="64.5" customHeight="1" spans="1:7">
      <c r="A10" s="77"/>
      <c r="B10" s="78" t="s">
        <v>12</v>
      </c>
      <c r="C10" s="7"/>
      <c r="D10" s="77"/>
      <c r="E10" s="77"/>
      <c r="F10" s="78" t="s">
        <v>12</v>
      </c>
      <c r="G10" s="7"/>
    </row>
    <row r="11" ht="19.5" customHeight="1" spans="1:7">
      <c r="A11" s="73" t="s">
        <v>13</v>
      </c>
      <c r="B11" s="74"/>
      <c r="C11" s="5"/>
      <c r="D11" s="73"/>
      <c r="E11" s="73" t="s">
        <v>14</v>
      </c>
      <c r="F11" s="74"/>
      <c r="G11" s="5"/>
    </row>
    <row r="12" ht="49.5" customHeight="1" spans="1:7">
      <c r="A12" s="77"/>
      <c r="B12" s="78" t="s">
        <v>15</v>
      </c>
      <c r="C12" s="7"/>
      <c r="D12" s="77"/>
      <c r="E12" s="77"/>
      <c r="F12" s="78" t="s">
        <v>15</v>
      </c>
      <c r="G12" s="7"/>
    </row>
    <row r="13" ht="63" customHeight="1" spans="1:6">
      <c r="A13" s="73" t="s">
        <v>16</v>
      </c>
      <c r="B13" s="73"/>
      <c r="D13" s="73"/>
      <c r="E13" s="73" t="s">
        <v>17</v>
      </c>
      <c r="F13" s="73"/>
    </row>
  </sheetData>
  <mergeCells count="19">
    <mergeCell ref="A1:C1"/>
    <mergeCell ref="B2:F2"/>
    <mergeCell ref="A3:G3"/>
    <mergeCell ref="C4:G4"/>
    <mergeCell ref="C5:G5"/>
    <mergeCell ref="B7:C7"/>
    <mergeCell ref="F7:G7"/>
    <mergeCell ref="B8:C8"/>
    <mergeCell ref="F8:G8"/>
    <mergeCell ref="B9:C9"/>
    <mergeCell ref="F9:G9"/>
    <mergeCell ref="B10:C10"/>
    <mergeCell ref="F10:G10"/>
    <mergeCell ref="B11:C11"/>
    <mergeCell ref="F11:G11"/>
    <mergeCell ref="B12:C12"/>
    <mergeCell ref="F12:G12"/>
    <mergeCell ref="B13:C13"/>
    <mergeCell ref="F13:G13"/>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A3" sqref="A3"/>
    </sheetView>
  </sheetViews>
  <sheetFormatPr defaultColWidth="9" defaultRowHeight="11.25" outlineLevelRow="3" outlineLevelCol="2"/>
  <cols>
    <col min="1" max="1" width="34.8285714285714" style="56" customWidth="1"/>
    <col min="2" max="2" width="26.4285714285714" style="56" customWidth="1"/>
    <col min="3" max="3" width="33.8285714285714" style="56" customWidth="1"/>
    <col min="4" max="16384" width="9" style="56"/>
  </cols>
  <sheetData>
    <row r="1" ht="19.5" customHeight="1" spans="1:3">
      <c r="A1" s="57" t="s">
        <v>18</v>
      </c>
      <c r="B1" s="58"/>
      <c r="C1" s="59"/>
    </row>
    <row r="2" ht="52" customHeight="1" spans="1:3">
      <c r="A2" s="57"/>
      <c r="B2" s="60" t="s">
        <v>19</v>
      </c>
      <c r="C2" s="59"/>
    </row>
    <row r="3" ht="30" customHeight="1" spans="1:3">
      <c r="A3" s="61" t="s">
        <v>20</v>
      </c>
      <c r="B3" s="62"/>
      <c r="C3" s="63" t="s">
        <v>21</v>
      </c>
    </row>
    <row r="4" ht="409.5" customHeight="1" spans="1:3">
      <c r="A4" s="64" t="s">
        <v>22</v>
      </c>
      <c r="B4" s="65"/>
      <c r="C4" s="66"/>
    </row>
  </sheetData>
  <mergeCells count="1">
    <mergeCell ref="A4:C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8"/>
  </sheetPr>
  <dimension ref="A1:D211"/>
  <sheetViews>
    <sheetView tabSelected="1" view="pageBreakPreview" zoomScaleNormal="100" workbookViewId="0">
      <selection activeCell="D11" sqref="D11"/>
    </sheetView>
  </sheetViews>
  <sheetFormatPr defaultColWidth="9.94285714285714" defaultRowHeight="15" outlineLevelCol="3"/>
  <cols>
    <col min="1" max="1" width="8.22857142857143" style="25" customWidth="1"/>
    <col min="2" max="2" width="23.5428571428571" style="26" customWidth="1"/>
    <col min="3" max="3" width="48.4571428571429" style="27" customWidth="1"/>
    <col min="4" max="4" width="14.2857142857143" style="28" customWidth="1"/>
    <col min="5" max="30" width="10.2857142857143" style="25" customWidth="1"/>
    <col min="31" max="16384" width="9.94285714285714" style="25"/>
  </cols>
  <sheetData>
    <row r="1" ht="19.5" customHeight="1" spans="1:4">
      <c r="A1" s="29" t="s">
        <v>23</v>
      </c>
      <c r="B1" s="29"/>
      <c r="C1" s="29"/>
      <c r="D1" s="29"/>
    </row>
    <row r="2" customHeight="1" spans="1:3">
      <c r="A2" s="30"/>
      <c r="B2" s="31"/>
      <c r="C2" s="32"/>
    </row>
    <row r="3" s="22" customFormat="1" ht="19.5" customHeight="1" spans="1:4">
      <c r="A3" s="33" t="s">
        <v>20</v>
      </c>
      <c r="B3" s="34"/>
      <c r="C3" s="35"/>
      <c r="D3" s="36"/>
    </row>
    <row r="4" s="22" customFormat="1" ht="30" customHeight="1" spans="1:4">
      <c r="A4" s="37" t="s">
        <v>24</v>
      </c>
      <c r="B4" s="38" t="s">
        <v>25</v>
      </c>
      <c r="C4" s="39"/>
      <c r="D4" s="40" t="s">
        <v>26</v>
      </c>
    </row>
    <row r="5" s="22" customFormat="1" ht="28.5" customHeight="1" spans="1:4">
      <c r="A5" s="41"/>
      <c r="B5" s="42"/>
      <c r="C5" s="43"/>
      <c r="D5" s="44"/>
    </row>
    <row r="6" s="23" customFormat="1" ht="34.5" customHeight="1" spans="1:4">
      <c r="A6" s="45">
        <v>1</v>
      </c>
      <c r="B6" s="46" t="s">
        <v>27</v>
      </c>
      <c r="C6" s="47"/>
      <c r="D6" s="48">
        <f>标线!H9</f>
        <v>0</v>
      </c>
    </row>
    <row r="7" s="23" customFormat="1" ht="34.5" customHeight="1" spans="1:4">
      <c r="A7" s="45"/>
      <c r="B7" s="46" t="s">
        <v>28</v>
      </c>
      <c r="C7" s="47"/>
      <c r="D7" s="48">
        <f>D6*0.015</f>
        <v>0</v>
      </c>
    </row>
    <row r="8" s="23" customFormat="1" ht="34.5" customHeight="1" spans="1:4">
      <c r="A8" s="45">
        <v>2</v>
      </c>
      <c r="B8" s="46" t="s">
        <v>29</v>
      </c>
      <c r="C8" s="47"/>
      <c r="D8" s="48">
        <f>草皮种植!H10</f>
        <v>0</v>
      </c>
    </row>
    <row r="9" s="23" customFormat="1" ht="34.5" customHeight="1" spans="1:4">
      <c r="A9" s="45"/>
      <c r="B9" s="46" t="s">
        <v>28</v>
      </c>
      <c r="C9" s="47"/>
      <c r="D9" s="48">
        <f>D8*0.015</f>
        <v>0</v>
      </c>
    </row>
    <row r="10" s="23" customFormat="1" ht="34.5" customHeight="1" spans="1:4">
      <c r="A10" s="45"/>
      <c r="B10" s="46" t="s">
        <v>30</v>
      </c>
      <c r="C10" s="49"/>
      <c r="D10" s="48">
        <f>(D6+D8)*0.09</f>
        <v>0</v>
      </c>
    </row>
    <row r="11" s="24" customFormat="1" ht="34.5" customHeight="1" spans="1:4">
      <c r="A11" s="45"/>
      <c r="B11" s="46"/>
      <c r="C11" s="47"/>
      <c r="D11" s="50"/>
    </row>
    <row r="12" s="24" customFormat="1" ht="34.5" customHeight="1" spans="1:4">
      <c r="A12" s="45"/>
      <c r="B12" s="46"/>
      <c r="C12" s="49"/>
      <c r="D12" s="50"/>
    </row>
    <row r="13" s="24" customFormat="1" ht="34.5" customHeight="1" spans="1:4">
      <c r="A13" s="45"/>
      <c r="B13" s="51"/>
      <c r="C13" s="52"/>
      <c r="D13" s="53"/>
    </row>
    <row r="14" s="24" customFormat="1" ht="34.5" customHeight="1" spans="1:4">
      <c r="A14" s="45"/>
      <c r="B14" s="51"/>
      <c r="C14" s="52"/>
      <c r="D14" s="53"/>
    </row>
    <row r="15" s="24" customFormat="1" ht="34.5" customHeight="1" spans="1:4">
      <c r="A15" s="45"/>
      <c r="B15" s="51"/>
      <c r="C15" s="52"/>
      <c r="D15" s="53"/>
    </row>
    <row r="16" s="24" customFormat="1" ht="34.5" customHeight="1" spans="1:4">
      <c r="A16" s="45"/>
      <c r="B16" s="51"/>
      <c r="C16" s="52"/>
      <c r="D16" s="53"/>
    </row>
    <row r="17" s="24" customFormat="1" ht="34.5" customHeight="1" spans="1:4">
      <c r="A17" s="45"/>
      <c r="B17" s="51"/>
      <c r="C17" s="52"/>
      <c r="D17" s="53"/>
    </row>
    <row r="18" s="24" customFormat="1" ht="34.5" customHeight="1" spans="1:4">
      <c r="A18" s="54" t="s">
        <v>31</v>
      </c>
      <c r="B18" s="55"/>
      <c r="C18" s="55"/>
      <c r="D18" s="48">
        <f>D10+D6+D8</f>
        <v>0</v>
      </c>
    </row>
    <row r="19" ht="24" customHeight="1"/>
    <row r="20" ht="12" customHeight="1"/>
    <row r="21" ht="12" customHeight="1"/>
    <row r="22" ht="12" customHeight="1"/>
    <row r="23" ht="12" customHeight="1"/>
    <row r="24" ht="12" customHeight="1"/>
    <row r="25" ht="12" customHeight="1"/>
    <row r="26" ht="12" customHeight="1"/>
    <row r="27" ht="12" customHeight="1"/>
    <row r="28" ht="12" customHeight="1"/>
    <row r="29" ht="12" customHeight="1"/>
    <row r="30" ht="12" customHeight="1"/>
    <row r="31" ht="12" customHeight="1"/>
    <row r="32" ht="12" customHeight="1"/>
    <row r="33" ht="12" customHeight="1"/>
    <row r="34" ht="12" customHeight="1"/>
    <row r="35" ht="12" customHeight="1"/>
    <row r="36" ht="12" customHeight="1"/>
    <row r="37" ht="12" customHeight="1"/>
    <row r="38" ht="12" customHeight="1"/>
    <row r="39" ht="12" customHeight="1"/>
    <row r="40" ht="12" customHeight="1"/>
    <row r="41" ht="12" customHeight="1"/>
    <row r="42" ht="12" customHeight="1"/>
    <row r="43" ht="12" customHeight="1"/>
    <row r="44" ht="12" customHeight="1"/>
    <row r="45" ht="12" customHeight="1"/>
    <row r="46" ht="12" customHeight="1"/>
    <row r="47" ht="12" customHeight="1"/>
    <row r="48" ht="12" customHeight="1"/>
    <row r="49" ht="12" customHeight="1"/>
    <row r="50" ht="12" customHeight="1"/>
    <row r="51" ht="12" customHeight="1"/>
    <row r="52" ht="12" customHeight="1"/>
    <row r="53" ht="12" customHeight="1"/>
    <row r="54" ht="12" customHeight="1"/>
    <row r="55" ht="12" customHeight="1"/>
    <row r="56" ht="12" customHeight="1"/>
    <row r="57" ht="12" customHeight="1"/>
    <row r="58" ht="12" customHeight="1"/>
    <row r="59" ht="12" customHeight="1"/>
    <row r="60" ht="12" customHeight="1"/>
    <row r="61" ht="12" customHeight="1"/>
    <row r="62" ht="12" customHeight="1"/>
    <row r="63" ht="12" customHeight="1"/>
    <row r="64" ht="12" customHeight="1"/>
    <row r="65" ht="12" customHeight="1"/>
    <row r="66" ht="12" customHeight="1"/>
    <row r="67" ht="12" customHeight="1"/>
    <row r="68" ht="12" customHeight="1"/>
    <row r="69" ht="12" customHeight="1"/>
    <row r="70" ht="12" customHeight="1"/>
    <row r="71" ht="12" customHeight="1"/>
    <row r="72" ht="12" customHeight="1"/>
    <row r="73" ht="12" customHeight="1"/>
    <row r="74" ht="12" customHeight="1"/>
    <row r="75" ht="12" customHeight="1"/>
    <row r="76" ht="12" customHeight="1"/>
    <row r="77" ht="12" customHeight="1"/>
    <row r="78" ht="12" customHeight="1"/>
    <row r="79" ht="12" customHeight="1"/>
    <row r="80" ht="12" customHeight="1"/>
    <row r="81" ht="12" customHeight="1"/>
    <row r="82" ht="12" customHeight="1"/>
    <row r="83" ht="12" customHeight="1"/>
    <row r="84" ht="12" customHeight="1"/>
    <row r="85" ht="12" customHeight="1"/>
    <row r="86" ht="12" customHeight="1"/>
    <row r="87" ht="12" customHeight="1"/>
    <row r="88" ht="12" customHeight="1"/>
    <row r="89" ht="12" customHeight="1"/>
    <row r="90" ht="12" customHeight="1"/>
    <row r="91" ht="12" customHeight="1"/>
    <row r="92" ht="12" customHeight="1"/>
    <row r="93" ht="12" customHeight="1"/>
    <row r="94" ht="12" customHeight="1"/>
    <row r="95" ht="12" customHeight="1"/>
    <row r="96" ht="12" customHeight="1"/>
    <row r="97" ht="12" customHeight="1"/>
    <row r="98" ht="12" customHeight="1"/>
    <row r="99" ht="12" customHeight="1"/>
    <row r="100" ht="12" customHeight="1"/>
    <row r="101" ht="12" customHeight="1"/>
    <row r="102" ht="12" customHeight="1"/>
    <row r="103" ht="12" customHeight="1"/>
    <row r="104" ht="12" customHeight="1"/>
    <row r="105" ht="12" customHeight="1"/>
    <row r="106" ht="12" customHeight="1"/>
    <row r="107" ht="12" customHeight="1"/>
    <row r="108" ht="12" customHeight="1"/>
    <row r="109" ht="12" customHeight="1"/>
    <row r="110" ht="12" customHeight="1"/>
    <row r="111" ht="12" customHeight="1"/>
    <row r="112" ht="12" customHeight="1"/>
    <row r="113" ht="12" customHeight="1"/>
    <row r="114" ht="12" customHeight="1"/>
    <row r="115" ht="12" customHeight="1"/>
    <row r="116" ht="12" customHeight="1"/>
    <row r="117" ht="12" customHeight="1"/>
    <row r="118" ht="12" customHeight="1"/>
    <row r="119" ht="12" customHeight="1"/>
    <row r="120" ht="12" customHeight="1"/>
    <row r="121" ht="12" customHeight="1"/>
    <row r="122" ht="12" customHeight="1"/>
    <row r="123" ht="12" customHeight="1"/>
    <row r="124" ht="12" customHeight="1"/>
    <row r="125" ht="12" customHeight="1"/>
    <row r="126" ht="12" customHeight="1"/>
    <row r="127" ht="12" customHeight="1"/>
    <row r="12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12" customHeight="1"/>
    <row r="156" ht="12" customHeight="1"/>
    <row r="157" ht="12" customHeight="1"/>
    <row r="158" ht="12" customHeight="1"/>
    <row r="159" ht="12" customHeight="1"/>
    <row r="160" ht="12" customHeight="1"/>
    <row r="161" ht="12" customHeight="1"/>
    <row r="162" ht="12" customHeight="1"/>
    <row r="163" ht="12" customHeight="1"/>
    <row r="164" ht="12" customHeight="1"/>
    <row r="165" ht="12" customHeight="1"/>
    <row r="166" ht="12" customHeight="1"/>
    <row r="167" ht="12" customHeight="1"/>
    <row r="168" ht="12" customHeight="1"/>
    <row r="169" ht="12" customHeight="1"/>
    <row r="170" ht="12" customHeight="1"/>
    <row r="171" ht="12" customHeight="1"/>
    <row r="172" ht="12" customHeight="1"/>
    <row r="173" ht="12" customHeight="1"/>
    <row r="174" ht="12" customHeight="1"/>
    <row r="175" ht="12" customHeight="1"/>
    <row r="176" ht="12" customHeight="1"/>
    <row r="177" ht="12" customHeight="1"/>
    <row r="178" ht="12" customHeight="1"/>
    <row r="179" ht="12" customHeight="1"/>
    <row r="180" ht="12" customHeight="1"/>
    <row r="181" ht="12" customHeight="1"/>
    <row r="182" ht="12" customHeight="1"/>
    <row r="183" ht="12" customHeight="1"/>
    <row r="184" ht="12" customHeight="1"/>
    <row r="185" ht="12" customHeight="1"/>
    <row r="186" ht="12" customHeight="1"/>
    <row r="187" ht="12" customHeight="1"/>
    <row r="188" ht="12" customHeight="1"/>
    <row r="189" ht="12" customHeight="1"/>
    <row r="190" ht="12" customHeight="1"/>
    <row r="191" ht="12" customHeight="1"/>
    <row r="192" ht="12" customHeight="1"/>
    <row r="193" ht="12" customHeight="1"/>
    <row r="194" ht="12" customHeight="1"/>
    <row r="195" ht="12" customHeight="1"/>
    <row r="196" ht="12" customHeight="1"/>
    <row r="197" ht="12" customHeight="1"/>
    <row r="198" ht="12" customHeight="1"/>
    <row r="199" ht="12" customHeight="1"/>
    <row r="200" ht="12" customHeight="1"/>
    <row r="201" ht="12" customHeight="1"/>
    <row r="202" ht="12" customHeight="1"/>
    <row r="203" ht="12" customHeight="1"/>
    <row r="204" ht="12" customHeight="1"/>
    <row r="205" ht="12" customHeight="1"/>
    <row r="206" ht="12" customHeight="1"/>
    <row r="207" ht="12" customHeight="1"/>
    <row r="208" ht="12" customHeight="1"/>
    <row r="209" ht="12" customHeight="1"/>
    <row r="210" ht="12" customHeight="1"/>
    <row r="211" ht="12" customHeight="1"/>
  </sheetData>
  <mergeCells count="16">
    <mergeCell ref="A1:D1"/>
    <mergeCell ref="B6:C6"/>
    <mergeCell ref="B7:C7"/>
    <mergeCell ref="B9:C9"/>
    <mergeCell ref="B10:C10"/>
    <mergeCell ref="B11:C11"/>
    <mergeCell ref="B12:C12"/>
    <mergeCell ref="B13:C13"/>
    <mergeCell ref="B14:C14"/>
    <mergeCell ref="B15:C15"/>
    <mergeCell ref="B16:C16"/>
    <mergeCell ref="B17:C17"/>
    <mergeCell ref="A18:C18"/>
    <mergeCell ref="A4:A5"/>
    <mergeCell ref="D4:D5"/>
    <mergeCell ref="B4:C5"/>
  </mergeCells>
  <printOptions horizontalCentered="1"/>
  <pageMargins left="0.31" right="0.31" top="1.1" bottom="0.59" header="1.5" footer="0.31"/>
  <pageSetup paperSize="9" orientation="portrait" horizontalDpi="600" verticalDpi="600"/>
  <headerFooter alignWithMargins="0">
    <oddFooter>&amp;L&amp;"宋体"&amp;11投标人：  （盖章）&amp;R&amp;"宋体"&amp;11法定代表人或委托代理人：  （签字或盖章）</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
  <sheetViews>
    <sheetView workbookViewId="0">
      <selection activeCell="H14" sqref="H14"/>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32</v>
      </c>
      <c r="D1" s="2"/>
      <c r="E1" s="2"/>
      <c r="F1" s="2"/>
      <c r="G1" s="2"/>
      <c r="H1" s="2"/>
      <c r="I1" s="2"/>
      <c r="J1" s="2"/>
      <c r="K1" s="2"/>
      <c r="L1" s="2"/>
    </row>
    <row r="2" ht="45" customHeight="1" spans="1:1">
      <c r="A2" s="3" t="s">
        <v>33</v>
      </c>
    </row>
    <row r="3" ht="22.5" customHeight="1" spans="1:12">
      <c r="A3" s="4" t="s">
        <v>34</v>
      </c>
      <c r="B3" s="5"/>
      <c r="C3" s="5"/>
      <c r="D3" s="5"/>
      <c r="E3" s="5"/>
      <c r="F3" s="5"/>
      <c r="G3" s="4" t="s">
        <v>35</v>
      </c>
      <c r="H3" s="5"/>
      <c r="I3" s="5"/>
      <c r="J3" s="16" t="s">
        <v>36</v>
      </c>
      <c r="K3" s="5"/>
      <c r="L3" s="5"/>
    </row>
    <row r="4" ht="22.5" customHeight="1" spans="1:12">
      <c r="A4" s="6" t="s">
        <v>24</v>
      </c>
      <c r="B4" s="6" t="s">
        <v>37</v>
      </c>
      <c r="C4" s="6" t="s">
        <v>38</v>
      </c>
      <c r="D4" s="6" t="s">
        <v>39</v>
      </c>
      <c r="E4" s="6" t="s">
        <v>40</v>
      </c>
      <c r="F4" s="6" t="s">
        <v>41</v>
      </c>
      <c r="G4" s="6" t="s">
        <v>42</v>
      </c>
      <c r="H4" s="7"/>
      <c r="I4" s="7"/>
      <c r="J4" s="7"/>
      <c r="K4" s="7"/>
      <c r="L4" s="17" t="s">
        <v>43</v>
      </c>
    </row>
    <row r="5" ht="18" customHeight="1" spans="1:12">
      <c r="A5" s="8"/>
      <c r="B5" s="8"/>
      <c r="C5" s="8"/>
      <c r="D5" s="8"/>
      <c r="E5" s="8"/>
      <c r="F5" s="8"/>
      <c r="G5" s="6" t="s">
        <v>44</v>
      </c>
      <c r="H5" s="6" t="s">
        <v>45</v>
      </c>
      <c r="I5" s="6" t="s">
        <v>46</v>
      </c>
      <c r="J5" s="7"/>
      <c r="K5" s="18"/>
      <c r="L5" s="19"/>
    </row>
    <row r="6" ht="22.5" customHeight="1" spans="1:12">
      <c r="A6" s="8"/>
      <c r="B6" s="8"/>
      <c r="C6" s="8"/>
      <c r="D6" s="8"/>
      <c r="E6" s="8"/>
      <c r="F6" s="8"/>
      <c r="G6" s="8"/>
      <c r="H6" s="8"/>
      <c r="I6" s="6" t="s">
        <v>47</v>
      </c>
      <c r="J6" s="6" t="s">
        <v>48</v>
      </c>
      <c r="K6" s="17" t="s">
        <v>49</v>
      </c>
      <c r="L6" s="19"/>
    </row>
    <row r="7" ht="22.5" customHeight="1" spans="1:12">
      <c r="A7" s="6"/>
      <c r="B7" s="9"/>
      <c r="C7" s="9" t="s">
        <v>50</v>
      </c>
      <c r="D7" s="9"/>
      <c r="E7" s="6"/>
      <c r="F7" s="10"/>
      <c r="G7" s="11"/>
      <c r="H7" s="11">
        <v>0</v>
      </c>
      <c r="I7" s="11" t="s">
        <v>51</v>
      </c>
      <c r="J7" s="11" t="s">
        <v>52</v>
      </c>
      <c r="K7" s="11"/>
      <c r="L7" s="20"/>
    </row>
    <row r="8" ht="22.5" customHeight="1" spans="1:12">
      <c r="A8" s="6" t="s">
        <v>53</v>
      </c>
      <c r="B8" s="9" t="s">
        <v>54</v>
      </c>
      <c r="C8" s="9" t="s">
        <v>55</v>
      </c>
      <c r="D8" s="9" t="s">
        <v>56</v>
      </c>
      <c r="E8" s="6" t="s">
        <v>57</v>
      </c>
      <c r="F8" s="10">
        <v>0</v>
      </c>
      <c r="G8" s="11" t="s">
        <v>58</v>
      </c>
      <c r="H8" s="11">
        <v>0</v>
      </c>
      <c r="I8" s="11" t="s">
        <v>51</v>
      </c>
      <c r="J8" s="11" t="s">
        <v>52</v>
      </c>
      <c r="K8" s="11"/>
      <c r="L8" s="20"/>
    </row>
    <row r="9" ht="22.5" customHeight="1" spans="1:12">
      <c r="A9" s="12" t="s">
        <v>59</v>
      </c>
      <c r="B9" s="13"/>
      <c r="C9" s="13"/>
      <c r="D9" s="13"/>
      <c r="E9" s="13"/>
      <c r="F9" s="13"/>
      <c r="G9" s="13"/>
      <c r="H9" s="14">
        <v>0</v>
      </c>
      <c r="I9" s="14" t="s">
        <v>51</v>
      </c>
      <c r="J9" s="14" t="s">
        <v>52</v>
      </c>
      <c r="K9" s="14"/>
      <c r="L9" s="21"/>
    </row>
    <row r="10" ht="7.5" customHeight="1"/>
    <row r="11" ht="35.25" customHeight="1" spans="1:1">
      <c r="A11" s="1"/>
    </row>
    <row r="12" ht="22.5" customHeight="1" spans="1:12">
      <c r="A12" s="15"/>
      <c r="B12" s="15"/>
      <c r="C12" s="15"/>
      <c r="D12" s="15"/>
      <c r="E12" s="15"/>
      <c r="F12" s="15"/>
      <c r="G12" s="15"/>
      <c r="H12" s="15"/>
      <c r="I12" s="15"/>
      <c r="J12" s="15"/>
      <c r="K12" s="15"/>
      <c r="L12" s="15"/>
    </row>
  </sheetData>
  <mergeCells count="18">
    <mergeCell ref="A1:C1"/>
    <mergeCell ref="A2:L2"/>
    <mergeCell ref="A3:F3"/>
    <mergeCell ref="G3:I3"/>
    <mergeCell ref="J3:L3"/>
    <mergeCell ref="G4:K4"/>
    <mergeCell ref="I5:K5"/>
    <mergeCell ref="A9:G9"/>
    <mergeCell ref="A11:L1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3"/>
  <sheetViews>
    <sheetView workbookViewId="0">
      <selection activeCell="H17" sqref="H17"/>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32</v>
      </c>
      <c r="D1" s="2"/>
      <c r="E1" s="2"/>
      <c r="F1" s="2"/>
      <c r="G1" s="2"/>
      <c r="H1" s="2"/>
      <c r="I1" s="2"/>
      <c r="J1" s="2"/>
      <c r="K1" s="2"/>
      <c r="L1" s="2"/>
    </row>
    <row r="2" ht="45" customHeight="1" spans="1:1">
      <c r="A2" s="3" t="s">
        <v>33</v>
      </c>
    </row>
    <row r="3" ht="22.5" customHeight="1" spans="1:12">
      <c r="A3" s="4" t="s">
        <v>60</v>
      </c>
      <c r="B3" s="5"/>
      <c r="C3" s="5"/>
      <c r="D3" s="5"/>
      <c r="E3" s="5"/>
      <c r="F3" s="5"/>
      <c r="G3" s="4" t="s">
        <v>35</v>
      </c>
      <c r="H3" s="5"/>
      <c r="I3" s="5"/>
      <c r="J3" s="16" t="s">
        <v>36</v>
      </c>
      <c r="K3" s="5"/>
      <c r="L3" s="5"/>
    </row>
    <row r="4" ht="22.5" customHeight="1" spans="1:12">
      <c r="A4" s="6" t="s">
        <v>24</v>
      </c>
      <c r="B4" s="6" t="s">
        <v>37</v>
      </c>
      <c r="C4" s="6" t="s">
        <v>38</v>
      </c>
      <c r="D4" s="6" t="s">
        <v>39</v>
      </c>
      <c r="E4" s="6" t="s">
        <v>40</v>
      </c>
      <c r="F4" s="6" t="s">
        <v>41</v>
      </c>
      <c r="G4" s="6" t="s">
        <v>42</v>
      </c>
      <c r="H4" s="7"/>
      <c r="I4" s="7"/>
      <c r="J4" s="7"/>
      <c r="K4" s="7"/>
      <c r="L4" s="17" t="s">
        <v>43</v>
      </c>
    </row>
    <row r="5" ht="18" customHeight="1" spans="1:12">
      <c r="A5" s="8"/>
      <c r="B5" s="8"/>
      <c r="C5" s="8"/>
      <c r="D5" s="8"/>
      <c r="E5" s="8"/>
      <c r="F5" s="8"/>
      <c r="G5" s="6" t="s">
        <v>44</v>
      </c>
      <c r="H5" s="6" t="s">
        <v>45</v>
      </c>
      <c r="I5" s="6" t="s">
        <v>46</v>
      </c>
      <c r="J5" s="7"/>
      <c r="K5" s="18"/>
      <c r="L5" s="19"/>
    </row>
    <row r="6" ht="22.5" customHeight="1" spans="1:12">
      <c r="A6" s="8"/>
      <c r="B6" s="8"/>
      <c r="C6" s="8"/>
      <c r="D6" s="8"/>
      <c r="E6" s="8"/>
      <c r="F6" s="8"/>
      <c r="G6" s="8"/>
      <c r="H6" s="8"/>
      <c r="I6" s="6" t="s">
        <v>47</v>
      </c>
      <c r="J6" s="6" t="s">
        <v>48</v>
      </c>
      <c r="K6" s="17" t="s">
        <v>49</v>
      </c>
      <c r="L6" s="19"/>
    </row>
    <row r="7" ht="22.5" customHeight="1" spans="1:12">
      <c r="A7" s="6"/>
      <c r="B7" s="9"/>
      <c r="C7" s="9" t="s">
        <v>50</v>
      </c>
      <c r="D7" s="9"/>
      <c r="E7" s="6"/>
      <c r="F7" s="10"/>
      <c r="G7" s="11"/>
      <c r="H7" s="11">
        <v>0</v>
      </c>
      <c r="I7" s="11" t="s">
        <v>61</v>
      </c>
      <c r="J7" s="11" t="s">
        <v>62</v>
      </c>
      <c r="K7" s="11"/>
      <c r="L7" s="20"/>
    </row>
    <row r="8" ht="42.75" customHeight="1" spans="1:12">
      <c r="A8" s="6" t="s">
        <v>53</v>
      </c>
      <c r="B8" s="9" t="s">
        <v>63</v>
      </c>
      <c r="C8" s="9" t="s">
        <v>64</v>
      </c>
      <c r="D8" s="9" t="s">
        <v>65</v>
      </c>
      <c r="E8" s="6" t="s">
        <v>57</v>
      </c>
      <c r="F8" s="10">
        <v>0</v>
      </c>
      <c r="G8" s="11" t="s">
        <v>66</v>
      </c>
      <c r="H8" s="11">
        <f>F8*G8</f>
        <v>0</v>
      </c>
      <c r="I8" s="11" t="s">
        <v>67</v>
      </c>
      <c r="J8" s="11" t="s">
        <v>62</v>
      </c>
      <c r="K8" s="11"/>
      <c r="L8" s="20"/>
    </row>
    <row r="9" ht="22.5" customHeight="1" spans="1:12">
      <c r="A9" s="6" t="s">
        <v>68</v>
      </c>
      <c r="B9" s="9" t="s">
        <v>69</v>
      </c>
      <c r="C9" s="9" t="s">
        <v>70</v>
      </c>
      <c r="D9" s="9" t="s">
        <v>71</v>
      </c>
      <c r="E9" s="6" t="s">
        <v>57</v>
      </c>
      <c r="F9" s="10">
        <v>0</v>
      </c>
      <c r="G9" s="11" t="s">
        <v>72</v>
      </c>
      <c r="H9" s="11">
        <f>F9*G9</f>
        <v>0</v>
      </c>
      <c r="I9" s="11" t="s">
        <v>73</v>
      </c>
      <c r="J9" s="11"/>
      <c r="K9" s="11"/>
      <c r="L9" s="20"/>
    </row>
    <row r="10" ht="22.5" customHeight="1" spans="1:12">
      <c r="A10" s="12" t="s">
        <v>59</v>
      </c>
      <c r="B10" s="13"/>
      <c r="C10" s="13"/>
      <c r="D10" s="13"/>
      <c r="E10" s="13"/>
      <c r="F10" s="13"/>
      <c r="G10" s="13"/>
      <c r="H10" s="14">
        <v>0</v>
      </c>
      <c r="I10" s="14" t="s">
        <v>61</v>
      </c>
      <c r="J10" s="14" t="s">
        <v>62</v>
      </c>
      <c r="K10" s="14"/>
      <c r="L10" s="21"/>
    </row>
    <row r="11" ht="7.5" customHeight="1"/>
    <row r="12" ht="35.25" customHeight="1" spans="1:1">
      <c r="A12" s="1"/>
    </row>
    <row r="13" ht="22.5" customHeight="1" spans="1:12">
      <c r="A13" s="15"/>
      <c r="B13" s="15"/>
      <c r="C13" s="15"/>
      <c r="D13" s="15"/>
      <c r="E13" s="15"/>
      <c r="F13" s="15"/>
      <c r="G13" s="15"/>
      <c r="H13" s="15"/>
      <c r="I13" s="15"/>
      <c r="J13" s="15"/>
      <c r="K13" s="15"/>
      <c r="L13" s="15"/>
    </row>
  </sheetData>
  <mergeCells count="18">
    <mergeCell ref="A1:C1"/>
    <mergeCell ref="A2:L2"/>
    <mergeCell ref="A3:F3"/>
    <mergeCell ref="G3:I3"/>
    <mergeCell ref="J3:L3"/>
    <mergeCell ref="G4:K4"/>
    <mergeCell ref="I5:K5"/>
    <mergeCell ref="A10:G10"/>
    <mergeCell ref="A12:L12"/>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表10_2_2-4 招标控制价扉页</vt:lpstr>
      <vt:lpstr>表10.2.2-11 编制说明</vt:lpstr>
      <vt:lpstr>单位工程汇总表</vt:lpstr>
      <vt:lpstr>标线</vt:lpstr>
      <vt:lpstr>草皮种植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万宾</cp:lastModifiedBy>
  <dcterms:created xsi:type="dcterms:W3CDTF">2025-03-06T06:25:00Z</dcterms:created>
  <dcterms:modified xsi:type="dcterms:W3CDTF">2025-11-26T05:53:58Z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D4FFF891D6A14D5291E080C41967537E_13</vt:lpwstr>
  </property>
  <property fmtid="{D5CDD505-2E9C-101B-9397-08002B2CF9AE}" pid="3" name="KSOProductBuildVer">
    <vt:lpwstr>2052-12.1.0.17133</vt:lpwstr>
  </property>
</Properties>
</file>