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<sst xmlns="http://schemas.openxmlformats.org/spreadsheetml/2006/main" count="21" uniqueCount="16">
  <si>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2026-2027年度滨海-杭州交通运输服务报价表</t>
  </si>
  <si>
    <t>线路/车型</t>
  </si>
  <si>
    <t>班车数量</t>
  </si>
  <si>
    <t>服务费单价      （元/辆·往返）</t>
  </si>
  <si>
    <t>高速通行费      （元/辆·往返）</t>
  </si>
  <si>
    <t>总单价
（元/辆·往返）</t>
  </si>
  <si>
    <t>预估接送天数</t>
  </si>
  <si>
    <t>总价（元）</t>
  </si>
  <si>
    <t>杭州城区至滨海电厂往返（49-53座）</t>
  </si>
  <si>
    <t>日中滨海至杭州城区运行班车往返（49-53座）</t>
  </si>
  <si>
    <t>萧山至滨海电厂往返（城区、49-53座）</t>
  </si>
  <si>
    <t>萧山至滨海电厂往返（临浦、49-53座）</t>
  </si>
  <si>
    <t>日中滨海至萧山运行班车往返（临浦、49-53座）</t>
  </si>
  <si>
    <t>暂估总价</t>
  </si>
  <si>
    <t>-</t>
  </si>
  <si>
    <r>
      <rPr>
        <sz val="11"/>
        <color theme="1"/>
        <rFont val="宋体"/>
        <charset val="134"/>
        <scheme val="minor"/>
      </rPr>
      <t>备注（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 xml:space="preserve">处请补充）：
1、总单价=服务费单价+高速通行费；总价=总单价*对应班车数量*对应预估天数；全年天数按365天计，工作日天数按256天计，合同期为2年；
</t>
    </r>
    <r>
      <rPr>
        <b/>
        <sz val="11"/>
        <color theme="1"/>
        <rFont val="宋体"/>
        <charset val="134"/>
        <scheme val="minor"/>
      </rPr>
      <t>2、服务期：2026年4月1日至2028年3月31日
3、本表填报单价及总价均为含税价，增值税税率：</t>
    </r>
    <r>
      <rPr>
        <b/>
        <u/>
        <sz val="11"/>
        <color theme="1"/>
        <rFont val="宋体"/>
        <charset val="134"/>
        <scheme val="minor"/>
      </rPr>
      <t xml:space="preserve">    %</t>
    </r>
    <r>
      <rPr>
        <b/>
        <sz val="11"/>
        <color theme="1"/>
        <rFont val="宋体"/>
        <charset val="134"/>
        <scheme val="minor"/>
      </rPr>
      <t>；
4、项目负责人：</t>
    </r>
    <r>
      <rPr>
        <b/>
        <u/>
        <sz val="11"/>
        <color theme="1"/>
        <rFont val="宋体"/>
        <charset val="134"/>
        <scheme val="minor"/>
      </rPr>
      <t xml:space="preserve">     </t>
    </r>
    <r>
      <rPr>
        <b/>
        <sz val="11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</si>
</sst>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F2" sqref="F$1:F$1048576"/>
    </sheetView>
  </sheetViews>
  <sheetFormatPr defaultColWidth="9" defaultRowHeight="14" outlineLevelCol="6"/>
  <cols>
    <col min="1" max="1" width="23.8727272727273" customWidth="1"/>
    <col min="2" max="2" width="9.12727272727273" customWidth="1"/>
    <col min="3" max="5" width="20.3636363636364" customWidth="1"/>
    <col min="6" max="6" width="17.2727272727273" customWidth="1"/>
    <col min="7" max="7" width="13.5" customWidth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0" customHeight="1" spans="1:7">
      <c r="A3" s="4" t="s">
        <v>8</v>
      </c>
      <c r="B3" s="4">
        <v>4</v>
      </c>
      <c r="C3" s="4"/>
      <c r="D3" s="4"/>
      <c r="E3" s="4">
        <f t="shared" ref="E3:E8" si="0">C3+D3</f>
        <v>0</v>
      </c>
      <c r="F3" s="4">
        <v>512</v>
      </c>
      <c r="G3" s="4">
        <f t="shared" ref="G3:G8" si="1">B3*E3*F3</f>
        <v>0</v>
      </c>
    </row>
    <row r="4" s="1" customFormat="1" ht="30" customHeight="1" spans="1:7">
      <c r="A4" s="4" t="s">
        <v>8</v>
      </c>
      <c r="B4" s="4">
        <v>2</v>
      </c>
      <c r="C4" s="4"/>
      <c r="D4" s="4"/>
      <c r="E4" s="4">
        <f t="shared" si="0"/>
        <v>0</v>
      </c>
      <c r="F4" s="4">
        <v>730</v>
      </c>
      <c r="G4" s="4">
        <f t="shared" si="1"/>
        <v>0</v>
      </c>
    </row>
    <row r="5" s="1" customFormat="1" ht="30" customHeight="1" spans="1:7">
      <c r="A5" s="4" t="s">
        <v>9</v>
      </c>
      <c r="B5" s="4">
        <v>2</v>
      </c>
      <c r="C5" s="4"/>
      <c r="D5" s="4"/>
      <c r="E5" s="4">
        <f t="shared" si="0"/>
        <v>0</v>
      </c>
      <c r="F5" s="4">
        <v>730</v>
      </c>
      <c r="G5" s="4">
        <f t="shared" si="1"/>
        <v>0</v>
      </c>
    </row>
    <row r="6" s="1" customFormat="1" ht="30" customHeight="1" spans="1:7">
      <c r="A6" s="4" t="s">
        <v>10</v>
      </c>
      <c r="B6" s="4">
        <v>1</v>
      </c>
      <c r="C6" s="4"/>
      <c r="D6" s="4"/>
      <c r="E6" s="4">
        <f t="shared" si="0"/>
        <v>0</v>
      </c>
      <c r="F6" s="4">
        <v>512</v>
      </c>
      <c r="G6" s="4">
        <f t="shared" si="1"/>
        <v>0</v>
      </c>
    </row>
    <row r="7" s="1" customFormat="1" ht="30" customHeight="1" spans="1:7">
      <c r="A7" s="4" t="s">
        <v>11</v>
      </c>
      <c r="B7" s="4">
        <v>1</v>
      </c>
      <c r="C7" s="4"/>
      <c r="D7" s="4"/>
      <c r="E7" s="4">
        <f t="shared" si="0"/>
        <v>0</v>
      </c>
      <c r="F7" s="4">
        <v>730</v>
      </c>
      <c r="G7" s="4">
        <f t="shared" si="1"/>
        <v>0</v>
      </c>
    </row>
    <row r="8" s="1" customFormat="1" ht="30" customHeight="1" spans="1:7">
      <c r="A8" s="4" t="s">
        <v>12</v>
      </c>
      <c r="B8" s="4">
        <v>1</v>
      </c>
      <c r="C8" s="4"/>
      <c r="D8" s="4"/>
      <c r="E8" s="4">
        <f t="shared" si="0"/>
        <v>0</v>
      </c>
      <c r="F8" s="4">
        <v>730</v>
      </c>
      <c r="G8" s="4">
        <f t="shared" si="1"/>
        <v>0</v>
      </c>
    </row>
    <row r="9" s="1" customFormat="1" ht="36" customHeight="1" spans="1:7">
      <c r="A9" s="5" t="s">
        <v>13</v>
      </c>
      <c r="B9" s="5" t="s">
        <v>14</v>
      </c>
      <c r="C9" s="5" t="s">
        <v>14</v>
      </c>
      <c r="D9" s="5" t="s">
        <v>14</v>
      </c>
      <c r="E9" s="5" t="s">
        <v>14</v>
      </c>
      <c r="F9" s="5" t="s">
        <v>14</v>
      </c>
      <c r="G9" s="6">
        <f>SUM(G3:G8)</f>
        <v>0</v>
      </c>
    </row>
    <row r="10" ht="90" customHeight="1" spans="1:7">
      <c r="A10" s="7" t="s">
        <v>15</v>
      </c>
      <c r="B10" s="8"/>
      <c r="C10" s="8"/>
      <c r="D10" s="8"/>
      <c r="E10" s="8"/>
      <c r="F10" s="8"/>
      <c r="G10" s="8"/>
    </row>
  </sheetData>
  <mergeCells count="2">
    <mergeCell ref="A1:G1"/>
    <mergeCell ref="A10:G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2025-06-30T04:01:00Z</dcterms:created>
  <dcterms:modified xsi:type="dcterms:W3CDTF">2026-01-06T01:48:39Z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41866C138F9544DFA05F58F502A287E0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