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各分公司清单汇总" sheetId="23" r:id="rId1"/>
    <sheet name="Sheet1" sheetId="24" state="hidden" r:id="rId2"/>
  </sheets>
  <definedNames>
    <definedName name="_xlnm._FilterDatabase" localSheetId="0" hidden="1">各分公司清单汇总!$A$3:$XEM$62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0" name="ID_C51486CD0C1B4CF4AA4D240B77BBF4AD" descr="1632381951(1)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0160615" y="8437880"/>
          <a:ext cx="897890" cy="1129665"/>
        </a:xfrm>
        <a:prstGeom prst="rect">
          <a:avLst/>
        </a:prstGeom>
      </xdr:spPr>
    </xdr:pic>
  </etc:cellImage>
  <etc:cellImage>
    <xdr:pic>
      <xdr:nvPicPr>
        <xdr:cNvPr id="19" name="ID_0530E0D388D3463DBE85C7ABE2D7DA22" descr="1632381918(1)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20179030" y="6896100"/>
          <a:ext cx="969010" cy="1267460"/>
        </a:xfrm>
        <a:prstGeom prst="rect">
          <a:avLst/>
        </a:prstGeom>
      </xdr:spPr>
    </xdr:pic>
  </etc:cellImage>
  <etc:cellImage>
    <xdr:pic>
      <xdr:nvPicPr>
        <xdr:cNvPr id="4" name="ID_D90669E465B24694A8CBBC4B8AA0F132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20093305" y="5518150"/>
          <a:ext cx="1111250" cy="128270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</etc:cellImage>
  <etc:cellImage>
    <xdr:pic>
      <xdr:nvPicPr>
        <xdr:cNvPr id="3" name="ID_8F623546732040D991B18EA93C1F6CAD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20242530" y="1533525"/>
          <a:ext cx="1029970" cy="131381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</etc:cellImage>
  <etc:cellImage>
    <xdr:pic>
      <xdr:nvPicPr>
        <xdr:cNvPr id="2" name="ID_EB3A31F69F9C4F9FAD13E03BA05C7A94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0123785" y="2830830"/>
          <a:ext cx="1083310" cy="125222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</etc:cellImage>
  <etc:cellImage>
    <xdr:pic>
      <xdr:nvPicPr>
        <xdr:cNvPr id="42" name="ID_BCB5512FCF1243EAB56150F6280D6246" descr="图片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333970" y="9985375"/>
          <a:ext cx="1072515" cy="1194435"/>
        </a:xfrm>
        <a:prstGeom prst="rect">
          <a:avLst/>
        </a:prstGeom>
      </xdr:spPr>
    </xdr:pic>
  </etc:cellImage>
  <etc:cellImage>
    <xdr:pic>
      <xdr:nvPicPr>
        <xdr:cNvPr id="35" name="ID_3B93B90248A841FDAA71255031C8AFD8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 flipH="1">
          <a:off x="20429855" y="11892915"/>
          <a:ext cx="665480" cy="12058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" name="ID_5FDBA5DA9D9B4EE68C39DC33992792D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169505" y="21977350"/>
          <a:ext cx="1344930" cy="1251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468F35B221EE4584BF489F54F2BA8C4D" descr="1669857411457"/>
        <xdr:cNvPicPr>
          <a:picLocks noChangeAspect="1"/>
        </xdr:cNvPicPr>
      </xdr:nvPicPr>
      <xdr:blipFill>
        <a:blip r:embed="rId10"/>
        <a:srcRect l="-2697" t="7710"/>
        <a:stretch>
          <a:fillRect/>
        </a:stretch>
      </xdr:blipFill>
      <xdr:spPr>
        <a:xfrm>
          <a:off x="20076160" y="30669865"/>
          <a:ext cx="1000125" cy="1287780"/>
        </a:xfrm>
        <a:prstGeom prst="rect">
          <a:avLst/>
        </a:prstGeom>
      </xdr:spPr>
    </xdr:pic>
  </etc:cellImage>
  <etc:cellImage>
    <xdr:pic>
      <xdr:nvPicPr>
        <xdr:cNvPr id="32" name="ID_68F3441105C7474A9E56332803F66ECD"/>
        <xdr:cNvPicPr/>
      </xdr:nvPicPr>
      <xdr:blipFill>
        <a:blip r:embed="rId11"/>
        <a:stretch>
          <a:fillRect/>
        </a:stretch>
      </xdr:blipFill>
      <xdr:spPr>
        <a:xfrm>
          <a:off x="20146010" y="28242895"/>
          <a:ext cx="840105" cy="951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3B8C5F81CF86416EAD23695DDC01C69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0123785" y="29337635"/>
          <a:ext cx="1049655" cy="1250315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8" name="ID_48BE35A32ADC426C87CEF9B7215F21AD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20085050" y="23392765"/>
          <a:ext cx="1125220" cy="120650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25" name="ID_5B8707D78A674811BD663024FA54263F" descr="微信图片_长袖2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 rot="10800000" flipV="1">
          <a:off x="20039330" y="19059525"/>
          <a:ext cx="1130300" cy="1259205"/>
        </a:xfrm>
        <a:prstGeom prst="rect">
          <a:avLst/>
        </a:prstGeom>
      </xdr:spPr>
    </xdr:pic>
  </etc:cellImage>
  <etc:cellImage>
    <xdr:pic>
      <xdr:nvPicPr>
        <xdr:cNvPr id="26" name="ID_6223758E43CA4EB1BC2F2E9EA955091F" descr="6c8765cb8c8d930a7a3ef0239729c6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0078065" y="16078835"/>
          <a:ext cx="1208405" cy="1323340"/>
        </a:xfrm>
        <a:prstGeom prst="rect">
          <a:avLst/>
        </a:prstGeom>
      </xdr:spPr>
    </xdr:pic>
  </etc:cellImage>
  <etc:cellImage>
    <xdr:pic>
      <xdr:nvPicPr>
        <xdr:cNvPr id="27" name="ID_2D80DA016C864DD8A852721DD2296EA8" descr="6c8765cb8c8d930a7a3ef0239729c6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0104735" y="17539970"/>
          <a:ext cx="1181735" cy="1323340"/>
        </a:xfrm>
        <a:prstGeom prst="rect">
          <a:avLst/>
        </a:prstGeom>
      </xdr:spPr>
    </xdr:pic>
  </etc:cellImage>
  <etc:cellImage>
    <xdr:pic>
      <xdr:nvPicPr>
        <xdr:cNvPr id="30" name="ID_494807E15BAF41C8B242942A228FCABD" descr="168577382593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0180935" y="24765635"/>
          <a:ext cx="470535" cy="1281430"/>
        </a:xfrm>
        <a:prstGeom prst="rect">
          <a:avLst/>
        </a:prstGeom>
      </xdr:spPr>
    </xdr:pic>
  </etc:cellImage>
  <etc:cellImage>
    <xdr:pic>
      <xdr:nvPicPr>
        <xdr:cNvPr id="31" name="ID_8A230DE4CCD34D15BB85B8A151044AFF" descr="168577391597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0163155" y="26208355"/>
          <a:ext cx="477520" cy="1323340"/>
        </a:xfrm>
        <a:prstGeom prst="rect">
          <a:avLst/>
        </a:prstGeom>
      </xdr:spPr>
    </xdr:pic>
  </etc:cellImage>
  <etc:cellImage>
    <xdr:pic>
      <xdr:nvPicPr>
        <xdr:cNvPr id="6" name="ID_13DBF25E663E4614A75ABBD2E0752883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20170775" y="13550900"/>
          <a:ext cx="1049655" cy="116078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9" name="ID_710BEF6A47F14E96BC5D2A1E44A966CC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0306665" y="14912975"/>
          <a:ext cx="983615" cy="1122045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38" name="ID_01728C5AC4764096A6EECE2BA7400B38" descr="075b6994c3e2dd15f4172fabbe1ed60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0522565" y="52941220"/>
          <a:ext cx="768350" cy="1101725"/>
        </a:xfrm>
        <a:prstGeom prst="rect">
          <a:avLst/>
        </a:prstGeom>
      </xdr:spPr>
    </xdr:pic>
  </etc:cellImage>
  <etc:cellImage>
    <xdr:pic>
      <xdr:nvPicPr>
        <xdr:cNvPr id="37" name="ID_8B704E40EA594FD098B92D6689A496AD" descr="e72d1b9fd63017618471a725a54f669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0398740" y="51948080"/>
          <a:ext cx="941070" cy="897890"/>
        </a:xfrm>
        <a:prstGeom prst="rect">
          <a:avLst/>
        </a:prstGeom>
      </xdr:spPr>
    </xdr:pic>
  </etc:cellImage>
  <etc:cellImage>
    <xdr:pic>
      <xdr:nvPicPr>
        <xdr:cNvPr id="36" name="ID_B4274BF1753D4BC8981A2E4D1692813D" descr="4077b6da50dd28e1539c8487ae2a86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0225385" y="49918620"/>
          <a:ext cx="1203325" cy="671195"/>
        </a:xfrm>
        <a:prstGeom prst="rect">
          <a:avLst/>
        </a:prstGeom>
      </xdr:spPr>
    </xdr:pic>
  </etc:cellImage>
  <etc:cellImage>
    <xdr:pic>
      <xdr:nvPicPr>
        <xdr:cNvPr id="24" name="ID_A6A71F94EFD344138E99BE4666660527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20067905" y="36798250"/>
          <a:ext cx="1071880" cy="1165225"/>
        </a:xfrm>
        <a:prstGeom prst="rect">
          <a:avLst/>
        </a:prstGeom>
      </xdr:spPr>
    </xdr:pic>
  </etc:cellImage>
  <etc:cellImage>
    <xdr:pic>
      <xdr:nvPicPr>
        <xdr:cNvPr id="23" name="ID_042DC784AC8C46E8BD1494237D637F18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20055205" y="33877250"/>
          <a:ext cx="1090930" cy="12719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EF90FB9375F341C0976C7F459F3A6924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20061555" y="35255200"/>
          <a:ext cx="1057275" cy="1355725"/>
        </a:xfrm>
        <a:prstGeom prst="rect">
          <a:avLst/>
        </a:prstGeom>
      </xdr:spPr>
    </xdr:pic>
  </etc:cellImage>
  <etc:cellImage>
    <xdr:pic>
      <xdr:nvPicPr>
        <xdr:cNvPr id="17" name="ID_485692232FF242308EB3333D246AF645" descr="24d073b53f81ae96500f869f94ccf04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20207605" y="32119570"/>
          <a:ext cx="828675" cy="1598295"/>
        </a:xfrm>
        <a:prstGeom prst="rect">
          <a:avLst/>
        </a:prstGeom>
      </xdr:spPr>
    </xdr:pic>
  </etc:cellImage>
  <etc:cellImage>
    <xdr:pic>
      <xdr:nvPicPr>
        <xdr:cNvPr id="10" name="ID_64B89F8937574ADFAAA879AEB5882737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20112990" y="45466000"/>
          <a:ext cx="1071880" cy="122809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1" name="ID_1C774B0C21A54C889748B93DF2C29599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20071080" y="44131230"/>
          <a:ext cx="1129030" cy="1185545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2" name="ID_D0E148C4DFFF4BE49CB46B53538DE6A1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20109180" y="48367950"/>
          <a:ext cx="1092200" cy="130810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3" name="ID_953CD2534418413A8B53FDD786ECB449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20135215" y="46888400"/>
          <a:ext cx="1151255" cy="121031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4" name="ID_1EE46524B6CC49A4BBAC0C2456BEC33B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20039965" y="38278435"/>
          <a:ext cx="1083310" cy="124841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5" name="ID_C5562763454042A1ABFA9C2800A8D597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20082510" y="39655115"/>
          <a:ext cx="1068705" cy="129159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6" name="ID_697A7C677DF946BEBA2E63916A20F6FA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20066635" y="42667555"/>
          <a:ext cx="1040130" cy="1242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A76AA3E1148D404E8C936E6FEE2BC0E8" descr="1632362393(1)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20127595" y="41144190"/>
          <a:ext cx="953770" cy="1247140"/>
        </a:xfrm>
        <a:prstGeom prst="rect">
          <a:avLst/>
        </a:prstGeom>
      </xdr:spPr>
    </xdr:pic>
  </etc:cellImage>
  <etc:cellImage>
    <xdr:pic>
      <xdr:nvPicPr>
        <xdr:cNvPr id="44" name="ID_4B4242FFD02646F68BF4692EFC576EC9" descr="图片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0133945" y="50873025"/>
          <a:ext cx="1541145" cy="792480"/>
        </a:xfrm>
        <a:prstGeom prst="rect">
          <a:avLst/>
        </a:prstGeom>
      </xdr:spPr>
    </xdr:pic>
  </etc:cellImage>
  <etc:cellImage>
    <xdr:pic>
      <xdr:nvPicPr>
        <xdr:cNvPr id="28" name="ID_D2CEB1B0D9BE44BF86F8D233C8CF7323"/>
        <xdr:cNvPicPr>
          <a:picLocks noChangeAspect="1"/>
        </xdr:cNvPicPr>
      </xdr:nvPicPr>
      <xdr:blipFill>
        <a:blip r:embed="rId36" r:link="rId8"/>
        <a:stretch>
          <a:fillRect/>
        </a:stretch>
      </xdr:blipFill>
      <xdr:spPr>
        <a:xfrm>
          <a:off x="8010525" y="523875"/>
          <a:ext cx="1076960" cy="1591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D798A958C80A49A6A93E583AE510B5DF"/>
        <xdr:cNvPicPr>
          <a:picLocks noChangeAspect="1"/>
        </xdr:cNvPicPr>
      </xdr:nvPicPr>
      <xdr:blipFill>
        <a:blip r:embed="rId37" r:link="rId8"/>
        <a:stretch>
          <a:fillRect/>
        </a:stretch>
      </xdr:blipFill>
      <xdr:spPr>
        <a:xfrm>
          <a:off x="8010525" y="3724275"/>
          <a:ext cx="1076325" cy="15424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02662A0981FE495A8298E4F5F0C46A33"/>
        <xdr:cNvPicPr>
          <a:picLocks noChangeAspect="1"/>
        </xdr:cNvPicPr>
      </xdr:nvPicPr>
      <xdr:blipFill>
        <a:blip r:embed="rId38" r:link="rId8"/>
        <a:stretch>
          <a:fillRect/>
        </a:stretch>
      </xdr:blipFill>
      <xdr:spPr>
        <a:xfrm>
          <a:off x="8010525" y="2124075"/>
          <a:ext cx="1067435" cy="1590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B637E80529DD409B958341AAC23B805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262745" y="45364400"/>
          <a:ext cx="2809875" cy="2314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A85DF0B89AEA407F9E664ADA98F9CF4D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234170" y="44434125"/>
          <a:ext cx="2266950" cy="2200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10686B0291924A669B3C2B6756F39B9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612370" y="9300210"/>
          <a:ext cx="6477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01362254F3E4275AE360B23A7C73690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18512155" y="57794525"/>
          <a:ext cx="1057275" cy="1355725"/>
        </a:xfrm>
        <a:prstGeom prst="rect">
          <a:avLst/>
        </a:prstGeom>
      </xdr:spPr>
    </xdr:pic>
  </etc:cellImage>
  <etc:cellImage>
    <xdr:pic>
      <xdr:nvPicPr>
        <xdr:cNvPr id="92" name="ID_7B89CED8916442D98135BE90E5CE824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0733405" y="19047460"/>
          <a:ext cx="1162050" cy="1216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40B6050C68E141FBAB0F2E98EFC4BF2E"/>
        <xdr:cNvPicPr>
          <a:picLocks noChangeAspect="1"/>
        </xdr:cNvPicPr>
      </xdr:nvPicPr>
      <xdr:blipFill>
        <a:blip r:embed="rId43"/>
        <a:srcRect t="15742" b="24062"/>
        <a:stretch>
          <a:fillRect/>
        </a:stretch>
      </xdr:blipFill>
      <xdr:spPr>
        <a:xfrm>
          <a:off x="10167620" y="29056330"/>
          <a:ext cx="1049020" cy="1365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F3A25B85BC9B4F50A636C6F6B606788A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871710" y="28815665"/>
          <a:ext cx="903605" cy="1435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3106A9D6894549BB9A153EA9E408357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780905" y="30482540"/>
          <a:ext cx="1162050" cy="944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DFEF372BC1FD45B795E1F98900CB044C" descr="微信图片_短袖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18549620" y="14189075"/>
          <a:ext cx="1209040" cy="1372870"/>
        </a:xfrm>
        <a:prstGeom prst="rect">
          <a:avLst/>
        </a:prstGeom>
      </xdr:spPr>
    </xdr:pic>
  </etc:cellImage>
  <etc:cellImage>
    <xdr:pic>
      <xdr:nvPicPr>
        <xdr:cNvPr id="114" name="ID_40B643A38A37480DBE811479639C6F83" descr="微信图片长袖2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18669635" y="15113000"/>
          <a:ext cx="1192530" cy="1131570"/>
        </a:xfrm>
        <a:prstGeom prst="rect">
          <a:avLst/>
        </a:prstGeom>
      </xdr:spPr>
    </xdr:pic>
  </etc:cellImage>
  <etc:cellImage>
    <xdr:pic>
      <xdr:nvPicPr>
        <xdr:cNvPr id="115" name="ID_9E3557D54E204424838E0C1143EAA9C3" descr="6cce9c5303150eb0b975ff53eb0486b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18578830" y="16232505"/>
          <a:ext cx="1129030" cy="1117600"/>
        </a:xfrm>
        <a:prstGeom prst="rect">
          <a:avLst/>
        </a:prstGeom>
      </xdr:spPr>
    </xdr:pic>
  </etc:cellImage>
  <etc:cellImage>
    <xdr:pic>
      <xdr:nvPicPr>
        <xdr:cNvPr id="116" name="ID_7D27220F9C2842CC87EB6FCE9038F658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18561050" y="18004790"/>
          <a:ext cx="1229360" cy="16122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</etc:cellImage>
  <etc:cellImage>
    <xdr:pic>
      <xdr:nvPicPr>
        <xdr:cNvPr id="117" name="ID_322A9863C1034322A2D641A925E47D23" descr="1a4775f519fbd67a79f41f6522d3aea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8495645" y="18888710"/>
          <a:ext cx="1109345" cy="1325245"/>
        </a:xfrm>
        <a:prstGeom prst="rect">
          <a:avLst/>
        </a:prstGeom>
      </xdr:spPr>
    </xdr:pic>
  </etc:cellImage>
  <etc:cellImage>
    <xdr:pic>
      <xdr:nvPicPr>
        <xdr:cNvPr id="118" name="ID_9F7221EB918840EC9BB0AD347125B6DB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8560415" y="22009100"/>
          <a:ext cx="1134745" cy="1320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9" name="ID_DFB5BCA3AF2E4218B4236ACAC524C475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18679160" y="42605960"/>
          <a:ext cx="1125220" cy="1206500"/>
        </a:xfrm>
        <a:prstGeom prst="rect">
          <a:avLst/>
        </a:prstGeom>
        <a:noFill/>
        <a:ln w="1" cap="flat" cmpd="sng">
          <a:noFill/>
          <a:prstDash val="solid"/>
          <a:miter/>
        </a:ln>
      </xdr:spPr>
    </xdr:pic>
  </etc:cellImage>
  <etc:cellImage>
    <xdr:pic>
      <xdr:nvPicPr>
        <xdr:cNvPr id="120" name="ID_570E5BDFB5B94575A8A62AF4C53070EB" descr="1616402450(1)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8604230" y="8775700"/>
          <a:ext cx="888365" cy="104965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<sst xmlns="http://schemas.openxmlformats.org/spreadsheetml/2006/main" count="206" uniqueCount="144">
  <si>
    <t>浙江浙能物业发展有限公司工作服采购报价单</t>
  </si>
  <si>
    <t>大类</t>
  </si>
  <si>
    <t>序号</t>
  </si>
  <si>
    <t>对应岗位</t>
  </si>
  <si>
    <t>项目内容</t>
  </si>
  <si>
    <t>项目描述</t>
  </si>
  <si>
    <t>单位</t>
  </si>
  <si>
    <t>各分公司模拟量</t>
  </si>
  <si>
    <t>含税单价
（元）</t>
  </si>
  <si>
    <t>含税单价（保留两位小数）（元）</t>
  </si>
  <si>
    <t>税率</t>
  </si>
  <si>
    <t>含税总价
（元）</t>
  </si>
  <si>
    <t>参考图片</t>
  </si>
  <si>
    <t>备注</t>
  </si>
  <si>
    <t>余杭分公司</t>
  </si>
  <si>
    <t>长兴分公司</t>
  </si>
  <si>
    <t>舟山分公司</t>
  </si>
  <si>
    <t>温州分公司</t>
  </si>
  <si>
    <t>台州分公司</t>
  </si>
  <si>
    <t>伊犁分公司</t>
  </si>
  <si>
    <t>合计</t>
  </si>
  <si>
    <t>一</t>
  </si>
  <si>
    <t>安保消防</t>
  </si>
  <si>
    <t>安保夏装</t>
  </si>
  <si>
    <t>面料成分：65%聚酯纤维35%棉,克重：230g,纱支数：R25*R24(24*25+40D),经纬密度：470*335,拉链：常规树脂,含贴标，7件套（1胸牌、1胸号、2肩章、2臂章、1圆胸牌），刺绣,1衣 1裤</t>
  </si>
  <si>
    <t>套</t>
  </si>
  <si>
    <t>安保秋装</t>
  </si>
  <si>
    <t>面料成分：65%聚酯纤维35%棉,克重：280g,R25*R24(24*25+40D),经纬密度：470*335,拉链：常规树脂,含贴标，7件套（1胸牌、1胸号、2肩章、2臂章、1圆胸牌），刺绣,1衣 1裤</t>
  </si>
  <si>
    <t>安保冬装</t>
  </si>
  <si>
    <t>面料成分：100%涤纶（含毛领、内胆）内胆填充物为腈棉,克重：155g,纱支数：经5纬4.5,经纬密度：1530*730,拉链：常规树脂,含贴标，7件套（1胸牌、1胸号、2肩章、2臂章、1圆胸牌），刺绣,1大衣</t>
  </si>
  <si>
    <t>件</t>
  </si>
  <si>
    <t>保安帽</t>
  </si>
  <si>
    <t>65%涤纶35%棉
保安刺绣标</t>
  </si>
  <si>
    <t>顶</t>
  </si>
  <si>
    <t>反光背心</t>
  </si>
  <si>
    <t>面料成分：100%聚酯纤维</t>
  </si>
  <si>
    <t>工程类</t>
  </si>
  <si>
    <t>工程春夏装</t>
  </si>
  <si>
    <t>面料成份：60%棉40%涤纶  
 纱支：32S*32S 
克重：155g
1衣1裤</t>
  </si>
  <si>
    <t>工程秋冬装</t>
  </si>
  <si>
    <t>面料成分：60%棉40%涤纶 
纱支：20S*16S 
克重：235g
1衣1裤</t>
  </si>
  <si>
    <t>工程秋冬装（防静电）</t>
  </si>
  <si>
    <t>面料：全棉防静电厚纱卡网格，成分：C100%，纱织密度：32*32 130*70,克重：150g+5g/m,1衣1裤</t>
  </si>
  <si>
    <t>工程春夏装（防静电）</t>
  </si>
  <si>
    <t>面料：全棉防静电厚纱卡网格，成分：C100%，纱织密度：20*161 28*60,克重：235g±5g/㎡,1衣1裤</t>
  </si>
  <si>
    <t>绿化养护员工服装春夏</t>
  </si>
  <si>
    <t>面料成分：100%聚酯纤维                           纱支：32S*32S         克重：155g    
1衣1裤</t>
  </si>
  <si>
    <t>绿化养护员工服装秋冬款</t>
  </si>
  <si>
    <t>面料成分：100%聚酯纤维                           纱支：20S*16S  克重：235g
1衣1裤</t>
  </si>
  <si>
    <t>二</t>
  </si>
  <si>
    <t>保洁服务类</t>
  </si>
  <si>
    <t>保洁春夏</t>
  </si>
  <si>
    <t>面料成分：100%涤纶
仿亚麻
1衣1裤</t>
  </si>
  <si>
    <t>保洁秋冬</t>
  </si>
  <si>
    <t>生产厂区保洁（春秋款）</t>
  </si>
  <si>
    <t>100%棉（防静电）
纱支：32S*32S  
克重：150g
1衣1裤</t>
  </si>
  <si>
    <t>生产厂区保洁（冬季款）</t>
  </si>
  <si>
    <t>面料成分：100%棉  
 克重：850g
1衣1裤</t>
  </si>
  <si>
    <t>绿化养护员工
服装春夏款（生产厂区保洁（夏季款））</t>
  </si>
  <si>
    <t>面料料:全棉防静电厚纱卡网格，成 分:C100%，纱织密度:32*32 130*70,克重:150g+5g/m,</t>
  </si>
  <si>
    <t>保洁棉衣</t>
  </si>
  <si>
    <t>面料：涤棉防静电面料，棉35%，涤纶65%，内胆：220-250g，热熔棉加厚内胆，胸前背后反光条，可拆卸内胆，带logo</t>
  </si>
  <si>
    <t>服务员套装春秋</t>
  </si>
  <si>
    <t>面料成分：70%聚酯纤维30%粘纤 
纱支:50S/2*32S/1 +40D 
克重：270g
1衣1裤</t>
  </si>
  <si>
    <t>服务员套装冬款</t>
  </si>
  <si>
    <t>面料成分：70%聚酯纤维30%粘纤
纱支:50S/2*32S/1 +40D 
克重：270g
1衣1裤</t>
  </si>
  <si>
    <t>餐厅服务员套装春秋</t>
  </si>
  <si>
    <t>衬衣：100%加厚麻纱，马甲：70%聚酯纤维30%黏胶 ，裤子：100%加厚麻纱 ，外套：5%苎麻65%聚酯纤维30%黏胶  
裤子+黑色衬衣+背心+西装外套</t>
  </si>
  <si>
    <t>包厢服务套装</t>
  </si>
  <si>
    <t>面料成分：70%聚酯纤维27%莱塞尔纤维3%氨纶 ，背心:材质白色雪纺，工艺前片中间9个褶，后背网眼
外套+裙子</t>
  </si>
  <si>
    <t>三</t>
  </si>
  <si>
    <t>厨房及初加工</t>
  </si>
  <si>
    <t>初加工洗碗工服装
夏款</t>
  </si>
  <si>
    <t>面料成分：100%涤纶
仿亚麻
裤子：黑色
一衣一裤</t>
  </si>
  <si>
    <t>初加工洗碗工服装
冬款</t>
  </si>
  <si>
    <t>厨师服短袖装（夏季）</t>
  </si>
  <si>
    <t>面料成分：80%棉.20%聚酯纤维（水洗）
一衣</t>
  </si>
  <si>
    <t>厨师服短袖套装（夏季）</t>
  </si>
  <si>
    <t>面料成分：80%棉.20%聚酯纤维（水洗）
一衣一裤一围裙</t>
  </si>
  <si>
    <t>厨师长服装（四季款）</t>
  </si>
  <si>
    <t xml:space="preserve">厨师服装（四季款）
</t>
  </si>
  <si>
    <t>厨师服长袖装（四季款）</t>
  </si>
  <si>
    <t>面料成分：80%棉.20%聚酯纤维（水洗）,一衣</t>
  </si>
  <si>
    <t>运行送餐冲锋衣</t>
  </si>
  <si>
    <t>颜色：黑色
面料成分：面料 100%聚酯纤维，里料100%聚酯纤维
防风防水，加绒内胆可拆卸，帽子可拆卸</t>
  </si>
  <si>
    <t>棉衣（羽绒服）（食堂）</t>
  </si>
  <si>
    <t>三合一羽绒内胆冲锋衣，可拆卸内胆
材质：聚酯纤维100% ，
填充物：90%白鸭绒，100-130g
尺码：S-6XL
颜色：蓝色 黑色 红色</t>
  </si>
  <si>
    <t>前台套装春秋款（楼宇）</t>
  </si>
  <si>
    <t>面料成分：70%聚酯纤维30%粘纤(仿毛)  纱支：32s/2*40S/2 克重：420g
1衣1裙（连衣裙）</t>
  </si>
  <si>
    <t>前台套装春秋款（厂区）
提供样衣</t>
  </si>
  <si>
    <t>面料成分：70%聚酯纤维30%粘纤(仿毛)   纱支：32s/2*40S/2 克重：420g,衬衣：雪纺材质,1衣1裤1衬衣</t>
  </si>
  <si>
    <t>冬季防寒服（前台）</t>
  </si>
  <si>
    <t>填充物：90%鸭绒，充绒量
100-149g 
材质：聚酯纤维100% 
颜色：黑 绿 卡其
尺码：S-6XL</t>
  </si>
  <si>
    <t>会务（楼宇）</t>
  </si>
  <si>
    <t>连衣裙（包含腰带）：（92.9%聚酯纤维，7.1%氨纶）
款式：连衣裙
颜色：深蓝
面料花纹：平纹</t>
  </si>
  <si>
    <t>会务外套春秋款</t>
  </si>
  <si>
    <t>外套+蓝色皮带：（面料：面料：97%聚酯纤维，3%氨纶
里料：100%聚酯纤维
款式：连立领
颜色：深蓝
面料花纹：层次纹理感</t>
  </si>
  <si>
    <t>胸花</t>
  </si>
  <si>
    <t>绸缎100%涤纶，蓝灰色</t>
  </si>
  <si>
    <t>个</t>
  </si>
  <si>
    <t>前台外套装秋冬款</t>
  </si>
  <si>
    <t>面料成分：70%聚酯纤维30%粘纤(仿毛）
克重:500g</t>
  </si>
  <si>
    <t>会务外套冬款大衣（楼宇）</t>
  </si>
  <si>
    <t>70%羊毛30%聚酯纤维900G，可脱卸内胆：100%羽绒30G</t>
  </si>
  <si>
    <t>行政套装春秋（男）</t>
  </si>
  <si>
    <t>面料成分：50%羊毛50%聚酯纤维
纱支：100S*100S 克重：270g
一衣一裤</t>
  </si>
  <si>
    <t>行政套装春秋（女）</t>
  </si>
  <si>
    <t>面料成分：50%羊毛50%聚酯纤维 
纱支：100S*100S 克重：270g
一衣一裤</t>
  </si>
  <si>
    <t>行政女夏季西裤</t>
  </si>
  <si>
    <t>面料成分：50%羊毛50%聚酯纤维           纱支：100S*100S 克重：230g
一裤</t>
  </si>
  <si>
    <t>条</t>
  </si>
  <si>
    <t>行政女春秋西裤</t>
  </si>
  <si>
    <t>面料成分：50%羊毛50%聚酯纤维           纱支：100S*100S 克重：270g
一裤</t>
  </si>
  <si>
    <t>行政男春秋西裤</t>
  </si>
  <si>
    <t>行政男夏季西裤</t>
  </si>
  <si>
    <t>五</t>
  </si>
  <si>
    <t>管理类</t>
  </si>
  <si>
    <t>冬装大衣（男）</t>
  </si>
  <si>
    <t>面料成分：70%羊毛30%涤纶                   克重：600g
1大衣</t>
  </si>
  <si>
    <t>冬装大衣（女）</t>
  </si>
  <si>
    <t>面料成分：70%羊毛30%涤纶 
 克重：600g
1大衣</t>
  </si>
  <si>
    <t>管理套西（男）</t>
  </si>
  <si>
    <t>面料成分：100%羊毛
纱支：100S/2*100S/2 
克重：270克左右
1衣 1裤</t>
  </si>
  <si>
    <t>管理套西（女）</t>
  </si>
  <si>
    <t>面料成分：100%羊毛
纱支：100S/2*100S/2 
 克重：270克左右
1衣 1裤</t>
  </si>
  <si>
    <t>男士衬衫长款</t>
  </si>
  <si>
    <t>100%全棉成衣免烫
纱支：80S/2*80S/2  
克重：200g左右 
 1衬衫</t>
  </si>
  <si>
    <t>女士衬衫长款</t>
  </si>
  <si>
    <t>100%全棉成衣免烫
纱支：80S/2*80S/2  
克重：200g左右
1衬衫</t>
  </si>
  <si>
    <t>男士衬衫短款</t>
  </si>
  <si>
    <t>100%全棉成衣免烫
纱支：80S/2*80S/2  
克重：200g左右 
1衬衫</t>
  </si>
  <si>
    <t>女士衬衫短款</t>
  </si>
  <si>
    <t>100%全棉成衣免烫
纱支：80S/2*80S/2  
克重：200g左右
 1衬衫</t>
  </si>
  <si>
    <t>行政棉衣（羽绒服）（女）</t>
  </si>
  <si>
    <t>材质：涤纶(聚酯纤维)100%
含绒量：90%及以上鸭绒，充绒量
100-149g（绒子含量
90%-95%）
尺码：M-5xl</t>
  </si>
  <si>
    <t>新增</t>
  </si>
  <si>
    <t>丝巾</t>
  </si>
  <si>
    <t>菱形巾
113cmX34cm
面料成分：100%聚酯纤维</t>
  </si>
  <si>
    <t>马甲套装</t>
  </si>
  <si>
    <t>面料成分：65%聚脂纤维32%粘纤3%氨纶
黑色
马甲+包裙</t>
  </si>
  <si>
    <t>洗碗工短袖套装</t>
  </si>
  <si>
    <t>面料成分：65%精梳棉35%聚酯纤维
黑色
一衣一裤</t>
  </si>
  <si>
    <t>洗碗工长袖套装</t>
  </si>
  <si>
    <t>注：(1)本次为模拟量招标，报价人不得修改表中数量，最终按实结算。（2）报价中包含工作服、运费等所有费用。（3）合同签订单价以保留两位小数的含税单位为准。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</si>
</sst>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</numFmts>
  <fonts count="30"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inor"/>
    </font>
    <font>
      <i/>
      <sz val="14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176" fontId="29" fillId="0" borderId="0" applyBorder="0"/>
    <xf numFmtId="0" fontId="29" fillId="0" borderId="0"/>
  </cellStyleXfs>
  <cellXfs count="3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177" fontId="5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NULL" TargetMode="External"/><Relationship Id="rId7" Type="http://schemas.openxmlformats.org/officeDocument/2006/relationships/image" Target="media/image8.jpeg"/><Relationship Id="rId6" Type="http://schemas.openxmlformats.org/officeDocument/2006/relationships/image" Target="media/image7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jpeg"/><Relationship Id="rId5" Type="http://schemas.openxmlformats.org/officeDocument/2006/relationships/image" Target="media/image6.png"/><Relationship Id="rId49" Type="http://schemas.openxmlformats.org/officeDocument/2006/relationships/image" Target="media/image49.jpeg"/><Relationship Id="rId48" Type="http://schemas.openxmlformats.org/officeDocument/2006/relationships/image" Target="media/image48.jpeg"/><Relationship Id="rId47" Type="http://schemas.openxmlformats.org/officeDocument/2006/relationships/image" Target="media/image47.jpeg"/><Relationship Id="rId46" Type="http://schemas.openxmlformats.org/officeDocument/2006/relationships/image" Target="media/image46.jpe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5.png"/><Relationship Id="rId39" Type="http://schemas.openxmlformats.org/officeDocument/2006/relationships/image" Target="media/image39.png"/><Relationship Id="rId38" Type="http://schemas.openxmlformats.org/officeDocument/2006/relationships/image" Target="media/image38.jpeg"/><Relationship Id="rId37" Type="http://schemas.openxmlformats.org/officeDocument/2006/relationships/image" Target="media/image37.jpeg"/><Relationship Id="rId36" Type="http://schemas.openxmlformats.org/officeDocument/2006/relationships/image" Target="media/image36.jpe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4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3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jpe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96520</xdr:colOff>
      <xdr:row>6</xdr:row>
      <xdr:rowOff>170180</xdr:rowOff>
    </xdr:from>
    <xdr:to>
      <xdr:col>17</xdr:col>
      <xdr:colOff>1642110</xdr:colOff>
      <xdr:row>6</xdr:row>
      <xdr:rowOff>1299845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3529" t="16082" r="-745" b="13964"/>
        <a:stretch>
          <a:fillRect/>
        </a:stretch>
      </xdr:blipFill>
      <xdr:spPr>
        <a:xfrm>
          <a:off x="18947765" y="8286750"/>
          <a:ext cx="1545590" cy="11296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5"/>
  <sheetViews>
    <sheetView tabSelected="1" zoomScale="70" zoomScaleNormal="70" workbookViewId="0">
      <pane ySplit="3" topLeftCell="A57" activePane="bottomLeft" state="frozen"/>
      <selection/>
      <selection pane="bottomLeft" activeCell="A62" sqref="A62:S62"/>
    </sheetView>
  </sheetViews>
  <sheetFormatPr defaultColWidth="9" defaultRowHeight="18.75"/>
  <cols>
    <col min="1" max="1" width="7.13333333333333" style="1" customWidth="1"/>
    <col min="2" max="2" width="8.25" style="1" customWidth="1"/>
    <col min="3" max="3" width="11.1333333333333" style="1" customWidth="1"/>
    <col min="4" max="4" width="16.6666666666667" style="6" customWidth="1"/>
    <col min="5" max="5" width="28.2333333333333" style="6" customWidth="1"/>
    <col min="6" max="6" width="7.38333333333333" style="6" customWidth="1"/>
    <col min="7" max="7" width="13.5" style="6" customWidth="1"/>
    <col min="8" max="8" width="18.575" style="6" customWidth="1"/>
    <col min="9" max="9" width="16.25" style="6" customWidth="1"/>
    <col min="10" max="10" width="17.5" style="6" customWidth="1"/>
    <col min="11" max="11" width="15.175" style="6" customWidth="1"/>
    <col min="12" max="12" width="15" style="6" customWidth="1"/>
    <col min="13" max="13" width="16.6333333333333" style="6" customWidth="1"/>
    <col min="14" max="14" width="11.5" style="7" customWidth="1"/>
    <col min="15" max="15" width="16.4333333333333" style="8" customWidth="1"/>
    <col min="16" max="16" width="14.6416666666667" style="6" customWidth="1"/>
    <col min="17" max="17" width="13.3833333333333" style="6" customWidth="1"/>
    <col min="18" max="18" width="22.6333333333333" style="1" customWidth="1"/>
    <col min="19" max="19" width="11.8666666666667" style="1" customWidth="1"/>
    <col min="20" max="16367" width="9" style="1"/>
  </cols>
  <sheetData>
    <row r="1" s="1" customFormat="1" ht="54" customHeight="1" spans="1:1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9"/>
      <c r="Q1" s="9"/>
      <c r="R1" s="9"/>
      <c r="S1" s="9"/>
    </row>
    <row r="2" customFormat="1" ht="33" customHeight="1" spans="1:1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/>
      <c r="I2" s="11"/>
      <c r="J2" s="11"/>
      <c r="K2" s="11"/>
      <c r="L2" s="11"/>
      <c r="M2" s="11"/>
      <c r="N2" s="11" t="s">
        <v>8</v>
      </c>
      <c r="O2" s="12" t="s">
        <v>9</v>
      </c>
      <c r="P2" s="13" t="s">
        <v>10</v>
      </c>
      <c r="Q2" s="14" t="s">
        <v>11</v>
      </c>
      <c r="R2" s="15" t="s">
        <v>12</v>
      </c>
      <c r="S2" s="14" t="s">
        <v>13</v>
      </c>
    </row>
    <row r="3" s="2" customFormat="1" ht="58" customHeight="1" spans="1:19">
      <c r="A3" s="11"/>
      <c r="B3" s="11"/>
      <c r="C3" s="11"/>
      <c r="D3" s="11"/>
      <c r="E3" s="11"/>
      <c r="F3" s="11"/>
      <c r="G3" s="14" t="s">
        <v>14</v>
      </c>
      <c r="H3" s="14" t="s">
        <v>15</v>
      </c>
      <c r="I3" s="14" t="s">
        <v>16</v>
      </c>
      <c r="J3" s="14" t="s">
        <v>17</v>
      </c>
      <c r="K3" s="14" t="s">
        <v>18</v>
      </c>
      <c r="L3" s="14" t="s">
        <v>19</v>
      </c>
      <c r="M3" s="11" t="s">
        <v>20</v>
      </c>
      <c r="N3" s="11"/>
      <c r="O3" s="16"/>
      <c r="P3" s="17"/>
      <c r="Q3" s="18"/>
      <c r="R3" s="15"/>
      <c r="S3" s="14"/>
    </row>
    <row r="4" s="2" customFormat="1" ht="168.75" spans="1:19">
      <c r="A4" s="11" t="s">
        <v>21</v>
      </c>
      <c r="B4" s="11">
        <v>1</v>
      </c>
      <c r="C4" s="11" t="s">
        <v>22</v>
      </c>
      <c r="D4" s="19" t="s">
        <v>23</v>
      </c>
      <c r="E4" s="19" t="s">
        <v>24</v>
      </c>
      <c r="F4" s="19" t="s">
        <v>25</v>
      </c>
      <c r="G4" s="15"/>
      <c r="H4" s="15"/>
      <c r="I4" s="15">
        <v>26</v>
      </c>
      <c r="J4" s="15"/>
      <c r="K4" s="15"/>
      <c r="L4" s="15">
        <v>132</v>
      </c>
      <c r="M4" s="11">
        <f>SUM(G4:L4)</f>
        <v>158</v>
      </c>
      <c r="N4" s="20"/>
      <c r="O4" s="21">
        <f>ROUND(N4,2)</f>
        <v>0</v>
      </c>
      <c r="P4" s="22"/>
      <c r="Q4" s="18">
        <f>O4*M4</f>
        <v>0</v>
      </c>
      <c r="R4" s="23" t="str">
        <f>_xlfn.DISPIMG("ID_D2CEB1B0D9BE44BF86F8D233C8CF7323",1)</f>
        <v>=DISPIMG("ID_D2CEB1B0D9BE44BF86F8D233C8CF7323",1)</v>
      </c>
      <c r="S4" s="14"/>
    </row>
    <row r="5" s="2" customFormat="1" ht="156.6" spans="1:19">
      <c r="A5" s="11"/>
      <c r="B5" s="11">
        <v>2</v>
      </c>
      <c r="C5" s="11"/>
      <c r="D5" s="19" t="s">
        <v>26</v>
      </c>
      <c r="E5" s="19" t="s">
        <v>27</v>
      </c>
      <c r="F5" s="19" t="s">
        <v>25</v>
      </c>
      <c r="G5" s="15"/>
      <c r="H5" s="15"/>
      <c r="I5" s="15">
        <v>16</v>
      </c>
      <c r="J5" s="15"/>
      <c r="K5" s="15"/>
      <c r="L5" s="15">
        <v>132</v>
      </c>
      <c r="M5" s="11">
        <f>SUM(G5:L5)</f>
        <v>148</v>
      </c>
      <c r="N5" s="20"/>
      <c r="O5" s="21">
        <f t="shared" ref="O5:O36" si="0">ROUND(N5,2)</f>
        <v>0</v>
      </c>
      <c r="P5" s="22"/>
      <c r="Q5" s="18">
        <f t="shared" ref="Q5:Q36" si="1">O5*M5</f>
        <v>0</v>
      </c>
      <c r="R5" s="23" t="str">
        <f>_xlfn.DISPIMG("ID_02662A0981FE495A8298E4F5F0C46A33",1)</f>
        <v>=DISPIMG("ID_02662A0981FE495A8298E4F5F0C46A33",1)</v>
      </c>
      <c r="S5" s="14"/>
    </row>
    <row r="6" s="2" customFormat="1" ht="168.75" spans="1:19">
      <c r="A6" s="11"/>
      <c r="B6" s="11">
        <v>3</v>
      </c>
      <c r="C6" s="11"/>
      <c r="D6" s="19" t="s">
        <v>28</v>
      </c>
      <c r="E6" s="19" t="s">
        <v>29</v>
      </c>
      <c r="F6" s="19" t="s">
        <v>30</v>
      </c>
      <c r="G6" s="15"/>
      <c r="H6" s="15"/>
      <c r="I6" s="15">
        <v>12</v>
      </c>
      <c r="J6" s="15"/>
      <c r="K6" s="15"/>
      <c r="L6" s="15"/>
      <c r="M6" s="11">
        <f>SUM(G6:L6)</f>
        <v>12</v>
      </c>
      <c r="N6" s="20"/>
      <c r="O6" s="21">
        <f t="shared" si="0"/>
        <v>0</v>
      </c>
      <c r="P6" s="22"/>
      <c r="Q6" s="18">
        <f t="shared" si="1"/>
        <v>0</v>
      </c>
      <c r="R6" s="23" t="str">
        <f>_xlfn.DISPIMG("ID_D798A958C80A49A6A93E583AE510B5DF",1)</f>
        <v>=DISPIMG("ID_D798A958C80A49A6A93E583AE510B5DF",1)</v>
      </c>
      <c r="S6" s="14"/>
    </row>
    <row r="7" s="2" customFormat="1" ht="113" customHeight="1" spans="1:19">
      <c r="A7" s="11"/>
      <c r="B7" s="11">
        <v>4</v>
      </c>
      <c r="C7" s="11"/>
      <c r="D7" s="19" t="s">
        <v>31</v>
      </c>
      <c r="E7" s="19" t="s">
        <v>32</v>
      </c>
      <c r="F7" s="19" t="s">
        <v>33</v>
      </c>
      <c r="G7" s="15"/>
      <c r="H7" s="15"/>
      <c r="I7" s="15">
        <v>18</v>
      </c>
      <c r="J7" s="15"/>
      <c r="K7" s="15"/>
      <c r="L7" s="15">
        <v>272</v>
      </c>
      <c r="M7" s="11">
        <f>SUM(G7:L7)</f>
        <v>290</v>
      </c>
      <c r="N7" s="20"/>
      <c r="O7" s="21">
        <f t="shared" si="0"/>
        <v>0</v>
      </c>
      <c r="P7" s="22"/>
      <c r="Q7" s="18">
        <f t="shared" si="1"/>
        <v>0</v>
      </c>
      <c r="R7" s="23"/>
      <c r="S7" s="14"/>
    </row>
    <row r="8" s="3" customFormat="1" ht="126" customHeight="1" spans="1:19">
      <c r="A8" s="11"/>
      <c r="B8" s="11">
        <v>5</v>
      </c>
      <c r="C8" s="11"/>
      <c r="D8" s="19" t="s">
        <v>34</v>
      </c>
      <c r="E8" s="19" t="s">
        <v>35</v>
      </c>
      <c r="F8" s="19" t="s">
        <v>30</v>
      </c>
      <c r="G8" s="15"/>
      <c r="H8" s="15"/>
      <c r="I8" s="15"/>
      <c r="J8" s="15"/>
      <c r="K8" s="15">
        <v>14</v>
      </c>
      <c r="L8" s="15">
        <v>112</v>
      </c>
      <c r="M8" s="11">
        <f>SUM(G8:L8)</f>
        <v>126</v>
      </c>
      <c r="N8" s="20"/>
      <c r="O8" s="21">
        <f t="shared" si="0"/>
        <v>0</v>
      </c>
      <c r="P8" s="22"/>
      <c r="Q8" s="18">
        <f t="shared" si="1"/>
        <v>0</v>
      </c>
      <c r="R8" s="23" t="str">
        <f>_xlfn.DISPIMG("ID_570E5BDFB5B94575A8A62AF4C53070EB",1)</f>
        <v>=DISPIMG("ID_570E5BDFB5B94575A8A62AF4C53070EB",1)</v>
      </c>
      <c r="S8" s="24"/>
    </row>
    <row r="9" s="3" customFormat="1" ht="105.25" spans="1:19">
      <c r="A9" s="25" t="s">
        <v>21</v>
      </c>
      <c r="B9" s="11">
        <v>6</v>
      </c>
      <c r="C9" s="25" t="s">
        <v>36</v>
      </c>
      <c r="D9" s="19" t="s">
        <v>37</v>
      </c>
      <c r="E9" s="19" t="s">
        <v>38</v>
      </c>
      <c r="F9" s="19" t="s">
        <v>25</v>
      </c>
      <c r="G9" s="15">
        <v>204</v>
      </c>
      <c r="H9" s="15">
        <v>14</v>
      </c>
      <c r="I9" s="15"/>
      <c r="J9" s="15"/>
      <c r="K9" s="15">
        <v>12</v>
      </c>
      <c r="L9" s="15"/>
      <c r="M9" s="11">
        <f t="shared" ref="M9:M40" si="2">SUM(G9:L9)</f>
        <v>230</v>
      </c>
      <c r="N9" s="20"/>
      <c r="O9" s="21">
        <f t="shared" si="0"/>
        <v>0</v>
      </c>
      <c r="P9" s="22"/>
      <c r="Q9" s="18">
        <f t="shared" si="1"/>
        <v>0</v>
      </c>
      <c r="R9" s="24" t="str">
        <f>_xlfn.DISPIMG("ID_8F623546732040D991B18EA93C1F6CAD",1)</f>
        <v>=DISPIMG("ID_8F623546732040D991B18EA93C1F6CAD",1)</v>
      </c>
      <c r="S9" s="24"/>
    </row>
    <row r="10" s="3" customFormat="1" ht="100.4" spans="1:19">
      <c r="A10" s="25"/>
      <c r="B10" s="11">
        <v>7</v>
      </c>
      <c r="C10" s="25"/>
      <c r="D10" s="19" t="s">
        <v>39</v>
      </c>
      <c r="E10" s="19" t="s">
        <v>40</v>
      </c>
      <c r="F10" s="19" t="s">
        <v>25</v>
      </c>
      <c r="G10" s="15">
        <v>104</v>
      </c>
      <c r="H10" s="15">
        <v>18</v>
      </c>
      <c r="I10" s="15"/>
      <c r="J10" s="15"/>
      <c r="K10" s="15">
        <v>14</v>
      </c>
      <c r="L10" s="15"/>
      <c r="M10" s="11">
        <f t="shared" si="2"/>
        <v>136</v>
      </c>
      <c r="N10" s="20"/>
      <c r="O10" s="21">
        <f t="shared" si="0"/>
        <v>0</v>
      </c>
      <c r="P10" s="22"/>
      <c r="Q10" s="18">
        <f t="shared" si="1"/>
        <v>0</v>
      </c>
      <c r="R10" s="24" t="str">
        <f>_xlfn.DISPIMG("ID_EB3A31F69F9C4F9FAD13E03BA05C7A94",1)</f>
        <v>=DISPIMG("ID_EB3A31F69F9C4F9FAD13E03BA05C7A94",1)</v>
      </c>
      <c r="S10" s="24"/>
    </row>
    <row r="11" s="3" customFormat="1" ht="118.65" spans="1:19">
      <c r="A11" s="25"/>
      <c r="B11" s="11">
        <v>8</v>
      </c>
      <c r="C11" s="25"/>
      <c r="D11" s="19" t="s">
        <v>41</v>
      </c>
      <c r="E11" s="19" t="s">
        <v>42</v>
      </c>
      <c r="F11" s="19" t="s">
        <v>25</v>
      </c>
      <c r="G11" s="15"/>
      <c r="H11" s="15"/>
      <c r="I11" s="15">
        <v>50</v>
      </c>
      <c r="J11" s="15">
        <v>92</v>
      </c>
      <c r="K11" s="15"/>
      <c r="L11" s="15"/>
      <c r="M11" s="11">
        <f t="shared" si="2"/>
        <v>142</v>
      </c>
      <c r="N11" s="20"/>
      <c r="O11" s="21">
        <f t="shared" si="0"/>
        <v>0</v>
      </c>
      <c r="P11" s="22"/>
      <c r="Q11" s="18">
        <f t="shared" si="1"/>
        <v>0</v>
      </c>
      <c r="R11" s="26" t="str">
        <f>_xlfn.DISPIMG("ID_A85DF0B89AEA407F9E664ADA98F9CF4D",1)</f>
        <v>=DISPIMG("ID_A85DF0B89AEA407F9E664ADA98F9CF4D",1)</v>
      </c>
      <c r="S11" s="24"/>
    </row>
    <row r="12" s="3" customFormat="1" ht="100.95" spans="1:19">
      <c r="A12" s="25"/>
      <c r="B12" s="11">
        <v>9</v>
      </c>
      <c r="C12" s="25"/>
      <c r="D12" s="19" t="s">
        <v>43</v>
      </c>
      <c r="E12" s="19" t="s">
        <v>44</v>
      </c>
      <c r="F12" s="19" t="s">
        <v>25</v>
      </c>
      <c r="G12" s="15"/>
      <c r="H12" s="15"/>
      <c r="I12" s="15">
        <v>26</v>
      </c>
      <c r="J12" s="15">
        <v>184</v>
      </c>
      <c r="K12" s="15"/>
      <c r="L12" s="15"/>
      <c r="M12" s="11">
        <f t="shared" si="2"/>
        <v>210</v>
      </c>
      <c r="N12" s="20"/>
      <c r="O12" s="21">
        <f t="shared" si="0"/>
        <v>0</v>
      </c>
      <c r="P12" s="22"/>
      <c r="Q12" s="18">
        <f t="shared" si="1"/>
        <v>0</v>
      </c>
      <c r="R12" s="26" t="str">
        <f>_xlfn.DISPIMG("ID_B637E80529DD409B958341AAC23B8059",1)</f>
        <v>=DISPIMG("ID_B637E80529DD409B958341AAC23B8059",1)</v>
      </c>
      <c r="S12" s="24"/>
    </row>
    <row r="13" s="3" customFormat="1" ht="138.5" spans="1:19">
      <c r="A13" s="25"/>
      <c r="B13" s="11">
        <v>10</v>
      </c>
      <c r="C13" s="25"/>
      <c r="D13" s="19" t="s">
        <v>45</v>
      </c>
      <c r="E13" s="19" t="s">
        <v>46</v>
      </c>
      <c r="F13" s="19" t="s">
        <v>25</v>
      </c>
      <c r="G13" s="15"/>
      <c r="H13" s="15">
        <v>10</v>
      </c>
      <c r="I13" s="15"/>
      <c r="J13" s="15"/>
      <c r="K13" s="15">
        <v>14</v>
      </c>
      <c r="L13" s="15"/>
      <c r="M13" s="11">
        <f t="shared" si="2"/>
        <v>24</v>
      </c>
      <c r="N13" s="20"/>
      <c r="O13" s="21">
        <f t="shared" si="0"/>
        <v>0</v>
      </c>
      <c r="P13" s="22"/>
      <c r="Q13" s="18">
        <f t="shared" si="1"/>
        <v>0</v>
      </c>
      <c r="R13" s="24" t="str">
        <f>_xlfn.DISPIMG("ID_DFEF372BC1FD45B795E1F98900CB044C",1)</f>
        <v>=DISPIMG("ID_DFEF372BC1FD45B795E1F98900CB044C",1)</v>
      </c>
      <c r="S13" s="24"/>
    </row>
    <row r="14" s="3" customFormat="1" ht="90.9" spans="1:19">
      <c r="A14" s="25"/>
      <c r="B14" s="11">
        <v>11</v>
      </c>
      <c r="C14" s="25"/>
      <c r="D14" s="19" t="s">
        <v>47</v>
      </c>
      <c r="E14" s="19" t="s">
        <v>48</v>
      </c>
      <c r="F14" s="19" t="s">
        <v>25</v>
      </c>
      <c r="G14" s="15"/>
      <c r="H14" s="15">
        <v>8</v>
      </c>
      <c r="I14" s="15"/>
      <c r="J14" s="15"/>
      <c r="K14" s="15">
        <v>14</v>
      </c>
      <c r="L14" s="15"/>
      <c r="M14" s="11">
        <f t="shared" si="2"/>
        <v>22</v>
      </c>
      <c r="N14" s="20"/>
      <c r="O14" s="21">
        <f t="shared" si="0"/>
        <v>0</v>
      </c>
      <c r="P14" s="22"/>
      <c r="Q14" s="18">
        <f t="shared" si="1"/>
        <v>0</v>
      </c>
      <c r="R14" s="24" t="str">
        <f>_xlfn.DISPIMG("ID_40B643A38A37480DBE811479639C6F83",1)</f>
        <v>=DISPIMG("ID_40B643A38A37480DBE811479639C6F83",1)</v>
      </c>
      <c r="S14" s="24"/>
    </row>
    <row r="15" s="3" customFormat="1" ht="89.8" spans="1:19">
      <c r="A15" s="24" t="s">
        <v>49</v>
      </c>
      <c r="B15" s="11">
        <v>12</v>
      </c>
      <c r="C15" s="24" t="s">
        <v>50</v>
      </c>
      <c r="D15" s="19" t="s">
        <v>51</v>
      </c>
      <c r="E15" s="19" t="s">
        <v>52</v>
      </c>
      <c r="F15" s="19" t="s">
        <v>25</v>
      </c>
      <c r="G15" s="15">
        <v>634</v>
      </c>
      <c r="H15" s="15">
        <v>250</v>
      </c>
      <c r="I15" s="15">
        <v>167</v>
      </c>
      <c r="J15" s="15">
        <v>256</v>
      </c>
      <c r="K15" s="15">
        <v>120</v>
      </c>
      <c r="L15" s="15">
        <v>182</v>
      </c>
      <c r="M15" s="11">
        <f t="shared" si="2"/>
        <v>1609</v>
      </c>
      <c r="N15" s="20"/>
      <c r="O15" s="21">
        <f t="shared" si="0"/>
        <v>0</v>
      </c>
      <c r="P15" s="22"/>
      <c r="Q15" s="18">
        <f t="shared" si="1"/>
        <v>0</v>
      </c>
      <c r="R15" s="24" t="str">
        <f>_xlfn.DISPIMG("ID_9E3557D54E204424838E0C1143EAA9C3",1)</f>
        <v>=DISPIMG("ID_9E3557D54E204424838E0C1143EAA9C3",1)</v>
      </c>
      <c r="S15" s="24"/>
    </row>
    <row r="16" s="3" customFormat="1" ht="102.8" spans="1:19">
      <c r="A16" s="24"/>
      <c r="B16" s="11">
        <v>13</v>
      </c>
      <c r="C16" s="24"/>
      <c r="D16" s="19" t="s">
        <v>53</v>
      </c>
      <c r="E16" s="19" t="s">
        <v>52</v>
      </c>
      <c r="F16" s="19" t="s">
        <v>25</v>
      </c>
      <c r="G16" s="15">
        <v>322</v>
      </c>
      <c r="H16" s="15">
        <v>148</v>
      </c>
      <c r="I16" s="15">
        <v>185</v>
      </c>
      <c r="J16" s="15">
        <v>128</v>
      </c>
      <c r="K16" s="15">
        <v>140</v>
      </c>
      <c r="L16" s="15">
        <v>182</v>
      </c>
      <c r="M16" s="11">
        <f t="shared" si="2"/>
        <v>1105</v>
      </c>
      <c r="N16" s="20"/>
      <c r="O16" s="21">
        <f t="shared" si="0"/>
        <v>0</v>
      </c>
      <c r="P16" s="22"/>
      <c r="Q16" s="18">
        <f t="shared" si="1"/>
        <v>0</v>
      </c>
      <c r="R16" s="24" t="str">
        <f>_xlfn.DISPIMG("ID_D90669E465B24694A8CBBC4B8AA0F132",1)</f>
        <v>=DISPIMG("ID_D90669E465B24694A8CBBC4B8AA0F132",1)</v>
      </c>
      <c r="S16" s="24"/>
    </row>
    <row r="17" s="3" customFormat="1" ht="128" customHeight="1" spans="1:19">
      <c r="A17" s="24"/>
      <c r="B17" s="11">
        <v>14</v>
      </c>
      <c r="C17" s="24"/>
      <c r="D17" s="19" t="s">
        <v>54</v>
      </c>
      <c r="E17" s="19" t="s">
        <v>55</v>
      </c>
      <c r="F17" s="19" t="s">
        <v>25</v>
      </c>
      <c r="G17" s="15"/>
      <c r="H17" s="15">
        <v>42</v>
      </c>
      <c r="I17" s="15">
        <v>62</v>
      </c>
      <c r="J17" s="15">
        <v>40</v>
      </c>
      <c r="K17" s="15">
        <v>2</v>
      </c>
      <c r="L17" s="15">
        <v>76</v>
      </c>
      <c r="M17" s="11">
        <f t="shared" si="2"/>
        <v>222</v>
      </c>
      <c r="N17" s="20"/>
      <c r="O17" s="21">
        <f t="shared" si="0"/>
        <v>0</v>
      </c>
      <c r="P17" s="22"/>
      <c r="Q17" s="18">
        <f t="shared" si="1"/>
        <v>0</v>
      </c>
      <c r="R17" s="24" t="str">
        <f>_xlfn.DISPIMG("ID_7D27220F9C2842CC87EB6FCE9038F658",1)</f>
        <v>=DISPIMG("ID_7D27220F9C2842CC87EB6FCE9038F658",1)</v>
      </c>
      <c r="S17" s="24"/>
    </row>
    <row r="18" s="3" customFormat="1" ht="110" customHeight="1" spans="1:19">
      <c r="A18" s="24"/>
      <c r="B18" s="11">
        <v>15</v>
      </c>
      <c r="C18" s="24"/>
      <c r="D18" s="19" t="s">
        <v>56</v>
      </c>
      <c r="E18" s="19" t="s">
        <v>57</v>
      </c>
      <c r="F18" s="19" t="s">
        <v>25</v>
      </c>
      <c r="G18" s="15"/>
      <c r="H18" s="15">
        <v>104</v>
      </c>
      <c r="I18" s="15"/>
      <c r="J18" s="15">
        <v>20</v>
      </c>
      <c r="K18" s="15">
        <v>2</v>
      </c>
      <c r="L18" s="15">
        <v>76</v>
      </c>
      <c r="M18" s="11">
        <f t="shared" si="2"/>
        <v>202</v>
      </c>
      <c r="N18" s="20"/>
      <c r="O18" s="21">
        <f t="shared" si="0"/>
        <v>0</v>
      </c>
      <c r="P18" s="22"/>
      <c r="Q18" s="18">
        <f t="shared" si="1"/>
        <v>0</v>
      </c>
      <c r="R18" s="24" t="str">
        <f>_xlfn.DISPIMG("ID_322A9863C1034322A2D641A925E47D23",1)</f>
        <v>=DISPIMG("ID_322A9863C1034322A2D641A925E47D23",1)</v>
      </c>
      <c r="S18" s="24"/>
    </row>
    <row r="19" s="3" customFormat="1" ht="105.8" spans="1:19">
      <c r="A19" s="24"/>
      <c r="B19" s="11">
        <v>16</v>
      </c>
      <c r="C19" s="24"/>
      <c r="D19" s="19" t="s">
        <v>58</v>
      </c>
      <c r="E19" s="19" t="s">
        <v>59</v>
      </c>
      <c r="F19" s="19" t="s">
        <v>25</v>
      </c>
      <c r="G19" s="15"/>
      <c r="H19" s="15">
        <v>108</v>
      </c>
      <c r="I19" s="15"/>
      <c r="J19" s="15"/>
      <c r="K19" s="15"/>
      <c r="L19" s="15"/>
      <c r="M19" s="11">
        <f t="shared" si="2"/>
        <v>108</v>
      </c>
      <c r="N19" s="20"/>
      <c r="O19" s="21">
        <f t="shared" si="0"/>
        <v>0</v>
      </c>
      <c r="P19" s="22"/>
      <c r="Q19" s="18">
        <f t="shared" si="1"/>
        <v>0</v>
      </c>
      <c r="R19" s="24" t="str">
        <f>_xlfn.DISPIMG("ID_9F7221EB918840EC9BB0AD347125B6DB",1)</f>
        <v>=DISPIMG("ID_9F7221EB918840EC9BB0AD347125B6DB",1)</v>
      </c>
      <c r="S19" s="24"/>
    </row>
    <row r="20" s="3" customFormat="1" ht="109.3" spans="1:19">
      <c r="A20" s="24"/>
      <c r="B20" s="11">
        <v>17</v>
      </c>
      <c r="C20" s="24"/>
      <c r="D20" s="19" t="s">
        <v>60</v>
      </c>
      <c r="E20" s="19" t="s">
        <v>61</v>
      </c>
      <c r="F20" s="19" t="s">
        <v>30</v>
      </c>
      <c r="G20" s="15"/>
      <c r="H20" s="15"/>
      <c r="I20" s="15"/>
      <c r="J20" s="15"/>
      <c r="K20" s="15"/>
      <c r="L20" s="15">
        <v>65</v>
      </c>
      <c r="M20" s="11">
        <f t="shared" si="2"/>
        <v>65</v>
      </c>
      <c r="N20" s="20"/>
      <c r="O20" s="21">
        <f t="shared" si="0"/>
        <v>0</v>
      </c>
      <c r="P20" s="22"/>
      <c r="Q20" s="18">
        <f t="shared" si="1"/>
        <v>0</v>
      </c>
      <c r="R20" s="27" t="str">
        <f>_xlfn.DISPIMG("ID_40B6050C68E141FBAB0F2E98EFC4BF2E",1)</f>
        <v>=DISPIMG("ID_40B6050C68E141FBAB0F2E98EFC4BF2E",1)</v>
      </c>
      <c r="S20" s="24"/>
    </row>
    <row r="21" s="3" customFormat="1" ht="104.4" spans="1:19">
      <c r="A21" s="24"/>
      <c r="B21" s="11">
        <v>18</v>
      </c>
      <c r="C21" s="24"/>
      <c r="D21" s="19" t="s">
        <v>62</v>
      </c>
      <c r="E21" s="19" t="s">
        <v>63</v>
      </c>
      <c r="F21" s="19" t="s">
        <v>25</v>
      </c>
      <c r="G21" s="15">
        <v>4</v>
      </c>
      <c r="H21" s="15"/>
      <c r="I21" s="15">
        <v>30</v>
      </c>
      <c r="J21" s="15"/>
      <c r="K21" s="15">
        <v>14</v>
      </c>
      <c r="L21" s="15">
        <v>86</v>
      </c>
      <c r="M21" s="11">
        <f t="shared" si="2"/>
        <v>134</v>
      </c>
      <c r="N21" s="20"/>
      <c r="O21" s="21">
        <f t="shared" si="0"/>
        <v>0</v>
      </c>
      <c r="P21" s="22"/>
      <c r="Q21" s="18">
        <f t="shared" si="1"/>
        <v>0</v>
      </c>
      <c r="R21" s="24" t="str">
        <f>_xlfn.DISPIMG("ID_0530E0D388D3463DBE85C7ABE2D7DA22",1)</f>
        <v>=DISPIMG("ID_0530E0D388D3463DBE85C7ABE2D7DA22",1)</v>
      </c>
      <c r="S21" s="24"/>
    </row>
    <row r="22" s="3" customFormat="1" ht="104.4" spans="1:19">
      <c r="A22" s="24"/>
      <c r="B22" s="11">
        <v>19</v>
      </c>
      <c r="C22" s="24"/>
      <c r="D22" s="19" t="s">
        <v>64</v>
      </c>
      <c r="E22" s="19" t="s">
        <v>65</v>
      </c>
      <c r="F22" s="19" t="s">
        <v>25</v>
      </c>
      <c r="G22" s="15">
        <v>4</v>
      </c>
      <c r="H22" s="15"/>
      <c r="I22" s="15">
        <v>32</v>
      </c>
      <c r="J22" s="15"/>
      <c r="K22" s="15">
        <v>14</v>
      </c>
      <c r="L22" s="15">
        <v>86</v>
      </c>
      <c r="M22" s="11">
        <f t="shared" si="2"/>
        <v>136</v>
      </c>
      <c r="N22" s="20"/>
      <c r="O22" s="21">
        <f t="shared" si="0"/>
        <v>0</v>
      </c>
      <c r="P22" s="22"/>
      <c r="Q22" s="18">
        <f t="shared" si="1"/>
        <v>0</v>
      </c>
      <c r="R22" s="24" t="str">
        <f>_xlfn.DISPIMG("ID_C51486CD0C1B4CF4AA4D240B77BBF4AD",1)</f>
        <v>=DISPIMG("ID_C51486CD0C1B4CF4AA4D240B77BBF4AD",1)</v>
      </c>
      <c r="S22" s="24"/>
    </row>
    <row r="23" s="4" customFormat="1" ht="131.25" spans="1:19">
      <c r="A23" s="28"/>
      <c r="B23" s="11">
        <v>20</v>
      </c>
      <c r="C23" s="28"/>
      <c r="D23" s="19" t="s">
        <v>66</v>
      </c>
      <c r="E23" s="19" t="s">
        <v>67</v>
      </c>
      <c r="F23" s="19" t="s">
        <v>25</v>
      </c>
      <c r="G23" s="15">
        <v>56</v>
      </c>
      <c r="H23" s="15"/>
      <c r="I23" s="15"/>
      <c r="J23" s="15"/>
      <c r="K23" s="15"/>
      <c r="L23" s="15"/>
      <c r="M23" s="11">
        <f t="shared" si="2"/>
        <v>56</v>
      </c>
      <c r="N23" s="20"/>
      <c r="O23" s="21">
        <f t="shared" si="0"/>
        <v>0</v>
      </c>
      <c r="P23" s="22"/>
      <c r="Q23" s="18">
        <f t="shared" si="1"/>
        <v>0</v>
      </c>
      <c r="R23" s="28" t="str">
        <f>_xlfn.DISPIMG("ID_BCB5512FCF1243EAB56150F6280D6246",1)</f>
        <v>=DISPIMG("ID_BCB5512FCF1243EAB56150F6280D6246",1)</v>
      </c>
      <c r="S23" s="28"/>
    </row>
    <row r="24" s="4" customFormat="1" ht="112.5" spans="1:19">
      <c r="A24" s="28"/>
      <c r="B24" s="11">
        <v>21</v>
      </c>
      <c r="C24" s="28"/>
      <c r="D24" s="19" t="s">
        <v>68</v>
      </c>
      <c r="E24" s="19" t="s">
        <v>69</v>
      </c>
      <c r="F24" s="19" t="s">
        <v>25</v>
      </c>
      <c r="G24" s="15">
        <v>18</v>
      </c>
      <c r="H24" s="15"/>
      <c r="I24" s="15"/>
      <c r="J24" s="15"/>
      <c r="K24" s="15"/>
      <c r="L24" s="15">
        <v>22</v>
      </c>
      <c r="M24" s="11">
        <f t="shared" si="2"/>
        <v>40</v>
      </c>
      <c r="N24" s="20"/>
      <c r="O24" s="21">
        <f t="shared" si="0"/>
        <v>0</v>
      </c>
      <c r="P24" s="22"/>
      <c r="Q24" s="18">
        <f t="shared" si="1"/>
        <v>0</v>
      </c>
      <c r="R24" s="28" t="str">
        <f>_xlfn.DISPIMG("ID_3B93B90248A841FDAA71255031C8AFD8",1)</f>
        <v>=DISPIMG("ID_3B93B90248A841FDAA71255031C8AFD8",1)</v>
      </c>
      <c r="S24" s="28"/>
    </row>
    <row r="25" s="3" customFormat="1" ht="93.2" spans="1:19">
      <c r="A25" s="24" t="s">
        <v>70</v>
      </c>
      <c r="B25" s="11">
        <v>22</v>
      </c>
      <c r="C25" s="24" t="s">
        <v>71</v>
      </c>
      <c r="D25" s="19" t="s">
        <v>72</v>
      </c>
      <c r="E25" s="19" t="s">
        <v>73</v>
      </c>
      <c r="F25" s="19" t="s">
        <v>25</v>
      </c>
      <c r="G25" s="15">
        <v>74</v>
      </c>
      <c r="H25" s="15">
        <v>4</v>
      </c>
      <c r="I25" s="15">
        <v>94</v>
      </c>
      <c r="J25" s="15"/>
      <c r="K25" s="15">
        <v>18</v>
      </c>
      <c r="L25" s="15"/>
      <c r="M25" s="11">
        <f t="shared" si="2"/>
        <v>190</v>
      </c>
      <c r="N25" s="20"/>
      <c r="O25" s="21">
        <f t="shared" si="0"/>
        <v>0</v>
      </c>
      <c r="P25" s="22"/>
      <c r="Q25" s="18">
        <f t="shared" si="1"/>
        <v>0</v>
      </c>
      <c r="R25" s="24" t="str">
        <f>_xlfn.DISPIMG("ID_13DBF25E663E4614A75ABBD2E0752883",1)</f>
        <v>=DISPIMG("ID_13DBF25E663E4614A75ABBD2E0752883",1)</v>
      </c>
      <c r="S25" s="24"/>
    </row>
    <row r="26" s="3" customFormat="1" ht="90.15" spans="1:19">
      <c r="A26" s="24"/>
      <c r="B26" s="11">
        <v>23</v>
      </c>
      <c r="C26" s="24"/>
      <c r="D26" s="19" t="s">
        <v>74</v>
      </c>
      <c r="E26" s="19" t="s">
        <v>73</v>
      </c>
      <c r="F26" s="19" t="s">
        <v>25</v>
      </c>
      <c r="G26" s="15">
        <v>38</v>
      </c>
      <c r="H26" s="15">
        <v>2</v>
      </c>
      <c r="I26" s="15">
        <v>74</v>
      </c>
      <c r="J26" s="15"/>
      <c r="K26" s="15">
        <v>18</v>
      </c>
      <c r="L26" s="15"/>
      <c r="M26" s="11">
        <f t="shared" si="2"/>
        <v>132</v>
      </c>
      <c r="N26" s="20"/>
      <c r="O26" s="21">
        <f t="shared" si="0"/>
        <v>0</v>
      </c>
      <c r="P26" s="22"/>
      <c r="Q26" s="18">
        <f t="shared" si="1"/>
        <v>0</v>
      </c>
      <c r="R26" s="24" t="str">
        <f>_xlfn.DISPIMG("ID_710BEF6A47F14E96BC5D2A1E44A966CC",1)</f>
        <v>=DISPIMG("ID_710BEF6A47F14E96BC5D2A1E44A966CC",1)</v>
      </c>
      <c r="S26" s="24"/>
    </row>
    <row r="27" s="3" customFormat="1" ht="106" spans="1:19">
      <c r="A27" s="24"/>
      <c r="B27" s="11">
        <v>24</v>
      </c>
      <c r="C27" s="24"/>
      <c r="D27" s="19" t="s">
        <v>75</v>
      </c>
      <c r="E27" s="19" t="s">
        <v>76</v>
      </c>
      <c r="F27" s="19" t="s">
        <v>30</v>
      </c>
      <c r="G27" s="15">
        <v>24</v>
      </c>
      <c r="H27" s="15"/>
      <c r="I27" s="15"/>
      <c r="J27" s="15">
        <v>168</v>
      </c>
      <c r="K27" s="15">
        <v>42</v>
      </c>
      <c r="L27" s="15"/>
      <c r="M27" s="11">
        <f t="shared" si="2"/>
        <v>234</v>
      </c>
      <c r="N27" s="20"/>
      <c r="O27" s="21">
        <f t="shared" si="0"/>
        <v>0</v>
      </c>
      <c r="P27" s="22"/>
      <c r="Q27" s="18">
        <f t="shared" si="1"/>
        <v>0</v>
      </c>
      <c r="R27" s="24" t="str">
        <f>_xlfn.DISPIMG("ID_6223758E43CA4EB1BC2F2E9EA955091F",1)</f>
        <v>=DISPIMG("ID_6223758E43CA4EB1BC2F2E9EA955091F",1)</v>
      </c>
      <c r="S27" s="24"/>
    </row>
    <row r="28" s="3" customFormat="1" ht="106" spans="1:19">
      <c r="A28" s="24"/>
      <c r="B28" s="11">
        <v>25</v>
      </c>
      <c r="C28" s="24"/>
      <c r="D28" s="19" t="s">
        <v>77</v>
      </c>
      <c r="E28" s="19" t="s">
        <v>78</v>
      </c>
      <c r="F28" s="19" t="s">
        <v>25</v>
      </c>
      <c r="G28" s="15">
        <v>514</v>
      </c>
      <c r="H28" s="15">
        <v>529</v>
      </c>
      <c r="I28" s="15"/>
      <c r="J28" s="15"/>
      <c r="K28" s="15">
        <v>232</v>
      </c>
      <c r="L28" s="15">
        <v>432</v>
      </c>
      <c r="M28" s="11">
        <f t="shared" si="2"/>
        <v>1707</v>
      </c>
      <c r="N28" s="20"/>
      <c r="O28" s="21">
        <f t="shared" si="0"/>
        <v>0</v>
      </c>
      <c r="P28" s="22"/>
      <c r="Q28" s="18">
        <f t="shared" si="1"/>
        <v>0</v>
      </c>
      <c r="R28" s="24" t="str">
        <f>_xlfn.DISPIMG("ID_2D80DA016C864DD8A852721DD2296EA8",1)</f>
        <v>=DISPIMG("ID_2D80DA016C864DD8A852721DD2296EA8",1)</v>
      </c>
      <c r="S28" s="24"/>
    </row>
    <row r="29" s="3" customFormat="1" ht="100.95" spans="1:19">
      <c r="A29" s="24"/>
      <c r="B29" s="11">
        <v>26</v>
      </c>
      <c r="C29" s="24"/>
      <c r="D29" s="19" t="s">
        <v>79</v>
      </c>
      <c r="E29" s="19" t="s">
        <v>78</v>
      </c>
      <c r="F29" s="19" t="s">
        <v>25</v>
      </c>
      <c r="G29" s="15">
        <v>28</v>
      </c>
      <c r="H29" s="15">
        <v>21</v>
      </c>
      <c r="I29" s="15">
        <v>38</v>
      </c>
      <c r="J29" s="15"/>
      <c r="K29" s="15">
        <v>6</v>
      </c>
      <c r="L29" s="15"/>
      <c r="M29" s="11">
        <f t="shared" si="2"/>
        <v>93</v>
      </c>
      <c r="N29" s="20"/>
      <c r="O29" s="21">
        <f t="shared" si="0"/>
        <v>0</v>
      </c>
      <c r="P29" s="22"/>
      <c r="Q29" s="18">
        <f t="shared" si="1"/>
        <v>0</v>
      </c>
      <c r="R29" s="24" t="str">
        <f>_xlfn.DISPIMG("ID_5B8707D78A674811BD663024FA54263F",1)</f>
        <v>=DISPIMG("ID_5B8707D78A674811BD663024FA54263F",1)</v>
      </c>
      <c r="S29" s="24"/>
    </row>
    <row r="30" s="3" customFormat="1" ht="143.4" spans="1:19">
      <c r="A30" s="24"/>
      <c r="B30" s="11">
        <v>27</v>
      </c>
      <c r="C30" s="24"/>
      <c r="D30" s="19" t="s">
        <v>80</v>
      </c>
      <c r="E30" s="19" t="s">
        <v>78</v>
      </c>
      <c r="F30" s="19" t="s">
        <v>25</v>
      </c>
      <c r="G30" s="15">
        <v>526</v>
      </c>
      <c r="H30" s="15">
        <v>436</v>
      </c>
      <c r="I30" s="15">
        <v>364</v>
      </c>
      <c r="J30" s="15"/>
      <c r="K30" s="15">
        <v>282</v>
      </c>
      <c r="L30" s="15">
        <v>664</v>
      </c>
      <c r="M30" s="11">
        <f t="shared" si="2"/>
        <v>2272</v>
      </c>
      <c r="N30" s="20"/>
      <c r="O30" s="21">
        <f t="shared" si="0"/>
        <v>0</v>
      </c>
      <c r="P30" s="22"/>
      <c r="Q30" s="18">
        <f t="shared" si="1"/>
        <v>0</v>
      </c>
      <c r="R30" s="29" t="str">
        <f>_xlfn.DISPIMG("ID_10686B0291924A669B3C2B6756F39B90",1)</f>
        <v>=DISPIMG("ID_10686B0291924A669B3C2B6756F39B90",1)</v>
      </c>
      <c r="S30" s="24"/>
    </row>
    <row r="31" s="3" customFormat="1" ht="71" customHeight="1" spans="1:19">
      <c r="A31" s="24"/>
      <c r="B31" s="11">
        <v>28</v>
      </c>
      <c r="C31" s="24"/>
      <c r="D31" s="19" t="s">
        <v>81</v>
      </c>
      <c r="E31" s="19" t="s">
        <v>82</v>
      </c>
      <c r="F31" s="19" t="s">
        <v>30</v>
      </c>
      <c r="G31" s="15"/>
      <c r="H31" s="15"/>
      <c r="I31" s="15">
        <v>200</v>
      </c>
      <c r="J31" s="15">
        <v>584</v>
      </c>
      <c r="K31" s="15"/>
      <c r="L31" s="15"/>
      <c r="M31" s="11">
        <f t="shared" si="2"/>
        <v>784</v>
      </c>
      <c r="N31" s="20"/>
      <c r="O31" s="21">
        <f t="shared" si="0"/>
        <v>0</v>
      </c>
      <c r="P31" s="22"/>
      <c r="Q31" s="18">
        <f t="shared" si="1"/>
        <v>0</v>
      </c>
      <c r="R31" s="24" t="str">
        <f>_xlfn.DISPIMG("ID_10686B0291924A669B3C2B6756F39B90",1)</f>
        <v>=DISPIMG("ID_10686B0291924A669B3C2B6756F39B90",1)</v>
      </c>
      <c r="S31" s="24"/>
    </row>
    <row r="32" s="3" customFormat="1" ht="112.5" spans="1:19">
      <c r="A32" s="24"/>
      <c r="B32" s="11">
        <v>29</v>
      </c>
      <c r="C32" s="24"/>
      <c r="D32" s="19" t="s">
        <v>83</v>
      </c>
      <c r="E32" s="19" t="s">
        <v>84</v>
      </c>
      <c r="F32" s="19" t="s">
        <v>30</v>
      </c>
      <c r="G32" s="15">
        <v>2</v>
      </c>
      <c r="H32" s="15">
        <v>35</v>
      </c>
      <c r="I32" s="15">
        <v>5</v>
      </c>
      <c r="J32" s="15">
        <v>27</v>
      </c>
      <c r="K32" s="15">
        <v>98</v>
      </c>
      <c r="L32" s="15"/>
      <c r="M32" s="11">
        <f t="shared" si="2"/>
        <v>167</v>
      </c>
      <c r="N32" s="20"/>
      <c r="O32" s="21">
        <f t="shared" si="0"/>
        <v>0</v>
      </c>
      <c r="P32" s="22"/>
      <c r="Q32" s="18">
        <f t="shared" si="1"/>
        <v>0</v>
      </c>
      <c r="R32" s="24" t="str">
        <f>_xlfn.DISPIMG("ID_5FDBA5DA9D9B4EE68C39DC33992792DA",1)</f>
        <v>=DISPIMG("ID_5FDBA5DA9D9B4EE68C39DC33992792DA",1)</v>
      </c>
      <c r="S32" s="24"/>
    </row>
    <row r="33" s="3" customFormat="1" ht="144" customHeight="1" spans="1:19">
      <c r="A33" s="24"/>
      <c r="B33" s="11">
        <v>30</v>
      </c>
      <c r="C33" s="24"/>
      <c r="D33" s="19" t="s">
        <v>85</v>
      </c>
      <c r="E33" s="19" t="s">
        <v>86</v>
      </c>
      <c r="F33" s="19" t="s">
        <v>30</v>
      </c>
      <c r="G33" s="15"/>
      <c r="H33" s="15"/>
      <c r="I33" s="15"/>
      <c r="J33" s="15"/>
      <c r="K33" s="15"/>
      <c r="L33" s="15">
        <v>115</v>
      </c>
      <c r="M33" s="11">
        <f t="shared" si="2"/>
        <v>115</v>
      </c>
      <c r="N33" s="20"/>
      <c r="O33" s="21">
        <f t="shared" si="0"/>
        <v>0</v>
      </c>
      <c r="P33" s="22"/>
      <c r="Q33" s="18">
        <f t="shared" si="1"/>
        <v>0</v>
      </c>
      <c r="R33" s="27" t="str">
        <f>_xlfn.DISPIMG("ID_F3A25B85BC9B4F50A636C6F6B606788A",1)</f>
        <v>=DISPIMG("ID_F3A25B85BC9B4F50A636C6F6B606788A",1)</v>
      </c>
      <c r="S33" s="24"/>
    </row>
    <row r="34" s="3" customFormat="1" ht="145.4" spans="1:19">
      <c r="A34" s="24"/>
      <c r="B34" s="11">
        <v>31</v>
      </c>
      <c r="C34" s="24"/>
      <c r="D34" s="19" t="s">
        <v>87</v>
      </c>
      <c r="E34" s="19" t="s">
        <v>88</v>
      </c>
      <c r="F34" s="19" t="s">
        <v>25</v>
      </c>
      <c r="G34" s="15">
        <v>8</v>
      </c>
      <c r="H34" s="15"/>
      <c r="I34" s="15"/>
      <c r="J34" s="15"/>
      <c r="K34" s="15"/>
      <c r="L34" s="15"/>
      <c r="M34" s="11">
        <f t="shared" si="2"/>
        <v>8</v>
      </c>
      <c r="N34" s="20"/>
      <c r="O34" s="21">
        <f t="shared" si="0"/>
        <v>0</v>
      </c>
      <c r="P34" s="22"/>
      <c r="Q34" s="18">
        <f t="shared" si="1"/>
        <v>0</v>
      </c>
      <c r="R34" s="24" t="str">
        <f>_xlfn.DISPIMG("ID_48BE35A32ADC426C87CEF9B7215F21AD",1)</f>
        <v>=DISPIMG("ID_48BE35A32ADC426C87CEF9B7215F21AD",1)</v>
      </c>
      <c r="S34" s="24"/>
    </row>
    <row r="35" s="3" customFormat="1" ht="96.8" spans="1:19">
      <c r="A35" s="24"/>
      <c r="B35" s="11">
        <v>32</v>
      </c>
      <c r="C35" s="24"/>
      <c r="D35" s="19" t="s">
        <v>89</v>
      </c>
      <c r="E35" s="19" t="s">
        <v>90</v>
      </c>
      <c r="F35" s="19" t="s">
        <v>25</v>
      </c>
      <c r="G35" s="15"/>
      <c r="H35" s="15"/>
      <c r="I35" s="15">
        <v>14</v>
      </c>
      <c r="J35" s="15"/>
      <c r="K35" s="15">
        <v>66</v>
      </c>
      <c r="L35" s="15">
        <v>30</v>
      </c>
      <c r="M35" s="11">
        <f t="shared" si="2"/>
        <v>110</v>
      </c>
      <c r="N35" s="20"/>
      <c r="O35" s="21">
        <f t="shared" si="0"/>
        <v>0</v>
      </c>
      <c r="P35" s="22"/>
      <c r="Q35" s="18">
        <f t="shared" si="1"/>
        <v>0</v>
      </c>
      <c r="R35" s="24" t="str">
        <f>_xlfn.DISPIMG("ID_DFB5BCA3AF2E4218B4236ACAC524C475",1)</f>
        <v>=DISPIMG("ID_DFB5BCA3AF2E4218B4236ACAC524C475",1)</v>
      </c>
      <c r="S35" s="24"/>
    </row>
    <row r="36" s="3" customFormat="1" ht="112.5" spans="1:19">
      <c r="A36" s="24"/>
      <c r="B36" s="11">
        <v>33</v>
      </c>
      <c r="C36" s="24"/>
      <c r="D36" s="19" t="s">
        <v>91</v>
      </c>
      <c r="E36" s="19" t="s">
        <v>92</v>
      </c>
      <c r="F36" s="19" t="s">
        <v>30</v>
      </c>
      <c r="G36" s="15"/>
      <c r="H36" s="15"/>
      <c r="I36" s="15"/>
      <c r="J36" s="15"/>
      <c r="K36" s="15"/>
      <c r="L36" s="15">
        <v>17</v>
      </c>
      <c r="M36" s="11">
        <f t="shared" si="2"/>
        <v>17</v>
      </c>
      <c r="N36" s="20"/>
      <c r="O36" s="21">
        <f t="shared" si="0"/>
        <v>0</v>
      </c>
      <c r="P36" s="22"/>
      <c r="Q36" s="18">
        <f t="shared" si="1"/>
        <v>0</v>
      </c>
      <c r="R36" s="27" t="str">
        <f>_xlfn.DISPIMG("ID_3106A9D6894549BB9A153EA9E4083572",1)</f>
        <v>=DISPIMG("ID_3106A9D6894549BB9A153EA9E4083572",1)</v>
      </c>
      <c r="S36" s="24"/>
    </row>
    <row r="37" s="3" customFormat="1" ht="112.5" spans="1:19">
      <c r="A37" s="24"/>
      <c r="B37" s="11">
        <v>34</v>
      </c>
      <c r="C37" s="24"/>
      <c r="D37" s="19" t="s">
        <v>93</v>
      </c>
      <c r="E37" s="19" t="s">
        <v>94</v>
      </c>
      <c r="F37" s="19" t="s">
        <v>30</v>
      </c>
      <c r="G37" s="15">
        <v>132</v>
      </c>
      <c r="H37" s="15">
        <v>2</v>
      </c>
      <c r="I37" s="15"/>
      <c r="J37" s="15"/>
      <c r="K37" s="15">
        <v>10</v>
      </c>
      <c r="L37" s="15">
        <v>44</v>
      </c>
      <c r="M37" s="11">
        <f t="shared" si="2"/>
        <v>188</v>
      </c>
      <c r="N37" s="20"/>
      <c r="O37" s="21">
        <f t="shared" ref="O37:O60" si="3">ROUND(N37,2)</f>
        <v>0</v>
      </c>
      <c r="P37" s="22"/>
      <c r="Q37" s="18">
        <f t="shared" ref="Q37:Q61" si="4">O37*M37</f>
        <v>0</v>
      </c>
      <c r="R37" s="24" t="str">
        <f>_xlfn.DISPIMG("ID_494807E15BAF41C8B242942A228FCABD",1)</f>
        <v>=DISPIMG("ID_494807E15BAF41C8B242942A228FCABD",1)</v>
      </c>
      <c r="S37" s="24"/>
    </row>
    <row r="38" s="3" customFormat="1" ht="131.25" spans="1:19">
      <c r="A38" s="24"/>
      <c r="B38" s="11">
        <v>35</v>
      </c>
      <c r="C38" s="24"/>
      <c r="D38" s="19" t="s">
        <v>95</v>
      </c>
      <c r="E38" s="19" t="s">
        <v>96</v>
      </c>
      <c r="F38" s="19" t="s">
        <v>30</v>
      </c>
      <c r="G38" s="15">
        <v>132</v>
      </c>
      <c r="H38" s="15">
        <v>2</v>
      </c>
      <c r="I38" s="15"/>
      <c r="J38" s="15"/>
      <c r="K38" s="15"/>
      <c r="L38" s="15"/>
      <c r="M38" s="11">
        <f t="shared" si="2"/>
        <v>134</v>
      </c>
      <c r="N38" s="20"/>
      <c r="O38" s="21">
        <f t="shared" si="3"/>
        <v>0</v>
      </c>
      <c r="P38" s="22"/>
      <c r="Q38" s="18">
        <f t="shared" si="4"/>
        <v>0</v>
      </c>
      <c r="R38" s="24" t="str">
        <f>_xlfn.DISPIMG("ID_8A230DE4CCD34D15BB85B8A151044AFF",1)</f>
        <v>=DISPIMG("ID_8A230DE4CCD34D15BB85B8A151044AFF",1)</v>
      </c>
      <c r="S38" s="24"/>
    </row>
    <row r="39" s="3" customFormat="1" ht="76.75" spans="1:19">
      <c r="A39" s="24"/>
      <c r="B39" s="11">
        <v>36</v>
      </c>
      <c r="C39" s="24"/>
      <c r="D39" s="19" t="s">
        <v>97</v>
      </c>
      <c r="E39" s="19" t="s">
        <v>98</v>
      </c>
      <c r="F39" s="19" t="s">
        <v>99</v>
      </c>
      <c r="G39" s="15">
        <v>128</v>
      </c>
      <c r="H39" s="15"/>
      <c r="I39" s="15"/>
      <c r="J39" s="15"/>
      <c r="K39" s="15"/>
      <c r="L39" s="15"/>
      <c r="M39" s="11">
        <f t="shared" si="2"/>
        <v>128</v>
      </c>
      <c r="N39" s="20"/>
      <c r="O39" s="21">
        <f t="shared" si="3"/>
        <v>0</v>
      </c>
      <c r="P39" s="22"/>
      <c r="Q39" s="18">
        <f t="shared" si="4"/>
        <v>0</v>
      </c>
      <c r="R39" s="24" t="str">
        <f>_xlfn.DISPIMG("ID_68F3441105C7474A9E56332803F66ECD",1)</f>
        <v>=DISPIMG("ID_68F3441105C7474A9E56332803F66ECD",1)</v>
      </c>
      <c r="S39" s="24"/>
    </row>
    <row r="40" s="3" customFormat="1" ht="100.25" spans="1:19">
      <c r="A40" s="24"/>
      <c r="B40" s="11">
        <v>37</v>
      </c>
      <c r="C40" s="24"/>
      <c r="D40" s="19" t="s">
        <v>100</v>
      </c>
      <c r="E40" s="19" t="s">
        <v>101</v>
      </c>
      <c r="F40" s="19" t="s">
        <v>30</v>
      </c>
      <c r="G40" s="15"/>
      <c r="H40" s="15">
        <v>6</v>
      </c>
      <c r="I40" s="15"/>
      <c r="J40" s="15"/>
      <c r="K40" s="15">
        <v>20</v>
      </c>
      <c r="L40" s="15"/>
      <c r="M40" s="11">
        <f t="shared" si="2"/>
        <v>26</v>
      </c>
      <c r="N40" s="20"/>
      <c r="O40" s="21">
        <f t="shared" si="3"/>
        <v>0</v>
      </c>
      <c r="P40" s="22"/>
      <c r="Q40" s="18">
        <f t="shared" si="4"/>
        <v>0</v>
      </c>
      <c r="R40" s="24" t="str">
        <f>_xlfn.DISPIMG("ID_3B8C5F81CF86416EAD23695DDC01C695",1)</f>
        <v>=DISPIMG("ID_3B8C5F81CF86416EAD23695DDC01C695",1)</v>
      </c>
      <c r="S40" s="24"/>
    </row>
    <row r="41" s="3" customFormat="1" ht="103.2" spans="1:19">
      <c r="A41" s="24"/>
      <c r="B41" s="11">
        <v>38</v>
      </c>
      <c r="C41" s="24"/>
      <c r="D41" s="19" t="s">
        <v>102</v>
      </c>
      <c r="E41" s="19" t="s">
        <v>103</v>
      </c>
      <c r="F41" s="19" t="s">
        <v>30</v>
      </c>
      <c r="G41" s="15">
        <v>108</v>
      </c>
      <c r="H41" s="15"/>
      <c r="I41" s="15"/>
      <c r="J41" s="15"/>
      <c r="K41" s="15"/>
      <c r="L41" s="15"/>
      <c r="M41" s="11">
        <f t="shared" ref="M41:M60" si="5">SUM(G41:L41)</f>
        <v>108</v>
      </c>
      <c r="N41" s="20"/>
      <c r="O41" s="21">
        <f t="shared" si="3"/>
        <v>0</v>
      </c>
      <c r="P41" s="22"/>
      <c r="Q41" s="18">
        <f t="shared" si="4"/>
        <v>0</v>
      </c>
      <c r="R41" s="24" t="str">
        <f>_xlfn.DISPIMG("ID_468F35B221EE4584BF489F54F2BA8C4D",1)</f>
        <v>=DISPIMG("ID_468F35B221EE4584BF489F54F2BA8C4D",1)</v>
      </c>
      <c r="S41" s="24"/>
    </row>
    <row r="42" s="3" customFormat="1" ht="127.65" spans="1:19">
      <c r="A42" s="24"/>
      <c r="B42" s="11">
        <v>39</v>
      </c>
      <c r="C42" s="24"/>
      <c r="D42" s="19" t="s">
        <v>104</v>
      </c>
      <c r="E42" s="19" t="s">
        <v>105</v>
      </c>
      <c r="F42" s="19" t="s">
        <v>25</v>
      </c>
      <c r="G42" s="15">
        <v>38</v>
      </c>
      <c r="H42" s="15">
        <f>6+3</f>
        <v>9</v>
      </c>
      <c r="I42" s="15">
        <v>10</v>
      </c>
      <c r="J42" s="15">
        <f>2+1</f>
        <v>3</v>
      </c>
      <c r="K42" s="15">
        <v>33</v>
      </c>
      <c r="L42" s="15">
        <v>2</v>
      </c>
      <c r="M42" s="11">
        <f t="shared" si="5"/>
        <v>95</v>
      </c>
      <c r="N42" s="20"/>
      <c r="O42" s="21">
        <f t="shared" si="3"/>
        <v>0</v>
      </c>
      <c r="P42" s="22"/>
      <c r="Q42" s="18">
        <f t="shared" si="4"/>
        <v>0</v>
      </c>
      <c r="R42" s="24" t="str">
        <f>_xlfn.DISPIMG("ID_485692232FF242308EB3333D246AF645",1)</f>
        <v>=DISPIMG("ID_485692232FF242308EB3333D246AF645",1)</v>
      </c>
      <c r="S42" s="24"/>
    </row>
    <row r="43" s="3" customFormat="1" ht="101.95" spans="1:19">
      <c r="A43" s="24"/>
      <c r="B43" s="11">
        <v>40</v>
      </c>
      <c r="C43" s="24"/>
      <c r="D43" s="19" t="s">
        <v>106</v>
      </c>
      <c r="E43" s="19" t="s">
        <v>107</v>
      </c>
      <c r="F43" s="19" t="s">
        <v>25</v>
      </c>
      <c r="G43" s="15">
        <v>114</v>
      </c>
      <c r="H43" s="15">
        <f>47+15</f>
        <v>62</v>
      </c>
      <c r="I43" s="15">
        <v>133</v>
      </c>
      <c r="J43" s="15">
        <f>44+13</f>
        <v>57</v>
      </c>
      <c r="K43" s="15">
        <v>85</v>
      </c>
      <c r="L43" s="15">
        <v>19</v>
      </c>
      <c r="M43" s="11">
        <f t="shared" si="5"/>
        <v>470</v>
      </c>
      <c r="N43" s="20"/>
      <c r="O43" s="21">
        <f t="shared" si="3"/>
        <v>0</v>
      </c>
      <c r="P43" s="22"/>
      <c r="Q43" s="18">
        <f t="shared" si="4"/>
        <v>0</v>
      </c>
      <c r="R43" s="24" t="str">
        <f>_xlfn.DISPIMG("ID_042DC784AC8C46E8BD1494237D637F18",1)</f>
        <v>=DISPIMG("ID_042DC784AC8C46E8BD1494237D637F18",1)</v>
      </c>
      <c r="S43" s="24"/>
    </row>
    <row r="44" s="3" customFormat="1" ht="108.55" spans="1:19">
      <c r="A44" s="24"/>
      <c r="B44" s="11">
        <v>41</v>
      </c>
      <c r="C44" s="24"/>
      <c r="D44" s="19" t="s">
        <v>108</v>
      </c>
      <c r="E44" s="19" t="s">
        <v>109</v>
      </c>
      <c r="F44" s="19" t="s">
        <v>110</v>
      </c>
      <c r="G44" s="15">
        <v>66</v>
      </c>
      <c r="H44" s="15"/>
      <c r="I44" s="15">
        <v>8</v>
      </c>
      <c r="J44" s="15">
        <f>100+46</f>
        <v>146</v>
      </c>
      <c r="K44" s="15">
        <v>68</v>
      </c>
      <c r="L44" s="15">
        <v>19</v>
      </c>
      <c r="M44" s="11">
        <f t="shared" si="5"/>
        <v>307</v>
      </c>
      <c r="N44" s="20"/>
      <c r="O44" s="21">
        <f t="shared" si="3"/>
        <v>0</v>
      </c>
      <c r="P44" s="22"/>
      <c r="Q44" s="18">
        <f t="shared" si="4"/>
        <v>0</v>
      </c>
      <c r="R44" s="24" t="str">
        <f>_xlfn.DISPIMG("ID_EF90FB9375F341C0976C7F459F3A6924",1)</f>
        <v>=DISPIMG("ID_EF90FB9375F341C0976C7F459F3A6924",1)</v>
      </c>
      <c r="S44" s="24"/>
    </row>
    <row r="45" s="3" customFormat="1" ht="108.55" spans="1:19">
      <c r="A45" s="24"/>
      <c r="B45" s="11">
        <v>42</v>
      </c>
      <c r="C45" s="24"/>
      <c r="D45" s="19" t="s">
        <v>111</v>
      </c>
      <c r="E45" s="19" t="s">
        <v>112</v>
      </c>
      <c r="F45" s="19" t="s">
        <v>110</v>
      </c>
      <c r="G45" s="15"/>
      <c r="H45" s="15"/>
      <c r="I45" s="15"/>
      <c r="J45" s="15"/>
      <c r="K45" s="15">
        <v>68</v>
      </c>
      <c r="L45" s="15"/>
      <c r="M45" s="11">
        <f t="shared" si="5"/>
        <v>68</v>
      </c>
      <c r="N45" s="20"/>
      <c r="O45" s="21">
        <f t="shared" si="3"/>
        <v>0</v>
      </c>
      <c r="P45" s="22"/>
      <c r="Q45" s="18">
        <f t="shared" si="4"/>
        <v>0</v>
      </c>
      <c r="R45" s="24" t="str">
        <f>_xlfn.DISPIMG("ID_401362254F3E4275AE360B23A7C73690",1)</f>
        <v>=DISPIMG("ID_401362254F3E4275AE360B23A7C73690",1)</v>
      </c>
      <c r="S45" s="24"/>
    </row>
    <row r="46" s="3" customFormat="1" ht="113" customHeight="1" spans="1:19">
      <c r="A46" s="24"/>
      <c r="B46" s="11">
        <v>43</v>
      </c>
      <c r="C46" s="24"/>
      <c r="D46" s="19" t="s">
        <v>113</v>
      </c>
      <c r="E46" s="19" t="s">
        <v>112</v>
      </c>
      <c r="F46" s="19" t="s">
        <v>110</v>
      </c>
      <c r="G46" s="15"/>
      <c r="H46" s="15"/>
      <c r="I46" s="15"/>
      <c r="J46" s="15"/>
      <c r="K46" s="15">
        <v>64</v>
      </c>
      <c r="L46" s="15"/>
      <c r="M46" s="11">
        <f t="shared" si="5"/>
        <v>64</v>
      </c>
      <c r="N46" s="20"/>
      <c r="O46" s="21">
        <f t="shared" si="3"/>
        <v>0</v>
      </c>
      <c r="P46" s="22"/>
      <c r="Q46" s="18">
        <f t="shared" si="4"/>
        <v>0</v>
      </c>
      <c r="R46" s="24" t="str">
        <f>_xlfn.DISPIMG("ID_A6A71F94EFD344138E99BE4666660527",1)</f>
        <v>=DISPIMG("ID_A6A71F94EFD344138E99BE4666660527",1)</v>
      </c>
      <c r="S46" s="24"/>
    </row>
    <row r="47" s="3" customFormat="1" ht="93.75" spans="1:19">
      <c r="A47" s="24"/>
      <c r="B47" s="11">
        <v>44</v>
      </c>
      <c r="C47" s="24"/>
      <c r="D47" s="19" t="s">
        <v>114</v>
      </c>
      <c r="E47" s="19" t="s">
        <v>109</v>
      </c>
      <c r="F47" s="19" t="s">
        <v>110</v>
      </c>
      <c r="G47" s="15">
        <v>8</v>
      </c>
      <c r="H47" s="15"/>
      <c r="I47" s="15"/>
      <c r="J47" s="15">
        <f>6+12</f>
        <v>18</v>
      </c>
      <c r="K47" s="15">
        <v>45</v>
      </c>
      <c r="L47" s="15">
        <v>2</v>
      </c>
      <c r="M47" s="11">
        <f t="shared" si="5"/>
        <v>73</v>
      </c>
      <c r="N47" s="20"/>
      <c r="O47" s="21">
        <f t="shared" si="3"/>
        <v>0</v>
      </c>
      <c r="P47" s="22"/>
      <c r="Q47" s="18">
        <f t="shared" si="4"/>
        <v>0</v>
      </c>
      <c r="R47" s="24" t="str">
        <f>_xlfn.DISPIMG("ID_A6A71F94EFD344138E99BE4666660527",1)</f>
        <v>=DISPIMG("ID_A6A71F94EFD344138E99BE4666660527",1)</v>
      </c>
      <c r="S47" s="24"/>
    </row>
    <row r="48" s="3" customFormat="1" ht="100.1" spans="1:19">
      <c r="A48" s="24" t="s">
        <v>115</v>
      </c>
      <c r="B48" s="11">
        <v>45</v>
      </c>
      <c r="C48" s="24" t="s">
        <v>116</v>
      </c>
      <c r="D48" s="19" t="s">
        <v>117</v>
      </c>
      <c r="E48" s="19" t="s">
        <v>118</v>
      </c>
      <c r="F48" s="19" t="s">
        <v>30</v>
      </c>
      <c r="G48" s="15">
        <v>10</v>
      </c>
      <c r="H48" s="15">
        <v>1</v>
      </c>
      <c r="I48" s="15"/>
      <c r="J48" s="15">
        <v>2</v>
      </c>
      <c r="K48" s="15">
        <v>23</v>
      </c>
      <c r="L48" s="15">
        <v>3</v>
      </c>
      <c r="M48" s="11">
        <f t="shared" si="5"/>
        <v>39</v>
      </c>
      <c r="N48" s="20"/>
      <c r="O48" s="21">
        <f t="shared" si="3"/>
        <v>0</v>
      </c>
      <c r="P48" s="22"/>
      <c r="Q48" s="18">
        <f t="shared" si="4"/>
        <v>0</v>
      </c>
      <c r="R48" s="24" t="str">
        <f>_xlfn.DISPIMG("ID_1EE46524B6CC49A4BBAC0C2456BEC33B",1)</f>
        <v>=DISPIMG("ID_1EE46524B6CC49A4BBAC0C2456BEC33B",1)</v>
      </c>
      <c r="S48" s="19"/>
    </row>
    <row r="49" s="3" customFormat="1" ht="103.5" spans="1:19">
      <c r="A49" s="24"/>
      <c r="B49" s="11">
        <v>46</v>
      </c>
      <c r="C49" s="24"/>
      <c r="D49" s="19" t="s">
        <v>119</v>
      </c>
      <c r="E49" s="19" t="s">
        <v>120</v>
      </c>
      <c r="F49" s="19" t="s">
        <v>30</v>
      </c>
      <c r="G49" s="15">
        <v>29</v>
      </c>
      <c r="H49" s="15">
        <v>1</v>
      </c>
      <c r="I49" s="15">
        <v>12</v>
      </c>
      <c r="J49" s="15">
        <f>15+3</f>
        <v>18</v>
      </c>
      <c r="K49" s="15">
        <v>33</v>
      </c>
      <c r="L49" s="15">
        <v>2</v>
      </c>
      <c r="M49" s="11">
        <f t="shared" si="5"/>
        <v>95</v>
      </c>
      <c r="N49" s="20"/>
      <c r="O49" s="21">
        <f t="shared" si="3"/>
        <v>0</v>
      </c>
      <c r="P49" s="22"/>
      <c r="Q49" s="18">
        <f t="shared" si="4"/>
        <v>0</v>
      </c>
      <c r="R49" s="24" t="str">
        <f>_xlfn.DISPIMG("ID_C5562763454042A1ABFA9C2800A8D597",1)</f>
        <v>=DISPIMG("ID_C5562763454042A1ABFA9C2800A8D597",1)</v>
      </c>
      <c r="S49" s="19"/>
    </row>
    <row r="50" s="3" customFormat="1" ht="100" spans="1:19">
      <c r="A50" s="24"/>
      <c r="B50" s="11">
        <v>47</v>
      </c>
      <c r="C50" s="24"/>
      <c r="D50" s="19" t="s">
        <v>121</v>
      </c>
      <c r="E50" s="19" t="s">
        <v>122</v>
      </c>
      <c r="F50" s="19" t="s">
        <v>30</v>
      </c>
      <c r="G50" s="15">
        <v>23</v>
      </c>
      <c r="H50" s="15">
        <v>7</v>
      </c>
      <c r="I50" s="15">
        <v>10</v>
      </c>
      <c r="J50" s="15">
        <v>5</v>
      </c>
      <c r="K50" s="15">
        <v>2</v>
      </c>
      <c r="L50" s="15">
        <v>3</v>
      </c>
      <c r="M50" s="11">
        <f t="shared" si="5"/>
        <v>50</v>
      </c>
      <c r="N50" s="20"/>
      <c r="O50" s="21">
        <f t="shared" si="3"/>
        <v>0</v>
      </c>
      <c r="P50" s="22"/>
      <c r="Q50" s="18">
        <f t="shared" si="4"/>
        <v>0</v>
      </c>
      <c r="R50" s="24" t="str">
        <f>_xlfn.DISPIMG("ID_A76AA3E1148D404E8C936E6FEE2BC0E8",1)</f>
        <v>=DISPIMG("ID_A76AA3E1148D404E8C936E6FEE2BC0E8",1)</v>
      </c>
      <c r="S50" s="24"/>
    </row>
    <row r="51" s="3" customFormat="1" ht="99.65" spans="1:19">
      <c r="A51" s="24"/>
      <c r="B51" s="11">
        <v>48</v>
      </c>
      <c r="C51" s="24"/>
      <c r="D51" s="19" t="s">
        <v>123</v>
      </c>
      <c r="E51" s="19" t="s">
        <v>124</v>
      </c>
      <c r="F51" s="19" t="s">
        <v>25</v>
      </c>
      <c r="G51" s="15">
        <v>25</v>
      </c>
      <c r="H51" s="15">
        <v>7</v>
      </c>
      <c r="I51" s="15">
        <v>9</v>
      </c>
      <c r="J51" s="15">
        <v>10</v>
      </c>
      <c r="K51" s="15"/>
      <c r="L51" s="15">
        <v>2</v>
      </c>
      <c r="M51" s="11">
        <f t="shared" si="5"/>
        <v>53</v>
      </c>
      <c r="N51" s="20"/>
      <c r="O51" s="21">
        <f t="shared" si="3"/>
        <v>0</v>
      </c>
      <c r="P51" s="22"/>
      <c r="Q51" s="18">
        <f t="shared" si="4"/>
        <v>0</v>
      </c>
      <c r="R51" s="24" t="str">
        <f>_xlfn.DISPIMG("ID_697A7C677DF946BEBA2E63916A20F6FA",1)</f>
        <v>=DISPIMG("ID_697A7C677DF946BEBA2E63916A20F6FA",1)</v>
      </c>
      <c r="S51" s="24"/>
    </row>
    <row r="52" s="3" customFormat="1" ht="95.15" spans="1:19">
      <c r="A52" s="24"/>
      <c r="B52" s="11">
        <v>49</v>
      </c>
      <c r="C52" s="24"/>
      <c r="D52" s="19" t="s">
        <v>125</v>
      </c>
      <c r="E52" s="19" t="s">
        <v>126</v>
      </c>
      <c r="F52" s="19" t="s">
        <v>30</v>
      </c>
      <c r="G52" s="15">
        <v>124</v>
      </c>
      <c r="H52" s="15">
        <f>16+23</f>
        <v>39</v>
      </c>
      <c r="I52" s="15">
        <v>40</v>
      </c>
      <c r="J52" s="15">
        <f>12+22</f>
        <v>34</v>
      </c>
      <c r="K52" s="15">
        <v>102</v>
      </c>
      <c r="L52" s="15">
        <v>10</v>
      </c>
      <c r="M52" s="11">
        <f t="shared" si="5"/>
        <v>349</v>
      </c>
      <c r="N52" s="20"/>
      <c r="O52" s="21">
        <f t="shared" si="3"/>
        <v>0</v>
      </c>
      <c r="P52" s="22"/>
      <c r="Q52" s="18">
        <f t="shared" si="4"/>
        <v>0</v>
      </c>
      <c r="R52" s="24" t="str">
        <f>_xlfn.DISPIMG("ID_1C774B0C21A54C889748B93DF2C29599",1)</f>
        <v>=DISPIMG("ID_1C774B0C21A54C889748B93DF2C29599",1)</v>
      </c>
      <c r="S52" s="24"/>
    </row>
    <row r="53" s="3" customFormat="1" ht="98.5" spans="1:19">
      <c r="A53" s="24"/>
      <c r="B53" s="11">
        <v>50</v>
      </c>
      <c r="C53" s="24"/>
      <c r="D53" s="19" t="s">
        <v>127</v>
      </c>
      <c r="E53" s="19" t="s">
        <v>128</v>
      </c>
      <c r="F53" s="19" t="s">
        <v>30</v>
      </c>
      <c r="G53" s="15">
        <v>422</v>
      </c>
      <c r="H53" s="15">
        <f>96+57</f>
        <v>153</v>
      </c>
      <c r="I53" s="15">
        <v>220</v>
      </c>
      <c r="J53" s="15">
        <f>288+94</f>
        <v>382</v>
      </c>
      <c r="K53" s="15">
        <v>266</v>
      </c>
      <c r="L53" s="15">
        <v>144</v>
      </c>
      <c r="M53" s="11">
        <f t="shared" si="5"/>
        <v>1587</v>
      </c>
      <c r="N53" s="20"/>
      <c r="O53" s="21">
        <f t="shared" si="3"/>
        <v>0</v>
      </c>
      <c r="P53" s="22"/>
      <c r="Q53" s="18">
        <f t="shared" si="4"/>
        <v>0</v>
      </c>
      <c r="R53" s="24" t="str">
        <f>_xlfn.DISPIMG("ID_64B89F8937574ADFAAA879AEB5882737",1)</f>
        <v>=DISPIMG("ID_64B89F8937574ADFAAA879AEB5882737",1)</v>
      </c>
      <c r="S53" s="24"/>
    </row>
    <row r="54" s="3" customFormat="1" ht="97.1" spans="1:19">
      <c r="A54" s="24"/>
      <c r="B54" s="11">
        <v>51</v>
      </c>
      <c r="C54" s="24"/>
      <c r="D54" s="19" t="s">
        <v>129</v>
      </c>
      <c r="E54" s="19" t="s">
        <v>130</v>
      </c>
      <c r="F54" s="19" t="s">
        <v>30</v>
      </c>
      <c r="G54" s="15">
        <v>64</v>
      </c>
      <c r="H54" s="15">
        <f>12+20</f>
        <v>32</v>
      </c>
      <c r="I54" s="15">
        <v>15</v>
      </c>
      <c r="J54" s="15"/>
      <c r="K54" s="15">
        <v>96</v>
      </c>
      <c r="L54" s="15">
        <v>10</v>
      </c>
      <c r="M54" s="11">
        <f t="shared" si="5"/>
        <v>217</v>
      </c>
      <c r="N54" s="20"/>
      <c r="O54" s="21">
        <f t="shared" si="3"/>
        <v>0</v>
      </c>
      <c r="P54" s="22"/>
      <c r="Q54" s="18">
        <f t="shared" si="4"/>
        <v>0</v>
      </c>
      <c r="R54" s="24" t="str">
        <f>_xlfn.DISPIMG("ID_953CD2534418413A8B53FDD786ECB449",1)</f>
        <v>=DISPIMG("ID_953CD2534418413A8B53FDD786ECB449",1)</v>
      </c>
      <c r="S54" s="24"/>
    </row>
    <row r="55" s="3" customFormat="1" ht="104.8" spans="1:19">
      <c r="A55" s="24"/>
      <c r="B55" s="11">
        <v>52</v>
      </c>
      <c r="C55" s="24"/>
      <c r="D55" s="19" t="s">
        <v>131</v>
      </c>
      <c r="E55" s="19" t="s">
        <v>132</v>
      </c>
      <c r="F55" s="19" t="s">
        <v>30</v>
      </c>
      <c r="G55" s="15">
        <v>168</v>
      </c>
      <c r="H55" s="15">
        <f>92+51</f>
        <v>143</v>
      </c>
      <c r="I55" s="15">
        <v>66</v>
      </c>
      <c r="J55" s="15">
        <v>24</v>
      </c>
      <c r="K55" s="15">
        <v>136</v>
      </c>
      <c r="L55" s="15">
        <v>144</v>
      </c>
      <c r="M55" s="11">
        <f t="shared" si="5"/>
        <v>681</v>
      </c>
      <c r="N55" s="20"/>
      <c r="O55" s="21">
        <f t="shared" si="3"/>
        <v>0</v>
      </c>
      <c r="P55" s="22"/>
      <c r="Q55" s="18">
        <f t="shared" si="4"/>
        <v>0</v>
      </c>
      <c r="R55" s="24" t="str">
        <f>_xlfn.DISPIMG("ID_D0E148C4DFFF4BE49CB46B53538DE6A1",1)</f>
        <v>=DISPIMG("ID_D0E148C4DFFF4BE49CB46B53538DE6A1",1)</v>
      </c>
      <c r="S55" s="24"/>
    </row>
    <row r="56" s="5" customFormat="1" ht="131.25" spans="1:19">
      <c r="A56" s="18"/>
      <c r="B56" s="11">
        <v>53</v>
      </c>
      <c r="C56" s="24"/>
      <c r="D56" s="19" t="s">
        <v>133</v>
      </c>
      <c r="E56" s="19" t="s">
        <v>134</v>
      </c>
      <c r="F56" s="19" t="s">
        <v>30</v>
      </c>
      <c r="G56" s="15"/>
      <c r="H56" s="15"/>
      <c r="I56" s="15"/>
      <c r="J56" s="15"/>
      <c r="K56" s="15"/>
      <c r="L56" s="15">
        <v>18</v>
      </c>
      <c r="M56" s="11">
        <f t="shared" si="5"/>
        <v>18</v>
      </c>
      <c r="N56" s="20"/>
      <c r="O56" s="21">
        <f t="shared" si="3"/>
        <v>0</v>
      </c>
      <c r="P56" s="22"/>
      <c r="Q56" s="18">
        <f t="shared" si="4"/>
        <v>0</v>
      </c>
      <c r="R56" s="24" t="str">
        <f>_xlfn.DISPIMG("ID_7B89CED8916442D98135BE90E5CE8249",1)</f>
        <v>=DISPIMG("ID_7B89CED8916442D98135BE90E5CE8249",1)</v>
      </c>
      <c r="S56" s="24"/>
    </row>
    <row r="57" s="5" customFormat="1" ht="56.25" spans="1:19">
      <c r="A57" s="18" t="s">
        <v>135</v>
      </c>
      <c r="B57" s="11">
        <v>54</v>
      </c>
      <c r="C57" s="24"/>
      <c r="D57" s="19" t="s">
        <v>136</v>
      </c>
      <c r="E57" s="19" t="s">
        <v>137</v>
      </c>
      <c r="F57" s="19" t="s">
        <v>30</v>
      </c>
      <c r="G57" s="15">
        <v>128</v>
      </c>
      <c r="H57" s="15"/>
      <c r="I57" s="15"/>
      <c r="J57" s="15"/>
      <c r="K57" s="15"/>
      <c r="L57" s="15"/>
      <c r="M57" s="11">
        <f t="shared" si="5"/>
        <v>128</v>
      </c>
      <c r="N57" s="20"/>
      <c r="O57" s="21">
        <f t="shared" si="3"/>
        <v>0</v>
      </c>
      <c r="P57" s="22"/>
      <c r="Q57" s="18">
        <f t="shared" si="4"/>
        <v>0</v>
      </c>
      <c r="R57" s="24" t="str">
        <f>_xlfn.DISPIMG("ID_B4274BF1753D4BC8981A2E4D1692813D",1)</f>
        <v>=DISPIMG("ID_B4274BF1753D4BC8981A2E4D1692813D",1)</v>
      </c>
      <c r="S57" s="24"/>
    </row>
    <row r="58" s="1" customFormat="1" ht="75" spans="1:19">
      <c r="A58" s="18"/>
      <c r="B58" s="11">
        <v>55</v>
      </c>
      <c r="C58" s="24"/>
      <c r="D58" s="19" t="s">
        <v>138</v>
      </c>
      <c r="E58" s="19" t="s">
        <v>139</v>
      </c>
      <c r="F58" s="19" t="s">
        <v>25</v>
      </c>
      <c r="G58" s="15">
        <v>22</v>
      </c>
      <c r="H58" s="15"/>
      <c r="I58" s="15"/>
      <c r="J58" s="15"/>
      <c r="K58" s="15"/>
      <c r="L58" s="15"/>
      <c r="M58" s="11">
        <f t="shared" si="5"/>
        <v>22</v>
      </c>
      <c r="N58" s="20"/>
      <c r="O58" s="21">
        <f t="shared" si="3"/>
        <v>0</v>
      </c>
      <c r="P58" s="22"/>
      <c r="Q58" s="18">
        <f t="shared" si="4"/>
        <v>0</v>
      </c>
      <c r="R58" s="30" t="str">
        <f>_xlfn.DISPIMG("ID_4B4242FFD02646F68BF4692EFC576EC9",1)</f>
        <v>=DISPIMG("ID_4B4242FFD02646F68BF4692EFC576EC9",1)</v>
      </c>
      <c r="S58" s="24"/>
    </row>
    <row r="59" s="5" customFormat="1" ht="75" spans="1:19">
      <c r="A59" s="18"/>
      <c r="B59" s="11">
        <v>56</v>
      </c>
      <c r="C59" s="24" t="s">
        <v>50</v>
      </c>
      <c r="D59" s="19" t="s">
        <v>140</v>
      </c>
      <c r="E59" s="19" t="s">
        <v>141</v>
      </c>
      <c r="F59" s="19" t="s">
        <v>25</v>
      </c>
      <c r="G59" s="15">
        <v>28</v>
      </c>
      <c r="H59" s="15"/>
      <c r="I59" s="15"/>
      <c r="J59" s="15"/>
      <c r="K59" s="15"/>
      <c r="L59" s="15"/>
      <c r="M59" s="11">
        <f t="shared" si="5"/>
        <v>28</v>
      </c>
      <c r="N59" s="20"/>
      <c r="O59" s="21">
        <f t="shared" si="3"/>
        <v>0</v>
      </c>
      <c r="P59" s="22"/>
      <c r="Q59" s="18">
        <f t="shared" si="4"/>
        <v>0</v>
      </c>
      <c r="R59" s="31" t="str">
        <f>_xlfn.DISPIMG("ID_8B704E40EA594FD098B92D6689A496AD",1)</f>
        <v>=DISPIMG("ID_8B704E40EA594FD098B92D6689A496AD",1)</v>
      </c>
      <c r="S59" s="14"/>
    </row>
    <row r="60" s="5" customFormat="1" ht="89" spans="1:19">
      <c r="A60" s="18"/>
      <c r="B60" s="11">
        <v>57</v>
      </c>
      <c r="C60" s="24"/>
      <c r="D60" s="19" t="s">
        <v>142</v>
      </c>
      <c r="E60" s="19" t="s">
        <v>141</v>
      </c>
      <c r="F60" s="19" t="s">
        <v>25</v>
      </c>
      <c r="G60" s="15">
        <v>28</v>
      </c>
      <c r="H60" s="15"/>
      <c r="I60" s="15"/>
      <c r="J60" s="15"/>
      <c r="K60" s="15"/>
      <c r="L60" s="15"/>
      <c r="M60" s="11">
        <f t="shared" si="5"/>
        <v>28</v>
      </c>
      <c r="N60" s="20"/>
      <c r="O60" s="21">
        <f t="shared" si="3"/>
        <v>0</v>
      </c>
      <c r="P60" s="22"/>
      <c r="Q60" s="18">
        <f t="shared" si="4"/>
        <v>0</v>
      </c>
      <c r="R60" s="31" t="str">
        <f>_xlfn.DISPIMG("ID_01728C5AC4764096A6EECE2BA7400B38",1)</f>
        <v>=DISPIMG("ID_01728C5AC4764096A6EECE2BA7400B38",1)</v>
      </c>
      <c r="S60" s="14"/>
    </row>
    <row r="61" s="5" customFormat="1" spans="1:19">
      <c r="A61" s="32" t="s">
        <v>20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18">
        <f>SUM(Q4:Q60)</f>
        <v>0</v>
      </c>
      <c r="R61" s="31"/>
      <c r="S61" s="34"/>
    </row>
    <row r="62" s="1" customFormat="1" ht="40" customHeight="1" spans="1:19">
      <c r="A62" s="35" t="s">
        <v>143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</row>
    <row r="75" spans="28:28">
      <c r="AB75" s="37"/>
    </row>
  </sheetData>
  <sheetProtection algorithmName="SHA-512" hashValue="GSj3u2eUnYvIS8rkHdUN1fD84sJ1EMsvPDofWGOm+ljnR4A/32KEr2klRiY/czAjSWl4C82irbOSTfO9Ry3rjg==" saltValue="Ob9JishE3v3ujfr2MIYcew==" spinCount="100000" sheet="1" objects="1"/>
  <autoFilter xmlns:etc="http://www.wps.cn/officeDocument/2017/etCustomData" ref="A3:XEM62" etc:filterBottomFollowUsedRange="0">
    <extLst/>
  </autoFilter>
  <mergeCells count="30">
    <mergeCell ref="A1:S1"/>
    <mergeCell ref="G2:M2"/>
    <mergeCell ref="A61:P61"/>
    <mergeCell ref="A62:S62"/>
    <mergeCell ref="A2:A3"/>
    <mergeCell ref="A4:A8"/>
    <mergeCell ref="A9:A14"/>
    <mergeCell ref="A15:A24"/>
    <mergeCell ref="A25:A33"/>
    <mergeCell ref="A34:A47"/>
    <mergeCell ref="A48:A55"/>
    <mergeCell ref="A57:A60"/>
    <mergeCell ref="B2:B3"/>
    <mergeCell ref="C2:C3"/>
    <mergeCell ref="C4:C8"/>
    <mergeCell ref="C9:C14"/>
    <mergeCell ref="C15:C24"/>
    <mergeCell ref="C25:C33"/>
    <mergeCell ref="C34:C47"/>
    <mergeCell ref="C48:C58"/>
    <mergeCell ref="C59:C60"/>
    <mergeCell ref="D2:D3"/>
    <mergeCell ref="E2:E3"/>
    <mergeCell ref="F2:F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3" master="" otherUserPermission="visible"/>
  <rangeList sheetStid="2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各分公司清单汇总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王优斐</cp:lastModifiedBy>
  <cp:revision>0</cp:revision>
  <dcterms:created xsi:type="dcterms:W3CDTF">2017-10-14T02:22:00Z</dcterms:created>
  <cp:lastPrinted>2020-05-26T02:06:00Z</cp:lastPrinted>
  <dcterms:modified xsi:type="dcterms:W3CDTF">2026-02-11T08:49:42Z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AF02E88BCF644B45A24E1F9811874A22_13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