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7950" windowHeight="12380"/>
  </bookViews>
  <sheets>
    <sheet name="费用清单" sheetId="6" r:id="rId1"/>
  </sheets>
  <definedNames>
    <definedName name="_xlnm.Print_Area" localSheetId="0">费用清单!$A$1:$G$63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6" l="1"/>
  <c r="D58" i="6"/>
  <c r="D55" i="6"/>
  <c r="D54" i="6"/>
  <c r="D50" i="6"/>
  <c r="D49" i="6"/>
  <c r="D47" i="6"/>
  <c r="D16" i="6"/>
  <c r="D15" i="6"/>
  <c r="D14" i="6"/>
  <c r="D10" i="6"/>
  <c r="D9" i="6"/>
  <c r="D7" i="6"/>
  <c r="D4" i="6"/>
</calcChain>
</file>

<file path=xl/sharedStrings.xml><?xml version="1.0" encoding="utf-8"?>
<sst xmlns="http://schemas.openxmlformats.org/spreadsheetml/2006/main" count="170" uniqueCount="141">
  <si>
    <t>宁波绕城高速公路西段2026-2027年公路综合性试验检测项目工程量清单预算</t>
  </si>
  <si>
    <r>
      <rPr>
        <sz val="11"/>
        <color rgb="FF000000"/>
        <rFont val="黑体"/>
        <charset val="134"/>
      </rPr>
      <t>序号</t>
    </r>
  </si>
  <si>
    <r>
      <rPr>
        <sz val="11"/>
        <color rgb="FF000000"/>
        <rFont val="黑体"/>
        <charset val="134"/>
      </rPr>
      <t>子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黑体"/>
        <charset val="134"/>
      </rPr>
      <t>项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黑体"/>
        <charset val="134"/>
      </rPr>
      <t>名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黑体"/>
        <charset val="134"/>
      </rPr>
      <t>称</t>
    </r>
  </si>
  <si>
    <r>
      <rPr>
        <sz val="11"/>
        <color rgb="FF000000"/>
        <rFont val="黑体"/>
        <charset val="134"/>
      </rPr>
      <t>单位</t>
    </r>
  </si>
  <si>
    <r>
      <rPr>
        <sz val="11"/>
        <color rgb="FF000000"/>
        <rFont val="黑体"/>
        <charset val="134"/>
      </rPr>
      <t>工程量</t>
    </r>
  </si>
  <si>
    <r>
      <rPr>
        <sz val="11"/>
        <color rgb="FF000000"/>
        <rFont val="黑体"/>
        <charset val="134"/>
      </rPr>
      <t>综合单价（元）</t>
    </r>
  </si>
  <si>
    <r>
      <rPr>
        <sz val="11"/>
        <color rgb="FF000000"/>
        <rFont val="黑体"/>
        <charset val="134"/>
      </rPr>
      <t>实际小计（元）</t>
    </r>
  </si>
  <si>
    <t>备注</t>
  </si>
  <si>
    <r>
      <rPr>
        <b/>
        <sz val="12"/>
        <color rgb="FF000000"/>
        <rFont val="Times New Roman"/>
        <family val="1"/>
      </rPr>
      <t>200</t>
    </r>
    <r>
      <rPr>
        <b/>
        <sz val="12"/>
        <color rgb="FF000000"/>
        <rFont val="宋体"/>
        <charset val="134"/>
      </rPr>
      <t>章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宋体"/>
        <charset val="134"/>
      </rPr>
      <t>路基工程</t>
    </r>
  </si>
  <si>
    <t>200-1</t>
  </si>
  <si>
    <r>
      <rPr>
        <b/>
        <sz val="10.5"/>
        <color rgb="FF000000"/>
        <rFont val="宋体"/>
        <charset val="134"/>
      </rPr>
      <t>路基调查（人工）</t>
    </r>
  </si>
  <si>
    <r>
      <rPr>
        <sz val="11"/>
        <color rgb="FF000000"/>
        <rFont val="宋体"/>
        <charset val="134"/>
      </rPr>
      <t>公里</t>
    </r>
  </si>
  <si>
    <t>200-2</t>
  </si>
  <si>
    <r>
      <rPr>
        <b/>
        <sz val="10.5"/>
        <color rgb="FF000000"/>
        <rFont val="宋体"/>
        <charset val="134"/>
      </rPr>
      <t>边坡检查</t>
    </r>
  </si>
  <si>
    <r>
      <rPr>
        <sz val="11"/>
        <color rgb="FF000000"/>
        <rFont val="宋体"/>
        <charset val="134"/>
      </rPr>
      <t>座</t>
    </r>
  </si>
  <si>
    <t>200-3</t>
  </si>
  <si>
    <t>路基路面沉降观测</t>
  </si>
  <si>
    <t>200-3-1</t>
  </si>
  <si>
    <r>
      <rPr>
        <sz val="10.5"/>
        <rFont val="宋体"/>
        <charset val="134"/>
      </rPr>
      <t>基准点维护</t>
    </r>
  </si>
  <si>
    <r>
      <rPr>
        <sz val="11"/>
        <rFont val="宋体"/>
        <charset val="134"/>
      </rPr>
      <t>点</t>
    </r>
  </si>
  <si>
    <t>200-3-2</t>
  </si>
  <si>
    <r>
      <rPr>
        <sz val="10.5"/>
        <rFont val="宋体"/>
        <charset val="134"/>
      </rPr>
      <t>基准点联测</t>
    </r>
  </si>
  <si>
    <r>
      <rPr>
        <sz val="11"/>
        <rFont val="宋体"/>
        <charset val="134"/>
      </rPr>
      <t>次</t>
    </r>
  </si>
  <si>
    <t>200-3-3</t>
  </si>
  <si>
    <t>沉降点选埋</t>
  </si>
  <si>
    <t>200-3-4</t>
  </si>
  <si>
    <r>
      <rPr>
        <sz val="10.5"/>
        <rFont val="宋体"/>
        <charset val="134"/>
      </rPr>
      <t>沉降点观测</t>
    </r>
  </si>
  <si>
    <t>200-3-5</t>
  </si>
  <si>
    <r>
      <rPr>
        <sz val="10.5"/>
        <rFont val="宋体"/>
        <charset val="134"/>
      </rPr>
      <t>交通管制费</t>
    </r>
  </si>
  <si>
    <t>200-4</t>
  </si>
  <si>
    <r>
      <rPr>
        <b/>
        <sz val="10.5"/>
        <rFont val="宋体"/>
        <charset val="134"/>
      </rPr>
      <t>涵洞定期检查</t>
    </r>
  </si>
  <si>
    <r>
      <rPr>
        <sz val="11"/>
        <rFont val="宋体"/>
        <charset val="134"/>
      </rPr>
      <t>座</t>
    </r>
  </si>
  <si>
    <r>
      <rPr>
        <b/>
        <sz val="12"/>
        <rFont val="Times New Roman"/>
        <family val="1"/>
      </rPr>
      <t>300</t>
    </r>
    <r>
      <rPr>
        <b/>
        <sz val="12"/>
        <rFont val="宋体"/>
        <charset val="134"/>
      </rPr>
      <t>章</t>
    </r>
    <r>
      <rPr>
        <sz val="13"/>
        <rFont val="Times New Roman"/>
        <family val="1"/>
      </rPr>
      <t xml:space="preserve"> </t>
    </r>
    <r>
      <rPr>
        <b/>
        <sz val="13"/>
        <rFont val="宋体"/>
        <charset val="134"/>
      </rPr>
      <t>路面工程</t>
    </r>
  </si>
  <si>
    <t>300-1</t>
  </si>
  <si>
    <r>
      <rPr>
        <b/>
        <sz val="10.5"/>
        <rFont val="宋体"/>
        <charset val="134"/>
      </rPr>
      <t>路面车辙及构造深度</t>
    </r>
  </si>
  <si>
    <r>
      <rPr>
        <sz val="11"/>
        <rFont val="宋体"/>
        <charset val="134"/>
      </rPr>
      <t>车道公里</t>
    </r>
  </si>
  <si>
    <t>300-2</t>
  </si>
  <si>
    <r>
      <rPr>
        <b/>
        <sz val="10.5"/>
        <rFont val="宋体"/>
        <charset val="134"/>
      </rPr>
      <t>路面平整度</t>
    </r>
  </si>
  <si>
    <t>300-3</t>
  </si>
  <si>
    <r>
      <rPr>
        <b/>
        <sz val="10.5"/>
        <rFont val="宋体"/>
        <charset val="134"/>
      </rPr>
      <t>路面病害调查（自动路况摄像）</t>
    </r>
  </si>
  <si>
    <r>
      <rPr>
        <b/>
        <sz val="12"/>
        <rFont val="Times New Roman"/>
        <family val="1"/>
      </rPr>
      <t>400</t>
    </r>
    <r>
      <rPr>
        <b/>
        <sz val="12"/>
        <rFont val="宋体"/>
        <charset val="134"/>
      </rPr>
      <t>章</t>
    </r>
    <r>
      <rPr>
        <sz val="13"/>
        <rFont val="Times New Roman"/>
        <family val="1"/>
      </rPr>
      <t xml:space="preserve"> </t>
    </r>
    <r>
      <rPr>
        <b/>
        <sz val="13"/>
        <rFont val="宋体"/>
        <charset val="134"/>
      </rPr>
      <t>桥梁工程</t>
    </r>
  </si>
  <si>
    <t>400-1</t>
  </si>
  <si>
    <t>桥梁定期检查</t>
  </si>
  <si>
    <t>400-1-1</t>
  </si>
  <si>
    <t>主线特大桥、大桥</t>
  </si>
  <si>
    <t>延米</t>
  </si>
  <si>
    <t>400-1-2</t>
  </si>
  <si>
    <t>主线中小桥（含通道桥）</t>
  </si>
  <si>
    <t>座</t>
  </si>
  <si>
    <t>400-1-3</t>
  </si>
  <si>
    <t>匝道桥</t>
  </si>
  <si>
    <t>400-1-4</t>
  </si>
  <si>
    <t>墩身编码刷漆</t>
  </si>
  <si>
    <t>项</t>
  </si>
  <si>
    <t>400-1-5</t>
  </si>
  <si>
    <t>桥梁信息牌更新</t>
  </si>
  <si>
    <t>块</t>
  </si>
  <si>
    <t>400-1-6</t>
  </si>
  <si>
    <t>桥梁伸缩缝信息版面新增</t>
  </si>
  <si>
    <t>400-2</t>
  </si>
  <si>
    <t>桥头搭板脱空检测</t>
  </si>
  <si>
    <t>400-2-1</t>
  </si>
  <si>
    <t>400-2-2</t>
  </si>
  <si>
    <t>400-3</t>
  </si>
  <si>
    <t>水下检测</t>
  </si>
  <si>
    <t>400-3-1</t>
  </si>
  <si>
    <t>水下承台检测</t>
  </si>
  <si>
    <t>个</t>
  </si>
  <si>
    <t>400-3-2</t>
  </si>
  <si>
    <t>水下桩基外观、基础冲刷检测</t>
  </si>
  <si>
    <t>根</t>
  </si>
  <si>
    <t>400-3-3</t>
  </si>
  <si>
    <t>河床断面检测</t>
  </si>
  <si>
    <t>400-4</t>
  </si>
  <si>
    <r>
      <rPr>
        <b/>
        <sz val="10.5"/>
        <rFont val="宋体"/>
        <charset val="134"/>
      </rPr>
      <t>桥梁永久观测点监测</t>
    </r>
  </si>
  <si>
    <t>400-4-1</t>
  </si>
  <si>
    <r>
      <rPr>
        <sz val="11"/>
        <rFont val="宋体"/>
        <charset val="134"/>
      </rPr>
      <t>观测点位维护</t>
    </r>
  </si>
  <si>
    <t>-a</t>
  </si>
  <si>
    <t>墩身沉降观测点维护</t>
  </si>
  <si>
    <r>
      <rPr>
        <sz val="11"/>
        <rFont val="宋体"/>
        <charset val="134"/>
      </rPr>
      <t>个</t>
    </r>
  </si>
  <si>
    <t>-b</t>
  </si>
  <si>
    <r>
      <rPr>
        <sz val="11"/>
        <rFont val="宋体"/>
        <charset val="134"/>
      </rPr>
      <t>工作基点维护</t>
    </r>
  </si>
  <si>
    <t>-c</t>
  </si>
  <si>
    <r>
      <rPr>
        <sz val="11"/>
        <rFont val="宋体"/>
        <charset val="134"/>
      </rPr>
      <t>水准控制点维护</t>
    </r>
  </si>
  <si>
    <t>-d</t>
  </si>
  <si>
    <r>
      <rPr>
        <sz val="11"/>
        <rFont val="宋体"/>
        <charset val="134"/>
      </rPr>
      <t>桥面线形观测点维护</t>
    </r>
  </si>
  <si>
    <t>-e</t>
  </si>
  <si>
    <r>
      <rPr>
        <sz val="11"/>
        <color rgb="FF000000"/>
        <rFont val="宋体"/>
        <charset val="134"/>
      </rPr>
      <t>水尺维护</t>
    </r>
  </si>
  <si>
    <r>
      <rPr>
        <sz val="11"/>
        <color rgb="FF000000"/>
        <rFont val="宋体"/>
        <charset val="134"/>
      </rPr>
      <t>个</t>
    </r>
  </si>
  <si>
    <t>400-4-2</t>
  </si>
  <si>
    <r>
      <rPr>
        <sz val="10.5"/>
        <color rgb="FF000000"/>
        <rFont val="宋体"/>
        <charset val="134"/>
      </rPr>
      <t>现场观测</t>
    </r>
  </si>
  <si>
    <r>
      <rPr>
        <sz val="11"/>
        <color rgb="FF000000"/>
        <rFont val="宋体"/>
        <charset val="134"/>
      </rPr>
      <t>主墩沉降观测点</t>
    </r>
    <r>
      <rPr>
        <sz val="10.5"/>
        <color rgb="FF000000"/>
        <rFont val="宋体"/>
        <charset val="134"/>
      </rPr>
      <t>观测</t>
    </r>
  </si>
  <si>
    <r>
      <rPr>
        <sz val="11"/>
        <color rgb="FF000000"/>
        <rFont val="宋体"/>
        <charset val="134"/>
      </rPr>
      <t>沉降观测基准网</t>
    </r>
    <r>
      <rPr>
        <sz val="10.5"/>
        <color rgb="FF000000"/>
        <rFont val="宋体"/>
        <charset val="134"/>
      </rPr>
      <t>观测</t>
    </r>
  </si>
  <si>
    <t>km</t>
  </si>
  <si>
    <r>
      <rPr>
        <sz val="11"/>
        <color rgb="FF000000"/>
        <rFont val="宋体"/>
        <charset val="134"/>
      </rPr>
      <t>墩身倾斜度</t>
    </r>
    <r>
      <rPr>
        <sz val="10.5"/>
        <color rgb="FF000000"/>
        <rFont val="宋体"/>
        <charset val="134"/>
      </rPr>
      <t>观测</t>
    </r>
  </si>
  <si>
    <r>
      <rPr>
        <sz val="11"/>
        <color rgb="FF000000"/>
        <rFont val="宋体"/>
        <charset val="134"/>
      </rPr>
      <t>桥面线形观测点</t>
    </r>
    <r>
      <rPr>
        <sz val="10.5"/>
        <color rgb="FF000000"/>
        <rFont val="宋体"/>
        <charset val="134"/>
      </rPr>
      <t>观测</t>
    </r>
  </si>
  <si>
    <r>
      <rPr>
        <sz val="11"/>
        <color rgb="FF000000"/>
        <rFont val="宋体"/>
        <charset val="134"/>
      </rPr>
      <t>点位</t>
    </r>
  </si>
  <si>
    <r>
      <rPr>
        <sz val="11"/>
        <color rgb="FF000000"/>
        <rFont val="宋体"/>
        <charset val="134"/>
      </rPr>
      <t>二等渡河水准</t>
    </r>
    <r>
      <rPr>
        <sz val="10.5"/>
        <color rgb="FF000000"/>
        <rFont val="宋体"/>
        <charset val="134"/>
      </rPr>
      <t>观测</t>
    </r>
  </si>
  <si>
    <r>
      <rPr>
        <sz val="11"/>
        <color rgb="FF000000"/>
        <rFont val="宋体"/>
        <charset val="134"/>
      </rPr>
      <t>处</t>
    </r>
  </si>
  <si>
    <t>-f</t>
  </si>
  <si>
    <r>
      <rPr>
        <sz val="11"/>
        <color rgb="FF000000"/>
        <rFont val="宋体"/>
        <charset val="134"/>
      </rPr>
      <t>二等上桥三角高程</t>
    </r>
    <r>
      <rPr>
        <sz val="10.5"/>
        <color rgb="FF000000"/>
        <rFont val="宋体"/>
        <charset val="134"/>
      </rPr>
      <t>观测</t>
    </r>
  </si>
  <si>
    <t>400-5</t>
  </si>
  <si>
    <r>
      <rPr>
        <b/>
        <sz val="10.5"/>
        <color rgb="FF000000"/>
        <rFont val="宋体"/>
        <charset val="134"/>
      </rPr>
      <t>桥梁监测</t>
    </r>
  </si>
  <si>
    <t>400-5-1</t>
  </si>
  <si>
    <r>
      <rPr>
        <sz val="10.5"/>
        <color rgb="FF000000"/>
        <rFont val="宋体"/>
        <charset val="134"/>
      </rPr>
      <t>半浦余姚江特大桥桥墩监测</t>
    </r>
  </si>
  <si>
    <r>
      <rPr>
        <sz val="11"/>
        <color rgb="FF000000"/>
        <rFont val="宋体"/>
        <charset val="134"/>
      </rPr>
      <t>墩</t>
    </r>
    <r>
      <rPr>
        <sz val="11"/>
        <color rgb="FF000000"/>
        <rFont val="Times New Roman"/>
        <family val="1"/>
      </rPr>
      <t>·</t>
    </r>
    <r>
      <rPr>
        <sz val="11"/>
        <color rgb="FF000000"/>
        <rFont val="宋体"/>
        <charset val="134"/>
      </rPr>
      <t>次</t>
    </r>
  </si>
  <si>
    <t>400-5-2</t>
  </si>
  <si>
    <r>
      <rPr>
        <sz val="10.5"/>
        <color rgb="FF000000"/>
        <rFont val="宋体"/>
        <charset val="134"/>
      </rPr>
      <t>姜山北互通</t>
    </r>
    <r>
      <rPr>
        <sz val="10.5"/>
        <color rgb="FF000000"/>
        <rFont val="Times New Roman"/>
        <family val="1"/>
      </rPr>
      <t xml:space="preserve"> A2 </t>
    </r>
    <r>
      <rPr>
        <sz val="10.5"/>
        <color rgb="FF000000"/>
        <rFont val="宋体"/>
        <charset val="134"/>
      </rPr>
      <t>匝道桥桥墩监测</t>
    </r>
  </si>
  <si>
    <t>400-5-3</t>
  </si>
  <si>
    <r>
      <rPr>
        <sz val="10.5"/>
        <color rgb="FF000000"/>
        <rFont val="宋体"/>
        <charset val="134"/>
      </rPr>
      <t>姜山北互通</t>
    </r>
    <r>
      <rPr>
        <sz val="10.5"/>
        <color rgb="FF000000"/>
        <rFont val="Times New Roman"/>
        <family val="1"/>
      </rPr>
      <t xml:space="preserve"> A1 </t>
    </r>
    <r>
      <rPr>
        <sz val="10.5"/>
        <color rgb="FF000000"/>
        <rFont val="宋体"/>
        <charset val="134"/>
      </rPr>
      <t>匝道桥墩监测</t>
    </r>
  </si>
  <si>
    <t>400-5-4</t>
  </si>
  <si>
    <r>
      <rPr>
        <sz val="10.5"/>
        <color rgb="FF000000"/>
        <rFont val="宋体"/>
        <charset val="134"/>
      </rPr>
      <t>姜山北互通</t>
    </r>
    <r>
      <rPr>
        <sz val="10.5"/>
        <color rgb="FF000000"/>
        <rFont val="Times New Roman"/>
        <family val="1"/>
      </rPr>
      <t xml:space="preserve"> C1 </t>
    </r>
    <r>
      <rPr>
        <sz val="10.5"/>
        <color rgb="FF000000"/>
        <rFont val="宋体"/>
        <charset val="134"/>
      </rPr>
      <t>匝道桥桥墩监测</t>
    </r>
  </si>
  <si>
    <t>400-5-5</t>
  </si>
  <si>
    <r>
      <rPr>
        <sz val="10.5"/>
        <color rgb="FF000000"/>
        <rFont val="宋体"/>
        <charset val="134"/>
      </rPr>
      <t>横街互通</t>
    </r>
    <r>
      <rPr>
        <sz val="10.5"/>
        <color rgb="FF000000"/>
        <rFont val="Times New Roman"/>
        <family val="1"/>
      </rPr>
      <t xml:space="preserve"> A2 </t>
    </r>
    <r>
      <rPr>
        <sz val="10.5"/>
        <color rgb="FF000000"/>
        <rFont val="宋体"/>
        <charset val="134"/>
      </rPr>
      <t>匝道桥桥墩监测</t>
    </r>
  </si>
  <si>
    <t>400-6</t>
  </si>
  <si>
    <r>
      <rPr>
        <b/>
        <sz val="10.5"/>
        <color rgb="FF000000"/>
        <rFont val="宋体"/>
        <charset val="134"/>
      </rPr>
      <t>桥梁健康监测系统维护</t>
    </r>
  </si>
  <si>
    <t>400-6-1</t>
  </si>
  <si>
    <r>
      <rPr>
        <sz val="10.5"/>
        <color rgb="FF000000"/>
        <rFont val="宋体"/>
        <charset val="134"/>
      </rPr>
      <t>平台功能优化</t>
    </r>
  </si>
  <si>
    <r>
      <rPr>
        <sz val="11"/>
        <color rgb="FF000000"/>
        <rFont val="宋体"/>
        <charset val="134"/>
      </rPr>
      <t>项</t>
    </r>
  </si>
  <si>
    <t>400-6-2</t>
  </si>
  <si>
    <r>
      <rPr>
        <sz val="10.5"/>
        <color rgb="FF000000"/>
        <rFont val="宋体"/>
        <charset val="134"/>
      </rPr>
      <t>系统硬件更换升级</t>
    </r>
  </si>
  <si>
    <r>
      <rPr>
        <sz val="11"/>
        <color rgb="FF000000"/>
        <rFont val="宋体"/>
        <charset val="134"/>
      </rPr>
      <t>套</t>
    </r>
  </si>
  <si>
    <t>400-6-3</t>
  </si>
  <si>
    <r>
      <rPr>
        <sz val="10.5"/>
        <color rgb="FF000000"/>
        <rFont val="宋体"/>
        <charset val="134"/>
      </rPr>
      <t>监测报告</t>
    </r>
  </si>
  <si>
    <r>
      <rPr>
        <sz val="11"/>
        <color rgb="FF000000"/>
        <rFont val="宋体"/>
        <charset val="134"/>
      </rPr>
      <t>座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charset val="134"/>
      </rPr>
      <t>次</t>
    </r>
  </si>
  <si>
    <t>400-6-4</t>
  </si>
  <si>
    <r>
      <rPr>
        <sz val="10.5"/>
        <color rgb="FF000000"/>
        <rFont val="宋体"/>
        <charset val="134"/>
      </rPr>
      <t>现场运维服务</t>
    </r>
  </si>
  <si>
    <r>
      <rPr>
        <b/>
        <sz val="12"/>
        <color rgb="FF000000"/>
        <rFont val="Times New Roman"/>
        <family val="1"/>
      </rPr>
      <t>1000</t>
    </r>
    <r>
      <rPr>
        <b/>
        <sz val="12"/>
        <color rgb="FF000000"/>
        <rFont val="宋体"/>
        <charset val="134"/>
      </rPr>
      <t>章</t>
    </r>
    <r>
      <rPr>
        <b/>
        <sz val="13"/>
        <color rgb="FF000000"/>
        <rFont val="宋体"/>
        <charset val="134"/>
      </rPr>
      <t>沿线设施</t>
    </r>
  </si>
  <si>
    <t>1000-1</t>
  </si>
  <si>
    <r>
      <rPr>
        <b/>
        <sz val="10.5"/>
        <color rgb="FF000000"/>
        <rFont val="宋体"/>
        <charset val="134"/>
      </rPr>
      <t>沿线设施调查（人工）</t>
    </r>
  </si>
  <si>
    <r>
      <rPr>
        <b/>
        <sz val="12"/>
        <color rgb="FF000000"/>
        <rFont val="Times New Roman"/>
        <family val="1"/>
      </rPr>
      <t>1100</t>
    </r>
    <r>
      <rPr>
        <b/>
        <sz val="12"/>
        <color rgb="FF000000"/>
        <rFont val="宋体"/>
        <charset val="134"/>
      </rPr>
      <t>章其它</t>
    </r>
  </si>
  <si>
    <t>1100-1</t>
  </si>
  <si>
    <r>
      <rPr>
        <b/>
        <sz val="10.5"/>
        <color rgb="FF000000"/>
        <rFont val="宋体"/>
        <charset val="134"/>
      </rPr>
      <t>养护工程试验检测</t>
    </r>
  </si>
  <si>
    <r>
      <t>养护工程试验检测费按《浙江省交通建设工程质量检测和工程材料试验收费标准》（浙价服〔</t>
    </r>
    <r>
      <rPr>
        <sz val="11"/>
        <rFont val="Times New Roman"/>
        <family val="1"/>
      </rPr>
      <t>2013</t>
    </r>
    <r>
      <rPr>
        <sz val="11"/>
        <rFont val="宋体"/>
        <charset val="134"/>
      </rPr>
      <t>〕</t>
    </r>
    <r>
      <rPr>
        <sz val="11"/>
        <rFont val="Times New Roman"/>
        <family val="1"/>
      </rPr>
      <t xml:space="preserve">264 </t>
    </r>
    <r>
      <rPr>
        <sz val="11"/>
        <rFont val="宋体"/>
        <charset val="134"/>
      </rPr>
      <t xml:space="preserve">号）规定执行：:收费标准*折扣费率，收费标准暂定合计为40万元，折扣费率为: </t>
    </r>
    <r>
      <rPr>
        <u/>
        <sz val="11"/>
        <rFont val="宋体"/>
        <charset val="134"/>
      </rPr>
      <t xml:space="preserve">   </t>
    </r>
    <r>
      <rPr>
        <sz val="11"/>
        <rFont val="宋体"/>
        <charset val="134"/>
      </rPr>
      <t>%，养护工程试验检测费小计为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元。</t>
    </r>
  </si>
  <si>
    <t>1100-2</t>
  </si>
  <si>
    <r>
      <rPr>
        <b/>
        <sz val="10.5"/>
        <color rgb="FF000000"/>
        <rFont val="宋体"/>
        <charset val="134"/>
      </rPr>
      <t>应急性检测</t>
    </r>
  </si>
  <si>
    <r>
      <rPr>
        <sz val="12"/>
        <color rgb="FF000000"/>
        <rFont val="宋体"/>
        <charset val="134"/>
      </rPr>
      <t>次</t>
    </r>
  </si>
  <si>
    <t>1100-3</t>
  </si>
  <si>
    <r>
      <rPr>
        <b/>
        <sz val="10.5"/>
        <color rgb="FF000000"/>
        <rFont val="宋体"/>
        <charset val="134"/>
      </rPr>
      <t>养护后评估</t>
    </r>
  </si>
  <si>
    <r>
      <rPr>
        <sz val="12"/>
        <color rgb="FF000000"/>
        <rFont val="宋体"/>
        <charset val="134"/>
      </rPr>
      <t>座</t>
    </r>
  </si>
  <si>
    <t>2026-2027年度总计大写（元）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</si>
</sst>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[DBNum2][$RMB]General;[Red][DBNum2][$RMB]General"/>
    <numFmt numFmtId="179" formatCode="0_ "/>
    <numFmt numFmtId="180" formatCode="0.0_ "/>
  </numFmts>
  <fonts count="34" x14ac:knownFonts="1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4"/>
      <color rgb="FF000000"/>
      <name val="宋体"/>
      <charset val="134"/>
    </font>
    <font>
      <sz val="11"/>
      <color rgb="FF000000"/>
      <name val="Times New Roman"/>
      <family val="1"/>
    </font>
    <font>
      <sz val="11"/>
      <color rgb="FF000000"/>
      <name val="黑体"/>
      <charset val="134"/>
    </font>
    <font>
      <b/>
      <sz val="12"/>
      <color rgb="FF000000"/>
      <name val="Times New Roman"/>
      <family val="1"/>
    </font>
    <font>
      <b/>
      <sz val="10.5"/>
      <color rgb="FF000000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仿宋_GB2312"/>
      <charset val="134"/>
    </font>
    <font>
      <b/>
      <sz val="10.5"/>
      <color rgb="FF000000"/>
      <name val="宋体"/>
      <charset val="134"/>
    </font>
    <font>
      <sz val="10.5"/>
      <name val="Times New Roman"/>
      <family val="1"/>
    </font>
    <font>
      <sz val="11"/>
      <name val="Times New Roman"/>
      <family val="1"/>
    </font>
    <font>
      <sz val="10.5"/>
      <name val="宋体"/>
      <charset val="134"/>
    </font>
    <font>
      <sz val="11"/>
      <color rgb="FF000000"/>
      <name val="宋体"/>
      <charset val="134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0.5"/>
      <name val="宋体"/>
      <charset val="134"/>
    </font>
    <font>
      <sz val="11"/>
      <name val="宋体"/>
      <charset val="134"/>
    </font>
    <font>
      <sz val="10.5"/>
      <color rgb="FF000000"/>
      <name val="Times New Roman"/>
      <family val="1"/>
    </font>
    <font>
      <b/>
      <sz val="11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宋体"/>
      <charset val="134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indexed="8"/>
      <name val="黑体"/>
      <charset val="134"/>
    </font>
    <font>
      <b/>
      <sz val="11"/>
      <color indexed="8"/>
      <name val="宋体"/>
      <charset val="134"/>
      <scheme val="minor"/>
    </font>
    <font>
      <sz val="10.5"/>
      <color rgb="FF000000"/>
      <name val="宋体"/>
      <charset val="134"/>
    </font>
    <font>
      <b/>
      <sz val="13"/>
      <color rgb="FF000000"/>
      <name val="宋体"/>
      <charset val="134"/>
    </font>
    <font>
      <sz val="12"/>
      <color rgb="FF000000"/>
      <name val="宋体"/>
      <charset val="134"/>
    </font>
    <font>
      <u/>
      <sz val="11"/>
      <name val="宋体"/>
      <charset val="134"/>
    </font>
    <font>
      <b/>
      <sz val="12"/>
      <name val="宋体"/>
      <charset val="134"/>
    </font>
    <font>
      <sz val="13"/>
      <name val="Times New Roman"/>
      <family val="1"/>
    </font>
    <font>
      <b/>
      <sz val="1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1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9" fontId="23" fillId="0" borderId="1" xfId="0" applyNumberFormat="1" applyFont="1" applyBorder="1" applyAlignment="1">
      <alignment horizontal="center" vertical="center"/>
    </xf>
    <xf numFmtId="180" fontId="24" fillId="0" borderId="1" xfId="0" applyNumberFormat="1" applyFont="1" applyBorder="1" applyAlignment="1">
      <alignment vertical="center" wrapText="1"/>
    </xf>
    <xf numFmtId="0" fontId="25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78" fontId="22" fillId="0" borderId="2" xfId="0" applyNumberFormat="1" applyFont="1" applyBorder="1" applyAlignment="1">
      <alignment horizontal="center" vertical="center" wrapText="1"/>
    </xf>
    <xf numFmtId="178" fontId="22" fillId="0" borderId="3" xfId="0" applyNumberFormat="1" applyFont="1" applyBorder="1" applyAlignment="1">
      <alignment horizontal="center" vertical="center" wrapText="1"/>
    </xf>
    <xf numFmtId="178" fontId="22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view="pageBreakPreview" zoomScaleNormal="100" workbookViewId="0">
      <pane ySplit="2" topLeftCell="A41" activePane="bottomLeft" state="frozen"/>
      <selection pane="bottomLeft" activeCell="E14" sqref="E14:G16"/>
    </sheetView>
  </sheetViews>
  <sheetFormatPr defaultColWidth="9" defaultRowHeight="14" x14ac:dyDescent="0.25"/>
  <cols>
    <col min="1" max="1" width="11.6328125" customWidth="1"/>
    <col min="2" max="2" width="31.453125" customWidth="1"/>
    <col min="3" max="3" width="14.36328125" customWidth="1"/>
    <col min="4" max="4" width="15" customWidth="1"/>
    <col min="5" max="5" width="15.36328125" customWidth="1"/>
    <col min="6" max="6" width="17" style="2" customWidth="1"/>
    <col min="7" max="7" width="42.6328125" style="3" customWidth="1"/>
    <col min="8" max="8" width="38.08984375" customWidth="1"/>
    <col min="11" max="11" width="11.08984375" customWidth="1"/>
  </cols>
  <sheetData>
    <row r="1" spans="1:8" ht="27" customHeight="1" x14ac:dyDescent="0.25">
      <c r="A1" s="43" t="s">
        <v>0</v>
      </c>
      <c r="B1" s="43"/>
      <c r="C1" s="43"/>
      <c r="D1" s="43"/>
      <c r="E1" s="43"/>
      <c r="F1" s="43"/>
      <c r="G1" s="43"/>
    </row>
    <row r="2" spans="1:8" ht="33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8" ht="19" customHeight="1" x14ac:dyDescent="0.25">
      <c r="A3" s="44" t="s">
        <v>8</v>
      </c>
      <c r="B3" s="45"/>
      <c r="C3" s="45"/>
      <c r="D3" s="45"/>
      <c r="E3" s="45"/>
      <c r="F3" s="45"/>
      <c r="G3" s="46"/>
    </row>
    <row r="4" spans="1:8" ht="15" customHeight="1" x14ac:dyDescent="0.25">
      <c r="A4" s="6" t="s">
        <v>9</v>
      </c>
      <c r="B4" s="6" t="s">
        <v>10</v>
      </c>
      <c r="C4" s="7" t="s">
        <v>11</v>
      </c>
      <c r="D4" s="7">
        <f>46.008*2</f>
        <v>92.016000000000005</v>
      </c>
      <c r="E4" s="7"/>
      <c r="F4" s="8"/>
      <c r="G4" s="7"/>
    </row>
    <row r="5" spans="1:8" ht="15" customHeight="1" x14ac:dyDescent="0.25">
      <c r="A5" s="6" t="s">
        <v>12</v>
      </c>
      <c r="B5" s="6" t="s">
        <v>13</v>
      </c>
      <c r="C5" s="7" t="s">
        <v>14</v>
      </c>
      <c r="D5" s="7">
        <v>4</v>
      </c>
      <c r="E5" s="9"/>
      <c r="F5" s="8"/>
      <c r="G5" s="7"/>
    </row>
    <row r="6" spans="1:8" ht="15" customHeight="1" x14ac:dyDescent="0.25">
      <c r="A6" s="6" t="s">
        <v>15</v>
      </c>
      <c r="B6" s="10" t="s">
        <v>16</v>
      </c>
      <c r="C6" s="4"/>
      <c r="D6" s="4"/>
      <c r="E6" s="4"/>
      <c r="F6" s="11"/>
      <c r="G6" s="7"/>
    </row>
    <row r="7" spans="1:8" s="1" customFormat="1" x14ac:dyDescent="0.25">
      <c r="A7" s="12" t="s">
        <v>17</v>
      </c>
      <c r="B7" s="12" t="s">
        <v>18</v>
      </c>
      <c r="C7" s="13" t="s">
        <v>19</v>
      </c>
      <c r="D7" s="13">
        <f>16*2</f>
        <v>32</v>
      </c>
      <c r="E7" s="13"/>
      <c r="F7" s="8"/>
      <c r="G7" s="7"/>
    </row>
    <row r="8" spans="1:8" x14ac:dyDescent="0.25">
      <c r="A8" s="12" t="s">
        <v>20</v>
      </c>
      <c r="B8" s="12" t="s">
        <v>21</v>
      </c>
      <c r="C8" s="13" t="s">
        <v>22</v>
      </c>
      <c r="D8" s="13">
        <v>2</v>
      </c>
      <c r="E8" s="13"/>
      <c r="F8" s="8"/>
      <c r="G8" s="7"/>
    </row>
    <row r="9" spans="1:8" x14ac:dyDescent="0.25">
      <c r="A9" s="12" t="s">
        <v>23</v>
      </c>
      <c r="B9" s="14" t="s">
        <v>24</v>
      </c>
      <c r="C9" s="13" t="s">
        <v>19</v>
      </c>
      <c r="D9" s="13">
        <f>300*2</f>
        <v>600</v>
      </c>
      <c r="E9" s="4"/>
      <c r="F9" s="8"/>
      <c r="G9" s="15"/>
    </row>
    <row r="10" spans="1:8" x14ac:dyDescent="0.25">
      <c r="A10" s="12" t="s">
        <v>25</v>
      </c>
      <c r="B10" s="12" t="s">
        <v>26</v>
      </c>
      <c r="C10" s="13" t="s">
        <v>22</v>
      </c>
      <c r="D10" s="13">
        <f>2*2</f>
        <v>4</v>
      </c>
      <c r="E10" s="13"/>
      <c r="F10" s="8"/>
      <c r="G10" s="7"/>
      <c r="H10" s="16"/>
    </row>
    <row r="11" spans="1:8" x14ac:dyDescent="0.25">
      <c r="A11" s="12" t="s">
        <v>27</v>
      </c>
      <c r="B11" s="12" t="s">
        <v>28</v>
      </c>
      <c r="C11" s="13" t="s">
        <v>22</v>
      </c>
      <c r="D11" s="13">
        <v>6</v>
      </c>
      <c r="E11" s="4"/>
      <c r="F11" s="8"/>
      <c r="G11" s="7"/>
    </row>
    <row r="12" spans="1:8" ht="15" customHeight="1" x14ac:dyDescent="0.25">
      <c r="A12" s="17" t="s">
        <v>29</v>
      </c>
      <c r="B12" s="17" t="s">
        <v>30</v>
      </c>
      <c r="C12" s="18" t="s">
        <v>31</v>
      </c>
      <c r="D12" s="18">
        <v>60</v>
      </c>
      <c r="E12" s="7"/>
      <c r="F12" s="8"/>
      <c r="G12" s="7"/>
    </row>
    <row r="13" spans="1:8" ht="17.149999999999999" customHeight="1" x14ac:dyDescent="0.25">
      <c r="A13" s="47" t="s">
        <v>32</v>
      </c>
      <c r="B13" s="48"/>
      <c r="C13" s="48"/>
      <c r="D13" s="48"/>
      <c r="E13" s="48"/>
      <c r="F13" s="48"/>
      <c r="G13" s="49"/>
    </row>
    <row r="14" spans="1:8" ht="15" customHeight="1" x14ac:dyDescent="0.25">
      <c r="A14" s="17" t="s">
        <v>33</v>
      </c>
      <c r="B14" s="17" t="s">
        <v>34</v>
      </c>
      <c r="C14" s="18" t="s">
        <v>35</v>
      </c>
      <c r="D14" s="18">
        <f t="shared" ref="D14:D16" si="0">81.72*2</f>
        <v>163.44</v>
      </c>
      <c r="E14" s="7"/>
      <c r="F14" s="8"/>
      <c r="G14" s="7"/>
    </row>
    <row r="15" spans="1:8" ht="15" customHeight="1" x14ac:dyDescent="0.25">
      <c r="A15" s="17" t="s">
        <v>36</v>
      </c>
      <c r="B15" s="17" t="s">
        <v>37</v>
      </c>
      <c r="C15" s="18" t="s">
        <v>35</v>
      </c>
      <c r="D15" s="18">
        <f t="shared" si="0"/>
        <v>163.44</v>
      </c>
      <c r="E15" s="7"/>
      <c r="F15" s="8"/>
      <c r="G15" s="7"/>
    </row>
    <row r="16" spans="1:8" ht="15" customHeight="1" x14ac:dyDescent="0.25">
      <c r="A16" s="17" t="s">
        <v>38</v>
      </c>
      <c r="B16" s="17" t="s">
        <v>39</v>
      </c>
      <c r="C16" s="18" t="s">
        <v>35</v>
      </c>
      <c r="D16" s="18">
        <f t="shared" si="0"/>
        <v>163.44</v>
      </c>
      <c r="E16" s="7"/>
      <c r="F16" s="8"/>
      <c r="G16" s="7"/>
    </row>
    <row r="17" spans="1:7" ht="17.149999999999999" customHeight="1" x14ac:dyDescent="0.25">
      <c r="A17" s="47" t="s">
        <v>40</v>
      </c>
      <c r="B17" s="48"/>
      <c r="C17" s="48"/>
      <c r="D17" s="48"/>
      <c r="E17" s="48"/>
      <c r="F17" s="48"/>
      <c r="G17" s="49"/>
    </row>
    <row r="18" spans="1:7" ht="15" customHeight="1" x14ac:dyDescent="0.25">
      <c r="A18" s="17" t="s">
        <v>41</v>
      </c>
      <c r="B18" s="19" t="s">
        <v>42</v>
      </c>
      <c r="C18" s="18"/>
      <c r="D18" s="18"/>
      <c r="E18" s="20"/>
      <c r="F18" s="21"/>
      <c r="G18" s="18"/>
    </row>
    <row r="19" spans="1:7" ht="15" customHeight="1" x14ac:dyDescent="0.25">
      <c r="A19" s="12" t="s">
        <v>43</v>
      </c>
      <c r="B19" s="14" t="s">
        <v>44</v>
      </c>
      <c r="C19" s="22" t="s">
        <v>45</v>
      </c>
      <c r="D19" s="18">
        <v>15529</v>
      </c>
      <c r="E19" s="18"/>
      <c r="F19" s="21"/>
      <c r="G19" s="15"/>
    </row>
    <row r="20" spans="1:7" ht="15" customHeight="1" x14ac:dyDescent="0.25">
      <c r="A20" s="12" t="s">
        <v>46</v>
      </c>
      <c r="B20" s="14" t="s">
        <v>47</v>
      </c>
      <c r="C20" s="22" t="s">
        <v>48</v>
      </c>
      <c r="D20" s="18">
        <v>59</v>
      </c>
      <c r="E20" s="18"/>
      <c r="F20" s="21"/>
      <c r="G20" s="22"/>
    </row>
    <row r="21" spans="1:7" ht="15" customHeight="1" x14ac:dyDescent="0.25">
      <c r="A21" s="12" t="s">
        <v>49</v>
      </c>
      <c r="B21" s="14" t="s">
        <v>50</v>
      </c>
      <c r="C21" s="22" t="s">
        <v>45</v>
      </c>
      <c r="D21" s="18">
        <v>11177</v>
      </c>
      <c r="E21" s="18"/>
      <c r="F21" s="21"/>
      <c r="G21" s="15"/>
    </row>
    <row r="22" spans="1:7" x14ac:dyDescent="0.25">
      <c r="A22" s="12" t="s">
        <v>51</v>
      </c>
      <c r="B22" s="14" t="s">
        <v>52</v>
      </c>
      <c r="C22" s="22" t="s">
        <v>53</v>
      </c>
      <c r="D22" s="18">
        <v>1</v>
      </c>
      <c r="E22" s="18"/>
      <c r="F22" s="21"/>
      <c r="G22" s="22"/>
    </row>
    <row r="23" spans="1:7" x14ac:dyDescent="0.25">
      <c r="A23" s="12" t="s">
        <v>54</v>
      </c>
      <c r="B23" s="14" t="s">
        <v>55</v>
      </c>
      <c r="C23" s="22" t="s">
        <v>56</v>
      </c>
      <c r="D23" s="18">
        <v>191</v>
      </c>
      <c r="E23" s="13"/>
      <c r="F23" s="21"/>
      <c r="G23" s="22"/>
    </row>
    <row r="24" spans="1:7" x14ac:dyDescent="0.25">
      <c r="A24" s="12" t="s">
        <v>57</v>
      </c>
      <c r="B24" s="14" t="s">
        <v>58</v>
      </c>
      <c r="C24" s="22" t="s">
        <v>56</v>
      </c>
      <c r="D24" s="18">
        <v>630</v>
      </c>
      <c r="E24" s="13"/>
      <c r="F24" s="21"/>
      <c r="G24" s="22"/>
    </row>
    <row r="25" spans="1:7" ht="15" customHeight="1" x14ac:dyDescent="0.25">
      <c r="A25" s="17" t="s">
        <v>59</v>
      </c>
      <c r="B25" s="19" t="s">
        <v>60</v>
      </c>
      <c r="C25" s="18"/>
      <c r="D25" s="18"/>
      <c r="E25" s="13"/>
      <c r="F25" s="21"/>
      <c r="G25" s="18"/>
    </row>
    <row r="26" spans="1:7" x14ac:dyDescent="0.25">
      <c r="A26" s="12" t="s">
        <v>61</v>
      </c>
      <c r="B26" s="14" t="s">
        <v>44</v>
      </c>
      <c r="C26" s="22" t="s">
        <v>48</v>
      </c>
      <c r="D26" s="18">
        <v>35</v>
      </c>
      <c r="E26" s="13"/>
      <c r="F26" s="21"/>
      <c r="G26" s="22"/>
    </row>
    <row r="27" spans="1:7" x14ac:dyDescent="0.25">
      <c r="A27" s="12" t="s">
        <v>62</v>
      </c>
      <c r="B27" s="14" t="s">
        <v>47</v>
      </c>
      <c r="C27" s="22" t="s">
        <v>48</v>
      </c>
      <c r="D27" s="18">
        <v>118</v>
      </c>
      <c r="E27" s="13"/>
      <c r="F27" s="21"/>
      <c r="G27" s="22"/>
    </row>
    <row r="28" spans="1:7" x14ac:dyDescent="0.25">
      <c r="A28" s="17" t="s">
        <v>63</v>
      </c>
      <c r="B28" s="19" t="s">
        <v>64</v>
      </c>
      <c r="C28" s="18"/>
      <c r="D28" s="18"/>
      <c r="E28" s="13"/>
      <c r="F28" s="21"/>
      <c r="G28" s="18"/>
    </row>
    <row r="29" spans="1:7" x14ac:dyDescent="0.25">
      <c r="A29" s="12" t="s">
        <v>65</v>
      </c>
      <c r="B29" s="14" t="s">
        <v>66</v>
      </c>
      <c r="C29" s="22" t="s">
        <v>67</v>
      </c>
      <c r="D29" s="18">
        <v>8</v>
      </c>
      <c r="E29" s="13"/>
      <c r="F29" s="21"/>
      <c r="G29" s="22"/>
    </row>
    <row r="30" spans="1:7" x14ac:dyDescent="0.25">
      <c r="A30" s="12" t="s">
        <v>68</v>
      </c>
      <c r="B30" s="14" t="s">
        <v>69</v>
      </c>
      <c r="C30" s="22" t="s">
        <v>70</v>
      </c>
      <c r="D30" s="18">
        <v>80</v>
      </c>
      <c r="E30" s="13"/>
      <c r="F30" s="21"/>
      <c r="G30" s="22"/>
    </row>
    <row r="31" spans="1:7" x14ac:dyDescent="0.25">
      <c r="A31" s="12" t="s">
        <v>71</v>
      </c>
      <c r="B31" s="14" t="s">
        <v>72</v>
      </c>
      <c r="C31" s="22" t="s">
        <v>67</v>
      </c>
      <c r="D31" s="18">
        <v>2</v>
      </c>
      <c r="E31" s="13"/>
      <c r="F31" s="21"/>
      <c r="G31" s="22"/>
    </row>
    <row r="32" spans="1:7" ht="15" customHeight="1" x14ac:dyDescent="0.25">
      <c r="A32" s="17" t="s">
        <v>73</v>
      </c>
      <c r="B32" s="17" t="s">
        <v>74</v>
      </c>
      <c r="C32" s="18"/>
      <c r="D32" s="18"/>
      <c r="E32" s="23"/>
      <c r="F32" s="8"/>
      <c r="G32" s="24"/>
    </row>
    <row r="33" spans="1:9" ht="15" customHeight="1" x14ac:dyDescent="0.25">
      <c r="A33" s="25" t="s">
        <v>75</v>
      </c>
      <c r="B33" s="25" t="s">
        <v>76</v>
      </c>
      <c r="C33" s="18"/>
      <c r="D33" s="18"/>
      <c r="E33" s="23"/>
      <c r="F33" s="8"/>
      <c r="G33" s="24"/>
    </row>
    <row r="34" spans="1:9" s="1" customFormat="1" ht="15" customHeight="1" x14ac:dyDescent="0.25">
      <c r="A34" s="12" t="s">
        <v>77</v>
      </c>
      <c r="B34" s="26" t="s">
        <v>78</v>
      </c>
      <c r="C34" s="18" t="s">
        <v>79</v>
      </c>
      <c r="D34" s="18">
        <v>52</v>
      </c>
      <c r="E34" s="13"/>
      <c r="F34" s="8"/>
      <c r="G34" s="7"/>
    </row>
    <row r="35" spans="1:9" s="1" customFormat="1" ht="15" customHeight="1" x14ac:dyDescent="0.25">
      <c r="A35" s="12" t="s">
        <v>80</v>
      </c>
      <c r="B35" s="25" t="s">
        <v>81</v>
      </c>
      <c r="C35" s="18" t="s">
        <v>79</v>
      </c>
      <c r="D35" s="18">
        <v>28</v>
      </c>
      <c r="E35" s="13"/>
      <c r="F35" s="8"/>
      <c r="G35" s="7"/>
    </row>
    <row r="36" spans="1:9" s="1" customFormat="1" ht="15" customHeight="1" x14ac:dyDescent="0.25">
      <c r="A36" s="12" t="s">
        <v>82</v>
      </c>
      <c r="B36" s="25" t="s">
        <v>83</v>
      </c>
      <c r="C36" s="18" t="s">
        <v>79</v>
      </c>
      <c r="D36" s="18">
        <v>15</v>
      </c>
      <c r="E36" s="13"/>
      <c r="F36" s="8"/>
      <c r="G36" s="7"/>
    </row>
    <row r="37" spans="1:9" s="1" customFormat="1" ht="15" customHeight="1" x14ac:dyDescent="0.25">
      <c r="A37" s="12" t="s">
        <v>84</v>
      </c>
      <c r="B37" s="25" t="s">
        <v>85</v>
      </c>
      <c r="C37" s="18" t="s">
        <v>79</v>
      </c>
      <c r="D37" s="18">
        <v>240</v>
      </c>
      <c r="E37" s="13"/>
      <c r="F37" s="8"/>
      <c r="G37" s="7"/>
    </row>
    <row r="38" spans="1:9" ht="15" customHeight="1" x14ac:dyDescent="0.25">
      <c r="A38" s="27" t="s">
        <v>86</v>
      </c>
      <c r="B38" s="28" t="s">
        <v>87</v>
      </c>
      <c r="C38" s="7" t="s">
        <v>88</v>
      </c>
      <c r="D38" s="7">
        <v>2</v>
      </c>
      <c r="E38" s="13"/>
      <c r="F38" s="11"/>
      <c r="G38" s="7"/>
    </row>
    <row r="39" spans="1:9" ht="15" customHeight="1" x14ac:dyDescent="0.25">
      <c r="A39" s="27" t="s">
        <v>89</v>
      </c>
      <c r="B39" s="27" t="s">
        <v>90</v>
      </c>
      <c r="C39" s="7"/>
      <c r="D39" s="7"/>
      <c r="E39" s="23"/>
      <c r="F39" s="8"/>
      <c r="G39" s="7"/>
    </row>
    <row r="40" spans="1:9" ht="15" customHeight="1" x14ac:dyDescent="0.25">
      <c r="A40" s="27" t="s">
        <v>77</v>
      </c>
      <c r="B40" s="28" t="s">
        <v>91</v>
      </c>
      <c r="C40" s="7" t="s">
        <v>88</v>
      </c>
      <c r="D40" s="7">
        <v>52</v>
      </c>
      <c r="E40" s="7"/>
      <c r="F40" s="11"/>
      <c r="G40" s="7"/>
    </row>
    <row r="41" spans="1:9" x14ac:dyDescent="0.25">
      <c r="A41" s="27" t="s">
        <v>80</v>
      </c>
      <c r="B41" s="28" t="s">
        <v>92</v>
      </c>
      <c r="C41" s="7" t="s">
        <v>93</v>
      </c>
      <c r="D41" s="7">
        <v>38</v>
      </c>
      <c r="E41" s="18"/>
      <c r="F41" s="11"/>
      <c r="G41" s="7"/>
    </row>
    <row r="42" spans="1:9" x14ac:dyDescent="0.25">
      <c r="A42" s="27" t="s">
        <v>82</v>
      </c>
      <c r="B42" s="28" t="s">
        <v>94</v>
      </c>
      <c r="C42" s="7" t="s">
        <v>88</v>
      </c>
      <c r="D42" s="7">
        <v>80</v>
      </c>
      <c r="E42" s="7"/>
      <c r="F42" s="11"/>
      <c r="G42" s="7"/>
    </row>
    <row r="43" spans="1:9" x14ac:dyDescent="0.25">
      <c r="A43" s="27" t="s">
        <v>84</v>
      </c>
      <c r="B43" s="28" t="s">
        <v>95</v>
      </c>
      <c r="C43" s="7" t="s">
        <v>96</v>
      </c>
      <c r="D43" s="7">
        <v>240</v>
      </c>
      <c r="E43" s="7"/>
      <c r="F43" s="11"/>
      <c r="G43" s="7"/>
    </row>
    <row r="44" spans="1:9" x14ac:dyDescent="0.25">
      <c r="A44" s="27" t="s">
        <v>86</v>
      </c>
      <c r="B44" s="28" t="s">
        <v>97</v>
      </c>
      <c r="C44" s="7" t="s">
        <v>98</v>
      </c>
      <c r="D44" s="7">
        <v>2</v>
      </c>
      <c r="E44" s="7"/>
      <c r="F44" s="11"/>
      <c r="G44" s="7"/>
    </row>
    <row r="45" spans="1:9" x14ac:dyDescent="0.25">
      <c r="A45" s="29" t="s">
        <v>99</v>
      </c>
      <c r="B45" s="30" t="s">
        <v>100</v>
      </c>
      <c r="C45" s="4" t="s">
        <v>98</v>
      </c>
      <c r="D45" s="4">
        <v>15</v>
      </c>
      <c r="E45" s="4"/>
      <c r="F45" s="11"/>
      <c r="G45" s="4"/>
    </row>
    <row r="46" spans="1:9" ht="16" customHeight="1" x14ac:dyDescent="0.25">
      <c r="A46" s="31" t="s">
        <v>101</v>
      </c>
      <c r="B46" s="32" t="s">
        <v>102</v>
      </c>
      <c r="C46" s="4"/>
      <c r="D46" s="4"/>
      <c r="E46" s="33"/>
      <c r="F46" s="11"/>
      <c r="G46" s="4"/>
    </row>
    <row r="47" spans="1:9" ht="14.5" x14ac:dyDescent="0.25">
      <c r="A47" s="34" t="s">
        <v>103</v>
      </c>
      <c r="B47" s="29" t="s">
        <v>104</v>
      </c>
      <c r="C47" s="4" t="s">
        <v>105</v>
      </c>
      <c r="D47" s="4">
        <f>32*2</f>
        <v>64</v>
      </c>
      <c r="E47" s="4"/>
      <c r="F47" s="11"/>
      <c r="G47" s="4"/>
      <c r="I47" s="35"/>
    </row>
    <row r="48" spans="1:9" ht="14.5" x14ac:dyDescent="0.25">
      <c r="A48" s="34" t="s">
        <v>106</v>
      </c>
      <c r="B48" s="29" t="s">
        <v>107</v>
      </c>
      <c r="C48" s="4" t="s">
        <v>105</v>
      </c>
      <c r="D48" s="4">
        <v>16</v>
      </c>
      <c r="E48" s="4"/>
      <c r="F48" s="11"/>
      <c r="G48" s="4"/>
    </row>
    <row r="49" spans="1:11" ht="14.5" x14ac:dyDescent="0.25">
      <c r="A49" s="34" t="s">
        <v>108</v>
      </c>
      <c r="B49" s="29" t="s">
        <v>109</v>
      </c>
      <c r="C49" s="4" t="s">
        <v>105</v>
      </c>
      <c r="D49" s="4">
        <f>24*2</f>
        <v>48</v>
      </c>
      <c r="E49" s="4"/>
      <c r="F49" s="11"/>
      <c r="G49" s="4"/>
    </row>
    <row r="50" spans="1:11" ht="14.5" x14ac:dyDescent="0.25">
      <c r="A50" s="34" t="s">
        <v>110</v>
      </c>
      <c r="B50" s="29" t="s">
        <v>111</v>
      </c>
      <c r="C50" s="4" t="s">
        <v>105</v>
      </c>
      <c r="D50" s="4">
        <f>36*2</f>
        <v>72</v>
      </c>
      <c r="E50" s="4"/>
      <c r="F50" s="11"/>
      <c r="G50" s="4"/>
    </row>
    <row r="51" spans="1:11" ht="14.5" x14ac:dyDescent="0.25">
      <c r="A51" s="34" t="s">
        <v>112</v>
      </c>
      <c r="B51" s="29" t="s">
        <v>113</v>
      </c>
      <c r="C51" s="4" t="s">
        <v>105</v>
      </c>
      <c r="D51" s="4">
        <v>144</v>
      </c>
      <c r="E51" s="4"/>
      <c r="F51" s="11"/>
      <c r="G51" s="4"/>
    </row>
    <row r="52" spans="1:11" ht="15" customHeight="1" x14ac:dyDescent="0.25">
      <c r="A52" s="32" t="s">
        <v>114</v>
      </c>
      <c r="B52" s="32" t="s">
        <v>115</v>
      </c>
      <c r="C52" s="4"/>
      <c r="D52" s="4"/>
      <c r="E52" s="33"/>
      <c r="F52" s="11"/>
      <c r="G52" s="4"/>
    </row>
    <row r="53" spans="1:11" x14ac:dyDescent="0.25">
      <c r="A53" s="29" t="s">
        <v>116</v>
      </c>
      <c r="B53" s="29" t="s">
        <v>117</v>
      </c>
      <c r="C53" s="4" t="s">
        <v>118</v>
      </c>
      <c r="D53" s="4">
        <v>2</v>
      </c>
      <c r="E53" s="13"/>
      <c r="F53" s="11"/>
      <c r="G53" s="4"/>
    </row>
    <row r="54" spans="1:11" x14ac:dyDescent="0.25">
      <c r="A54" s="29" t="s">
        <v>119</v>
      </c>
      <c r="B54" s="29" t="s">
        <v>120</v>
      </c>
      <c r="C54" s="4" t="s">
        <v>121</v>
      </c>
      <c r="D54" s="4">
        <f>4*2</f>
        <v>8</v>
      </c>
      <c r="E54" s="13"/>
      <c r="F54" s="11"/>
      <c r="G54" s="4"/>
    </row>
    <row r="55" spans="1:11" ht="14.5" x14ac:dyDescent="0.25">
      <c r="A55" s="29" t="s">
        <v>122</v>
      </c>
      <c r="B55" s="29" t="s">
        <v>123</v>
      </c>
      <c r="C55" s="4" t="s">
        <v>124</v>
      </c>
      <c r="D55" s="4">
        <f>8*2</f>
        <v>16</v>
      </c>
      <c r="E55" s="13"/>
      <c r="F55" s="11"/>
      <c r="G55" s="4"/>
    </row>
    <row r="56" spans="1:11" x14ac:dyDescent="0.25">
      <c r="A56" s="29" t="s">
        <v>125</v>
      </c>
      <c r="B56" s="29" t="s">
        <v>126</v>
      </c>
      <c r="C56" s="4" t="s">
        <v>118</v>
      </c>
      <c r="D56" s="4">
        <v>1</v>
      </c>
      <c r="E56" s="13"/>
      <c r="F56" s="11"/>
      <c r="G56" s="4"/>
    </row>
    <row r="57" spans="1:11" ht="15" x14ac:dyDescent="0.25">
      <c r="A57" s="50" t="s">
        <v>127</v>
      </c>
      <c r="B57" s="51"/>
      <c r="C57" s="51"/>
      <c r="D57" s="51"/>
      <c r="E57" s="51"/>
      <c r="F57" s="51"/>
      <c r="G57" s="52"/>
    </row>
    <row r="58" spans="1:11" x14ac:dyDescent="0.25">
      <c r="A58" s="32" t="s">
        <v>128</v>
      </c>
      <c r="B58" s="32" t="s">
        <v>129</v>
      </c>
      <c r="C58" s="4" t="s">
        <v>11</v>
      </c>
      <c r="D58" s="4">
        <f>81.72*2</f>
        <v>163.44</v>
      </c>
      <c r="E58" s="4"/>
      <c r="F58" s="11"/>
      <c r="G58" s="4"/>
    </row>
    <row r="59" spans="1:11" ht="19" customHeight="1" x14ac:dyDescent="0.25">
      <c r="A59" s="50" t="s">
        <v>130</v>
      </c>
      <c r="B59" s="51"/>
      <c r="C59" s="51"/>
      <c r="D59" s="51"/>
      <c r="E59" s="51"/>
      <c r="F59" s="51"/>
      <c r="G59" s="52"/>
    </row>
    <row r="60" spans="1:11" ht="75" customHeight="1" x14ac:dyDescent="0.25">
      <c r="A60" s="32" t="s">
        <v>131</v>
      </c>
      <c r="B60" s="32" t="s">
        <v>132</v>
      </c>
      <c r="C60" s="53" t="s">
        <v>133</v>
      </c>
      <c r="D60" s="54"/>
      <c r="E60" s="55"/>
      <c r="F60" s="36"/>
      <c r="G60" s="37"/>
    </row>
    <row r="61" spans="1:11" ht="15.5" x14ac:dyDescent="0.25">
      <c r="A61" s="6" t="s">
        <v>134</v>
      </c>
      <c r="B61" s="6" t="s">
        <v>135</v>
      </c>
      <c r="C61" s="38" t="s">
        <v>136</v>
      </c>
      <c r="D61" s="38">
        <v>4</v>
      </c>
      <c r="E61" s="7"/>
      <c r="F61" s="11"/>
      <c r="G61" s="24"/>
    </row>
    <row r="62" spans="1:11" ht="15.5" x14ac:dyDescent="0.25">
      <c r="A62" s="6" t="s">
        <v>137</v>
      </c>
      <c r="B62" s="6" t="s">
        <v>138</v>
      </c>
      <c r="C62" s="38" t="s">
        <v>139</v>
      </c>
      <c r="D62" s="38">
        <v>7</v>
      </c>
      <c r="E62" s="7"/>
      <c r="F62" s="11"/>
      <c r="G62" s="24"/>
    </row>
    <row r="63" spans="1:11" ht="23.15" customHeight="1" x14ac:dyDescent="0.25">
      <c r="A63" s="56" t="s">
        <v>140</v>
      </c>
      <c r="B63" s="57"/>
      <c r="C63" s="58">
        <f>F63</f>
        <v>0</v>
      </c>
      <c r="D63" s="59"/>
      <c r="E63" s="60"/>
      <c r="F63" s="39"/>
      <c r="G63" s="40"/>
      <c r="K63" s="41"/>
    </row>
    <row r="66" spans="2:2" x14ac:dyDescent="0.25">
      <c r="B66" s="42"/>
    </row>
  </sheetData>
  <mergeCells count="9">
    <mergeCell ref="A59:G59"/>
    <mergeCell ref="C60:E60"/>
    <mergeCell ref="A63:B63"/>
    <mergeCell ref="C63:E63"/>
    <mergeCell ref="A1:G1"/>
    <mergeCell ref="A3:G3"/>
    <mergeCell ref="A13:G13"/>
    <mergeCell ref="A17:G17"/>
    <mergeCell ref="A57:G57"/>
  </mergeCells>
  <phoneticPr fontId="33" type="noConversion"/>
  <pageMargins left="0.75" right="0.75" top="1" bottom="1" header="0.5" footer="0.5"/>
  <pageSetup paperSize="9" scale="59" orientation="portrait" r:id="rId1"/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费用清单</vt:lpstr>
      <vt:lpstr>费用清单!Print_Area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2026-03-12T03:16:37Z</dcterms:created>
  <dcterms:modified xsi:type="dcterms:W3CDTF">2026-03-12T03:16:44Z</dcterms:modified>
</cp:coreProperties>
</file>