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tabRatio="986"/>
  </bookViews>
  <sheets>
    <sheet name="工程量清单编制说明 " sheetId="4" r:id="rId1"/>
    <sheet name="汇总表" sheetId="2" r:id="rId2"/>
    <sheet name="表1.建筑工程清单" sheetId="3" r:id="rId3"/>
    <sheet name="表2.设备及安装工程" sheetId="11" r:id="rId4"/>
    <sheet name="表3.措施项目清单" sheetId="7" r:id="rId5"/>
    <sheet name="表4.其他项目清单" sheetId="5" r:id="rId6"/>
    <sheet name="表4.1计日工表" sheetId="10" r:id="rId7"/>
  </sheets>
  <definedNames>
    <definedName name="_xlnm._FilterDatabase" localSheetId="2" hidden="1">表1.建筑工程清单!$A$1:$I$55</definedName>
    <definedName name="_xlnm.Print_Area" localSheetId="2">表1.建筑工程清单!$A$1:$I$55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<sst xmlns="http://schemas.openxmlformats.org/spreadsheetml/2006/main" count="948" uniqueCount="616">
  <si>
    <r>
      <rPr>
        <b/>
        <sz val="16"/>
        <rFont val="宋体"/>
        <charset val="134"/>
      </rPr>
      <t>工程量清单编制说明</t>
    </r>
    <r>
      <rPr>
        <b/>
        <sz val="16"/>
        <rFont val="Times New Roman"/>
        <charset val="134"/>
      </rPr>
      <t xml:space="preserve"> </t>
    </r>
  </si>
  <si>
    <r>
      <rPr>
        <sz val="12"/>
        <rFont val="Times New Roman"/>
        <charset val="134"/>
      </rPr>
      <t xml:space="preserve">     1.</t>
    </r>
    <r>
      <rPr>
        <sz val="12"/>
        <rFont val="宋体"/>
        <charset val="134"/>
      </rPr>
      <t>工程量清单计价格式应由投标人填写。</t>
    </r>
  </si>
  <si>
    <r>
      <rPr>
        <sz val="12"/>
        <rFont val="Times New Roman"/>
        <charset val="134"/>
      </rPr>
      <t xml:space="preserve">     2.</t>
    </r>
    <r>
      <rPr>
        <sz val="12"/>
        <rFont val="宋体"/>
        <charset val="134"/>
      </rPr>
      <t>工程量清单计价格式中的已有任何内容不得随意删除或涂改，否则按废标处理。</t>
    </r>
  </si>
  <si>
    <r>
      <rPr>
        <sz val="12"/>
        <rFont val="Times New Roman"/>
        <charset val="134"/>
      </rPr>
      <t xml:space="preserve">     3.</t>
    </r>
    <r>
      <rPr>
        <sz val="12"/>
        <rFont val="宋体"/>
        <charset val="134"/>
      </rPr>
      <t>工程量清单计价格式中列明的所有需要填报的单价和合价，投标人均应填报；未填报的单价和合价，视为此项费用已包含在工程量清单的其他单价和合价中。</t>
    </r>
  </si>
  <si>
    <r>
      <rPr>
        <sz val="12"/>
        <rFont val="Times New Roman"/>
        <charset val="134"/>
      </rPr>
      <t xml:space="preserve">     4.</t>
    </r>
    <r>
      <rPr>
        <sz val="12"/>
        <rFont val="宋体"/>
        <charset val="134"/>
      </rPr>
      <t>工程量清单中的每一子目须填入单价或价格，且只允许有一个报价。金额（价格）以人民币</t>
    </r>
    <r>
      <rPr>
        <sz val="12"/>
        <rFont val="Times New Roman"/>
        <charset val="134"/>
      </rPr>
      <t>“</t>
    </r>
    <r>
      <rPr>
        <sz val="12"/>
        <rFont val="宋体"/>
        <charset val="134"/>
      </rPr>
      <t>元</t>
    </r>
    <r>
      <rPr>
        <sz val="12"/>
        <rFont val="Times New Roman"/>
        <charset val="134"/>
      </rPr>
      <t>”</t>
    </r>
    <r>
      <rPr>
        <sz val="12"/>
        <rFont val="宋体"/>
        <charset val="134"/>
      </rPr>
      <t>为单位，单价保留小数点后两位；合价取两位小数。</t>
    </r>
  </si>
  <si>
    <r>
      <rPr>
        <sz val="12"/>
        <rFont val="Times New Roman"/>
        <charset val="134"/>
      </rPr>
      <t xml:space="preserve">     5.</t>
    </r>
    <r>
      <rPr>
        <sz val="12"/>
        <rFont val="宋体"/>
        <charset val="134"/>
      </rPr>
      <t>工程量清单中标价的单价或金额，应包括所需人工费、施工机具使用费、材料费、其他（运杂费、质检费、安装费、缺陷修复费、保险费，以及合同明示或暗示的风险、责任和义务等），以及措施费（冬期施工、雨季施工、夜间施工、小型临时设施设施摊销费等）、管理费、规费、税金、利润等。</t>
    </r>
  </si>
  <si>
    <r>
      <rPr>
        <sz val="12"/>
        <rFont val="Times New Roman"/>
        <charset val="134"/>
      </rPr>
      <t xml:space="preserve">     6.</t>
    </r>
    <r>
      <rPr>
        <sz val="12"/>
        <rFont val="宋体"/>
        <charset val="134"/>
      </rPr>
      <t>工程量清单编制依据：《光伏发电工程工程量清单计价规范》（</t>
    </r>
    <r>
      <rPr>
        <sz val="12"/>
        <rFont val="Times New Roman"/>
        <charset val="134"/>
      </rPr>
      <t>NBT/11017-2022</t>
    </r>
    <r>
      <rPr>
        <sz val="12"/>
        <rFont val="宋体"/>
        <charset val="134"/>
      </rPr>
      <t>）、《光伏发电工程概算定额》（</t>
    </r>
    <r>
      <rPr>
        <sz val="12"/>
        <rFont val="Times New Roman"/>
        <charset val="134"/>
      </rPr>
      <t>NB/T32035-2016</t>
    </r>
    <r>
      <rPr>
        <sz val="12"/>
        <rFont val="宋体"/>
        <charset val="134"/>
      </rPr>
      <t>）；建筑安装分部分项工程量清单中项目特征详见技术部分说明或设计图纸。</t>
    </r>
  </si>
  <si>
    <r>
      <rPr>
        <sz val="12"/>
        <rFont val="Times New Roman"/>
        <charset val="134"/>
      </rPr>
      <t xml:space="preserve">     7.</t>
    </r>
    <r>
      <rPr>
        <sz val="12"/>
        <rFont val="宋体"/>
        <charset val="134"/>
      </rPr>
      <t>分部分项工程工程量清单计价表中单价除清单内备注说明外为全费用综合单价，全费用综合单价包含完成工程量清单中一个规定计量单位项目所列工作内容及清单计价规范规定的工作内容（清单中未列项目以图纸及技术资料为准，未列工程内容由投标方根据实际情况自行考虑在报价中，以满足本电场运行维护的需要为准，所需直接费（人工费、材料费、机械使用费和其他直接费）、间接费、利润和税金以及招标人采购设备、材料的卸车、二次搬运、保管等费用视为已含在已列的综合单价中</t>
    </r>
    <r>
      <rPr>
        <sz val="12"/>
        <rFont val="Times New Roman"/>
        <charset val="134"/>
      </rPr>
      <t>,</t>
    </r>
    <r>
      <rPr>
        <sz val="12"/>
        <rFont val="宋体"/>
        <charset val="134"/>
      </rPr>
      <t>并考虑应由承包人承担的风险费用，清单中工程量为结合图纸计算的净量，制作安装等工序中发生的损耗等费用包含在全费用综合单价中</t>
    </r>
    <r>
      <rPr>
        <sz val="12"/>
        <rFont val="Times New Roman"/>
        <charset val="134"/>
      </rPr>
      <t>.</t>
    </r>
  </si>
  <si>
    <r>
      <t xml:space="preserve">     8.</t>
    </r>
    <r>
      <rPr>
        <sz val="12"/>
        <rFont val="宋体"/>
        <charset val="134"/>
      </rPr>
      <t>安全文明施工费包括安全生产、文明施工及防疫措施费等，按照国家、行业和地方的相关规定计取，结合实际情况，按建安工程费中人工费</t>
    </r>
    <r>
      <rPr>
        <sz val="12"/>
        <rFont val="Times New Roman"/>
        <charset val="134"/>
      </rPr>
      <t>+</t>
    </r>
    <r>
      <rPr>
        <sz val="12"/>
        <rFont val="宋体"/>
        <charset val="134"/>
      </rPr>
      <t>施工机具使用费（不含安全文明措施费本身）</t>
    </r>
    <r>
      <rPr>
        <sz val="12"/>
        <rFont val="Times New Roman"/>
        <charset val="134"/>
      </rPr>
      <t>.</t>
    </r>
    <r>
      <rPr>
        <sz val="12"/>
        <rFont val="宋体"/>
        <charset val="134"/>
      </rPr>
      <t>建筑工程安全文明施工措施费费率不低于</t>
    </r>
    <r>
      <rPr>
        <sz val="12"/>
        <rFont val="Times New Roman"/>
        <charset val="134"/>
      </rPr>
      <t>5%</t>
    </r>
    <r>
      <rPr>
        <sz val="12"/>
        <rFont val="宋体"/>
        <charset val="134"/>
      </rPr>
      <t>，安装工程安全文明施工措施费费率不低于</t>
    </r>
    <r>
      <rPr>
        <sz val="12"/>
        <rFont val="Times New Roman"/>
        <charset val="134"/>
      </rPr>
      <t>3.75%</t>
    </r>
    <r>
      <rPr>
        <sz val="12"/>
        <rFont val="宋体"/>
        <charset val="134"/>
      </rPr>
      <t>。除安全文明措施费外，措施费总价包干，为完成项目所有工作内容的所有措施性费用，未列项投标方按自身经验综合考虑在报价中。</t>
    </r>
  </si>
  <si>
    <r>
      <rPr>
        <sz val="12"/>
        <rFont val="Times New Roman"/>
        <charset val="134"/>
      </rPr>
      <t xml:space="preserve">    9.</t>
    </r>
    <r>
      <rPr>
        <sz val="12"/>
        <rFont val="宋体"/>
        <charset val="134"/>
      </rPr>
      <t>除备注说明总价包干项之外，其余项目均采用清单固定综合单价。</t>
    </r>
  </si>
  <si>
    <r>
      <rPr>
        <sz val="12"/>
        <rFont val="Times New Roman"/>
        <charset val="134"/>
      </rPr>
      <t xml:space="preserve">    10.</t>
    </r>
    <r>
      <rPr>
        <sz val="12"/>
        <rFont val="宋体"/>
        <charset val="134"/>
      </rPr>
      <t>本工程量清单中的工程量和项目是仅供参考的工程量，实际工程中包括但不限于表中内容，是完成招标人招标范围及图纸内的全部工程量。</t>
    </r>
    <r>
      <rPr>
        <sz val="12"/>
        <rFont val="Times New Roman"/>
        <charset val="134"/>
      </rPr>
      <t xml:space="preserve"> “</t>
    </r>
    <r>
      <rPr>
        <sz val="12"/>
        <rFont val="宋体"/>
        <charset val="134"/>
      </rPr>
      <t>总价包干</t>
    </r>
    <r>
      <rPr>
        <sz val="12"/>
        <rFont val="Times New Roman"/>
        <charset val="134"/>
      </rPr>
      <t>”</t>
    </r>
    <r>
      <rPr>
        <sz val="12"/>
        <rFont val="宋体"/>
        <charset val="134"/>
      </rPr>
      <t>项目中所包含的工程量将被视为完成所有合同项目的施工图工程量，工程开工后不管合同清单中的内容与实际施工图、设备厂家安装作业指导书是否相符，必须按最终版的施工图、设备厂家安装作业指导书进行施工。工程开工后不管最终版的施工图、设备厂家安装作业指导书工程量与初设图纸或合同工程量清单中工程量、项目是否相符，费用均不作调整。合同价为投标人已根据完整的招标文件要求、市场环境及本单位的管理水平和经验进行测定报价，充分考虑本工程风险后作出的价格承诺。</t>
    </r>
  </si>
  <si>
    <r>
      <rPr>
        <sz val="12"/>
        <rFont val="Times New Roman"/>
        <charset val="134"/>
      </rPr>
      <t xml:space="preserve">    11.</t>
    </r>
    <r>
      <rPr>
        <sz val="12"/>
        <rFont val="宋体"/>
        <charset val="134"/>
      </rPr>
      <t>固定综合单价清单中的项目特征与工程内容的描述，是常规性、一般性的描述，一个清单项目的单价应包括与其相关的所有工作内容、工艺和工序过程所发生的费用。承包人不得因清单项目的描述不准确、不完整等而进行索赔。</t>
    </r>
  </si>
  <si>
    <r>
      <rPr>
        <sz val="12"/>
        <rFont val="Times New Roman"/>
        <charset val="134"/>
      </rPr>
      <t xml:space="preserve">    12.</t>
    </r>
    <r>
      <rPr>
        <sz val="12"/>
        <rFont val="宋体"/>
        <charset val="134"/>
      </rPr>
      <t>本工程量清单应与招标文件中的投标人须知、通用合同条款、专用合同条款、技术标准和要求及图纸等一起阅读和理解。现阶段图纸不足部分可参考同类工程施工图或通用设计图纸，投标方按自身经验综合考虑在报价中。</t>
    </r>
  </si>
  <si>
    <r>
      <rPr>
        <sz val="12"/>
        <rFont val="Times New Roman"/>
        <charset val="134"/>
      </rPr>
      <t xml:space="preserve">    13.</t>
    </r>
    <r>
      <rPr>
        <sz val="12"/>
        <rFont val="宋体"/>
        <charset val="134"/>
      </rPr>
      <t>本项目若因创优、创新、示范工程、第三方检查等要求，而有额外支出并不在本工程量清单中单列的，相关费用已经包含在综合单价中，不另行支付。投标单位需按照相应标准考虑本项目文明、安全、临建、资料、先进工艺等方面的投入。</t>
    </r>
  </si>
  <si>
    <r>
      <rPr>
        <sz val="12"/>
        <rFont val="Times New Roman"/>
        <charset val="134"/>
      </rPr>
      <t xml:space="preserve">    14.</t>
    </r>
    <r>
      <rPr>
        <sz val="12"/>
        <rFont val="宋体"/>
        <charset val="134"/>
      </rPr>
      <t>按本招标文件的规定，投标人的总报价应包括投标人中标后为提供所有合同设备、技术文件和服务及全面履行合同规定的责任和义务所需发生的全部费用，包括设计、制造及所需材料和部件的采购、成套、工厂检验、包装、保管、运输及保险、交货、工地开箱检验、技术文件、设计联络会、工厂见证、出厂验收、工厂培训、质量保证、技术服务、协调、配合项目主管部门主持的工程专项验收、竣工验收等费用，并包括除合同另有规定以外的应由卖方承担的一切风险（包括物价和汇率等的变化）所需全部费用。负责发包单位采购设备及材料的协调、接货、卸车、开箱验收、二次搬运、保管等工作，费用已包含在总价中。</t>
    </r>
  </si>
  <si>
    <r>
      <rPr>
        <sz val="12"/>
        <rFont val="Times New Roman"/>
        <charset val="134"/>
      </rPr>
      <t xml:space="preserve">    15.</t>
    </r>
    <r>
      <rPr>
        <sz val="12"/>
        <rFont val="宋体"/>
        <charset val="134"/>
      </rPr>
      <t>招标工程量清单中以</t>
    </r>
    <r>
      <rPr>
        <sz val="12"/>
        <rFont val="Times New Roman"/>
        <charset val="134"/>
      </rPr>
      <t>“</t>
    </r>
    <r>
      <rPr>
        <sz val="12"/>
        <rFont val="宋体"/>
        <charset val="134"/>
      </rPr>
      <t>项</t>
    </r>
    <r>
      <rPr>
        <sz val="12"/>
        <rFont val="Times New Roman"/>
        <charset val="134"/>
      </rPr>
      <t>”</t>
    </r>
    <r>
      <rPr>
        <sz val="12"/>
        <rFont val="宋体"/>
        <charset val="134"/>
      </rPr>
      <t>为单位的清单项，范围为本标段的整体，一次性包干，结算不作调整。</t>
    </r>
  </si>
  <si>
    <r>
      <rPr>
        <sz val="12"/>
        <rFont val="Times New Roman"/>
        <charset val="134"/>
      </rPr>
      <t xml:space="preserve">    16.</t>
    </r>
    <r>
      <rPr>
        <sz val="12"/>
        <rFont val="宋体"/>
        <charset val="134"/>
      </rPr>
      <t>其他费用投标报价应包含完成招标范围内的所有工作内容，如有漏项，则视为已包含在其他报价中，结算时不得进行价格调整。</t>
    </r>
  </si>
  <si>
    <r>
      <rPr>
        <sz val="12"/>
        <rFont val="Times New Roman"/>
        <charset val="134"/>
      </rPr>
      <t xml:space="preserve">    17.</t>
    </r>
    <r>
      <rPr>
        <sz val="12"/>
        <rFont val="宋体"/>
        <charset val="134"/>
      </rPr>
      <t>投标人承诺，当有最新的规程、规范出台，设计与之不符合时，将无偿按照最新规范进行修改；设计存在不符合安全性评价等内容时，承包人将按照有关规定及时无偿进行修改，使之符合要求。</t>
    </r>
  </si>
  <si>
    <r>
      <rPr>
        <sz val="12"/>
        <rFont val="Times New Roman"/>
        <charset val="134"/>
      </rPr>
      <t xml:space="preserve">    18.</t>
    </r>
    <r>
      <rPr>
        <sz val="12"/>
        <rFont val="宋体"/>
        <charset val="134"/>
      </rPr>
      <t>投标人不得擅自改变暂估价、暂列金和计日工人工费用的价格，后续根据发包人所确定的技术标准和要求，最终以实际价格据实结算。</t>
    </r>
  </si>
  <si>
    <r>
      <rPr>
        <sz val="12"/>
        <rFont val="Times New Roman"/>
        <charset val="134"/>
      </rPr>
      <t xml:space="preserve">    19.</t>
    </r>
    <r>
      <rPr>
        <sz val="12"/>
        <rFont val="宋体"/>
        <charset val="134"/>
      </rPr>
      <t>如有需要说明其他事项可增加条款。</t>
    </r>
  </si>
  <si>
    <r>
      <rPr>
        <b/>
        <sz val="18"/>
        <rFont val="宋体"/>
        <charset val="134"/>
      </rPr>
      <t>甘孜乡城贡札（</t>
    </r>
    <r>
      <rPr>
        <b/>
        <sz val="18"/>
        <rFont val="Times New Roman"/>
        <charset val="134"/>
      </rPr>
      <t>II</t>
    </r>
    <r>
      <rPr>
        <b/>
        <sz val="18"/>
        <rFont val="宋体"/>
        <charset val="134"/>
      </rPr>
      <t>标）光伏发电项目</t>
    </r>
    <r>
      <rPr>
        <b/>
        <sz val="18"/>
        <rFont val="Times New Roman"/>
        <charset val="134"/>
      </rPr>
      <t xml:space="preserve">
A</t>
    </r>
    <r>
      <rPr>
        <b/>
        <sz val="18"/>
        <rFont val="宋体"/>
        <charset val="134"/>
      </rPr>
      <t>标段项目汇总表</t>
    </r>
  </si>
  <si>
    <r>
      <rPr>
        <sz val="12"/>
        <rFont val="宋体"/>
        <charset val="134"/>
      </rPr>
      <t>金额单位：元</t>
    </r>
  </si>
  <si>
    <r>
      <rPr>
        <b/>
        <sz val="12"/>
        <rFont val="宋体"/>
        <charset val="134"/>
      </rPr>
      <t>序号</t>
    </r>
  </si>
  <si>
    <r>
      <rPr>
        <b/>
        <sz val="12"/>
        <rFont val="宋体"/>
        <charset val="134"/>
      </rPr>
      <t>项目名称</t>
    </r>
  </si>
  <si>
    <r>
      <rPr>
        <b/>
        <sz val="12"/>
        <rFont val="宋体"/>
        <charset val="134"/>
      </rPr>
      <t>金额</t>
    </r>
  </si>
  <si>
    <t>增值税税率</t>
  </si>
  <si>
    <r>
      <rPr>
        <b/>
        <sz val="12"/>
        <rFont val="宋体"/>
        <charset val="134"/>
      </rPr>
      <t>备注</t>
    </r>
  </si>
  <si>
    <r>
      <rPr>
        <b/>
        <sz val="12"/>
        <rFont val="宋体"/>
        <charset val="134"/>
      </rPr>
      <t>一</t>
    </r>
  </si>
  <si>
    <r>
      <rPr>
        <b/>
        <sz val="12"/>
        <rFont val="宋体"/>
        <charset val="134"/>
      </rPr>
      <t>建筑工程</t>
    </r>
  </si>
  <si>
    <r>
      <rPr>
        <b/>
        <sz val="12"/>
        <rFont val="宋体"/>
        <charset val="134"/>
      </rPr>
      <t>二</t>
    </r>
  </si>
  <si>
    <t>设备及安装工程</t>
  </si>
  <si>
    <r>
      <rPr>
        <b/>
        <sz val="12"/>
        <rFont val="宋体"/>
        <charset val="134"/>
      </rPr>
      <t>三</t>
    </r>
  </si>
  <si>
    <r>
      <rPr>
        <b/>
        <sz val="12"/>
        <rFont val="宋体"/>
        <charset val="134"/>
      </rPr>
      <t>措施项目费</t>
    </r>
  </si>
  <si>
    <r>
      <rPr>
        <b/>
        <sz val="12"/>
        <rFont val="宋体"/>
        <charset val="134"/>
      </rPr>
      <t>四</t>
    </r>
  </si>
  <si>
    <r>
      <rPr>
        <b/>
        <sz val="12"/>
        <rFont val="宋体"/>
        <charset val="134"/>
      </rPr>
      <t>其他费用</t>
    </r>
  </si>
  <si>
    <r>
      <rPr>
        <b/>
        <sz val="12"/>
        <rFont val="宋体"/>
        <charset val="134"/>
      </rPr>
      <t>五</t>
    </r>
  </si>
  <si>
    <r>
      <rPr>
        <b/>
        <sz val="12"/>
        <rFont val="宋体"/>
        <charset val="134"/>
      </rPr>
      <t>合计</t>
    </r>
  </si>
  <si>
    <r>
      <rPr>
        <b/>
        <sz val="18"/>
        <rFont val="宋体"/>
        <charset val="134"/>
      </rPr>
      <t>甘孜乡城贡札（</t>
    </r>
    <r>
      <rPr>
        <b/>
        <sz val="18"/>
        <rFont val="Times New Roman"/>
        <charset val="134"/>
      </rPr>
      <t>II</t>
    </r>
    <r>
      <rPr>
        <b/>
        <sz val="18"/>
        <rFont val="宋体"/>
        <charset val="134"/>
      </rPr>
      <t>标）光伏发电项目A标段</t>
    </r>
    <r>
      <rPr>
        <b/>
        <sz val="18"/>
        <rFont val="Times New Roman"/>
        <charset val="134"/>
      </rPr>
      <t xml:space="preserve">
</t>
    </r>
    <r>
      <rPr>
        <b/>
        <sz val="18"/>
        <rFont val="宋体"/>
        <charset val="134"/>
      </rPr>
      <t>建筑工程</t>
    </r>
  </si>
  <si>
    <t>金额单位：元</t>
  </si>
  <si>
    <r>
      <rPr>
        <b/>
        <sz val="10"/>
        <rFont val="宋体"/>
        <charset val="134"/>
      </rPr>
      <t>序号</t>
    </r>
  </si>
  <si>
    <r>
      <rPr>
        <b/>
        <sz val="10"/>
        <rFont val="宋体"/>
        <charset val="134"/>
      </rPr>
      <t>项目编码</t>
    </r>
  </si>
  <si>
    <r>
      <rPr>
        <b/>
        <sz val="10"/>
        <rFont val="宋体"/>
        <charset val="134"/>
      </rPr>
      <t>项目名称</t>
    </r>
  </si>
  <si>
    <r>
      <rPr>
        <b/>
        <sz val="10"/>
        <rFont val="宋体"/>
        <charset val="134"/>
      </rPr>
      <t>项目特征</t>
    </r>
  </si>
  <si>
    <r>
      <rPr>
        <b/>
        <sz val="10"/>
        <rFont val="宋体"/>
        <charset val="134"/>
      </rPr>
      <t>计量单位</t>
    </r>
  </si>
  <si>
    <r>
      <rPr>
        <b/>
        <sz val="10"/>
        <rFont val="宋体"/>
        <charset val="134"/>
      </rPr>
      <t>工程量</t>
    </r>
  </si>
  <si>
    <r>
      <rPr>
        <b/>
        <sz val="10"/>
        <rFont val="宋体"/>
        <charset val="134"/>
      </rPr>
      <t>单价</t>
    </r>
  </si>
  <si>
    <r>
      <rPr>
        <b/>
        <sz val="10"/>
        <rFont val="宋体"/>
        <charset val="134"/>
      </rPr>
      <t>合价</t>
    </r>
  </si>
  <si>
    <r>
      <rPr>
        <b/>
        <sz val="10"/>
        <rFont val="宋体"/>
        <charset val="134"/>
      </rPr>
      <t>备注</t>
    </r>
  </si>
  <si>
    <t>1</t>
  </si>
  <si>
    <t>GF11</t>
  </si>
  <si>
    <r>
      <rPr>
        <b/>
        <sz val="10"/>
        <rFont val="宋体"/>
        <charset val="134"/>
      </rPr>
      <t>发电场建筑工程</t>
    </r>
  </si>
  <si>
    <t>1.1</t>
  </si>
  <si>
    <t>GF1103</t>
  </si>
  <si>
    <r>
      <rPr>
        <b/>
        <sz val="10"/>
        <rFont val="宋体"/>
        <charset val="134"/>
      </rPr>
      <t>土建工程</t>
    </r>
  </si>
  <si>
    <t>1.1.1</t>
  </si>
  <si>
    <r>
      <rPr>
        <b/>
        <sz val="10"/>
        <rFont val="宋体"/>
        <charset val="134"/>
      </rPr>
      <t>圆管立柱光伏支架基础</t>
    </r>
  </si>
  <si>
    <t>1.1.1.1</t>
  </si>
  <si>
    <t>GF1103B05004</t>
  </si>
  <si>
    <r>
      <rPr>
        <sz val="10"/>
        <rFont val="宋体"/>
        <charset val="134"/>
      </rPr>
      <t>混凝土灌注桩</t>
    </r>
  </si>
  <si>
    <r>
      <rPr>
        <sz val="10"/>
        <rFont val="Times New Roman"/>
        <charset val="134"/>
      </rPr>
      <t>1.</t>
    </r>
    <r>
      <rPr>
        <sz val="10"/>
        <rFont val="宋体"/>
        <charset val="134"/>
      </rPr>
      <t>混凝土种类、强度等级</t>
    </r>
    <r>
      <rPr>
        <sz val="10"/>
        <rFont val="Times New Roman"/>
        <charset val="134"/>
      </rPr>
      <t>:C30F150
2.</t>
    </r>
    <r>
      <rPr>
        <sz val="10"/>
        <rFont val="宋体"/>
        <charset val="134"/>
      </rPr>
      <t>桩直径</t>
    </r>
    <r>
      <rPr>
        <sz val="10"/>
        <rFont val="Times New Roman"/>
        <charset val="134"/>
      </rPr>
      <t>:200mm
3.</t>
    </r>
    <r>
      <rPr>
        <sz val="10"/>
        <rFont val="宋体"/>
        <charset val="134"/>
      </rPr>
      <t>桩长度</t>
    </r>
    <r>
      <rPr>
        <sz val="10"/>
        <rFont val="Times New Roman"/>
        <charset val="134"/>
      </rPr>
      <t>:</t>
    </r>
    <r>
      <rPr>
        <sz val="10"/>
        <rFont val="宋体"/>
        <charset val="134"/>
      </rPr>
      <t>前立柱</t>
    </r>
    <r>
      <rPr>
        <sz val="10"/>
        <rFont val="Times New Roman"/>
        <charset val="134"/>
      </rPr>
      <t>1.3m</t>
    </r>
    <r>
      <rPr>
        <sz val="10"/>
        <rFont val="宋体"/>
        <charset val="134"/>
      </rPr>
      <t>；后立柱</t>
    </r>
    <r>
      <rPr>
        <sz val="10"/>
        <rFont val="Times New Roman"/>
        <charset val="134"/>
      </rPr>
      <t>1.7m
4.</t>
    </r>
    <r>
      <rPr>
        <sz val="10"/>
        <rFont val="宋体"/>
        <charset val="134"/>
      </rPr>
      <t>地层分类</t>
    </r>
    <r>
      <rPr>
        <sz val="10"/>
        <rFont val="Times New Roman"/>
        <charset val="134"/>
      </rPr>
      <t>:</t>
    </r>
    <r>
      <rPr>
        <sz val="10"/>
        <rFont val="宋体"/>
        <charset val="134"/>
      </rPr>
      <t>地质条件：粉质黏土、中风化灰岩；土方：石方：</t>
    </r>
    <r>
      <rPr>
        <sz val="10"/>
        <rFont val="Times New Roman"/>
        <charset val="134"/>
      </rPr>
      <t>0.05:0.95
5.</t>
    </r>
    <r>
      <rPr>
        <sz val="10"/>
        <rFont val="宋体"/>
        <charset val="134"/>
      </rPr>
      <t>其他技术要求</t>
    </r>
    <r>
      <rPr>
        <sz val="10"/>
        <rFont val="Times New Roman"/>
        <charset val="134"/>
      </rPr>
      <t>:1.</t>
    </r>
    <r>
      <rPr>
        <sz val="10"/>
        <rFont val="宋体"/>
        <charset val="134"/>
      </rPr>
      <t>主筋</t>
    </r>
    <r>
      <rPr>
        <sz val="10"/>
        <rFont val="Times New Roman"/>
        <charset val="134"/>
      </rPr>
      <t>HRB400E</t>
    </r>
    <r>
      <rPr>
        <sz val="10"/>
        <rFont val="宋体"/>
        <charset val="134"/>
      </rPr>
      <t>、箍筋</t>
    </r>
    <r>
      <rPr>
        <sz val="10"/>
        <rFont val="Times New Roman"/>
        <charset val="134"/>
      </rPr>
      <t>HPB300
5.</t>
    </r>
    <r>
      <rPr>
        <sz val="10"/>
        <rFont val="宋体"/>
        <charset val="134"/>
      </rPr>
      <t>引孔深度：前立柱</t>
    </r>
    <r>
      <rPr>
        <sz val="10"/>
        <rFont val="Times New Roman"/>
        <charset val="134"/>
      </rPr>
      <t>1.4m</t>
    </r>
    <r>
      <rPr>
        <sz val="10"/>
        <rFont val="宋体"/>
        <charset val="134"/>
      </rPr>
      <t>，后立柱</t>
    </r>
    <r>
      <rPr>
        <sz val="10"/>
        <rFont val="Times New Roman"/>
        <charset val="134"/>
      </rPr>
      <t>1.8m</t>
    </r>
  </si>
  <si>
    <t>m</t>
  </si>
  <si>
    <t>总价包干</t>
  </si>
  <si>
    <t>1.1.1.2</t>
  </si>
  <si>
    <t>GF1103L05003</t>
  </si>
  <si>
    <r>
      <rPr>
        <sz val="10"/>
        <rFont val="宋体"/>
        <charset val="134"/>
      </rPr>
      <t>钢管等铁件螺栓</t>
    </r>
  </si>
  <si>
    <r>
      <rPr>
        <sz val="10"/>
        <rFont val="Times New Roman"/>
        <charset val="134"/>
      </rPr>
      <t>1.</t>
    </r>
    <r>
      <rPr>
        <sz val="10"/>
        <rFont val="宋体"/>
        <charset val="134"/>
      </rPr>
      <t>钢管材质：</t>
    </r>
    <r>
      <rPr>
        <sz val="10"/>
        <rFont val="Times New Roman"/>
        <charset val="134"/>
      </rPr>
      <t>Q355B
2.</t>
    </r>
    <r>
      <rPr>
        <sz val="10"/>
        <rFont val="宋体"/>
        <charset val="134"/>
      </rPr>
      <t>紧固螺栓：</t>
    </r>
    <r>
      <rPr>
        <sz val="10"/>
        <rFont val="Times New Roman"/>
        <charset val="134"/>
      </rPr>
      <t>M12X35</t>
    </r>
    <r>
      <rPr>
        <sz val="10"/>
        <rFont val="宋体"/>
        <charset val="134"/>
      </rPr>
      <t>配二平一弹一螺母</t>
    </r>
    <r>
      <rPr>
        <sz val="10"/>
        <rFont val="Times New Roman"/>
        <charset val="134"/>
      </rPr>
      <t xml:space="preserve">
3.</t>
    </r>
    <r>
      <rPr>
        <sz val="10"/>
        <rFont val="宋体"/>
        <charset val="134"/>
      </rPr>
      <t>前立柱对穿螺栓：</t>
    </r>
    <r>
      <rPr>
        <sz val="10"/>
        <rFont val="Times New Roman"/>
        <charset val="134"/>
      </rPr>
      <t>M16X125</t>
    </r>
    <r>
      <rPr>
        <sz val="10"/>
        <rFont val="宋体"/>
        <charset val="134"/>
      </rPr>
      <t>配二大平一弹二螺母</t>
    </r>
    <r>
      <rPr>
        <sz val="10"/>
        <rFont val="Times New Roman"/>
        <charset val="134"/>
      </rPr>
      <t xml:space="preserve">
4.</t>
    </r>
    <r>
      <rPr>
        <sz val="10"/>
        <rFont val="宋体"/>
        <charset val="134"/>
      </rPr>
      <t>后立柱对穿螺栓：</t>
    </r>
    <r>
      <rPr>
        <sz val="10"/>
        <rFont val="Times New Roman"/>
        <charset val="134"/>
      </rPr>
      <t>M16X135</t>
    </r>
    <r>
      <rPr>
        <sz val="10"/>
        <rFont val="宋体"/>
        <charset val="134"/>
      </rPr>
      <t>配二大平一弹二螺母</t>
    </r>
    <r>
      <rPr>
        <sz val="10"/>
        <rFont val="Times New Roman"/>
        <charset val="134"/>
      </rPr>
      <t xml:space="preserve">
5.</t>
    </r>
    <r>
      <rPr>
        <sz val="10"/>
        <rFont val="宋体"/>
        <charset val="134"/>
      </rPr>
      <t>螺栓采用</t>
    </r>
    <r>
      <rPr>
        <sz val="10"/>
        <rFont val="Times New Roman"/>
        <charset val="134"/>
      </rPr>
      <t>8.8</t>
    </r>
    <r>
      <rPr>
        <sz val="10"/>
        <rFont val="宋体"/>
        <charset val="134"/>
      </rPr>
      <t>级热浸镀锌</t>
    </r>
  </si>
  <si>
    <t>t</t>
  </si>
  <si>
    <t>1.1.2</t>
  </si>
  <si>
    <r>
      <rPr>
        <b/>
        <sz val="10"/>
        <rFont val="宋体"/>
        <charset val="134"/>
      </rPr>
      <t>槽钢立柱光伏支架基础</t>
    </r>
  </si>
  <si>
    <t>1.1.2.1</t>
  </si>
  <si>
    <t>GF1103B05005</t>
  </si>
  <si>
    <r>
      <rPr>
        <sz val="10"/>
        <rFont val="Times New Roman"/>
        <charset val="134"/>
      </rPr>
      <t>1.</t>
    </r>
    <r>
      <rPr>
        <sz val="10"/>
        <rFont val="宋体"/>
        <charset val="134"/>
      </rPr>
      <t>混凝土种类、强度等级</t>
    </r>
    <r>
      <rPr>
        <sz val="10"/>
        <rFont val="Times New Roman"/>
        <charset val="134"/>
      </rPr>
      <t>:C30F150
2.</t>
    </r>
    <r>
      <rPr>
        <sz val="10"/>
        <rFont val="宋体"/>
        <charset val="134"/>
      </rPr>
      <t>桩直径</t>
    </r>
    <r>
      <rPr>
        <sz val="10"/>
        <rFont val="Times New Roman"/>
        <charset val="134"/>
      </rPr>
      <t>:300mm
3.</t>
    </r>
    <r>
      <rPr>
        <sz val="10"/>
        <rFont val="宋体"/>
        <charset val="134"/>
      </rPr>
      <t>桩长度</t>
    </r>
    <r>
      <rPr>
        <sz val="10"/>
        <rFont val="Times New Roman"/>
        <charset val="134"/>
      </rPr>
      <t>:</t>
    </r>
    <r>
      <rPr>
        <sz val="10"/>
        <rFont val="宋体"/>
        <charset val="134"/>
      </rPr>
      <t>前立柱</t>
    </r>
    <r>
      <rPr>
        <sz val="10"/>
        <rFont val="Times New Roman"/>
        <charset val="134"/>
      </rPr>
      <t>1.3m</t>
    </r>
    <r>
      <rPr>
        <sz val="10"/>
        <rFont val="宋体"/>
        <charset val="134"/>
      </rPr>
      <t>；后立柱</t>
    </r>
    <r>
      <rPr>
        <sz val="10"/>
        <rFont val="Times New Roman"/>
        <charset val="134"/>
      </rPr>
      <t>1.7m
4.</t>
    </r>
    <r>
      <rPr>
        <sz val="10"/>
        <rFont val="宋体"/>
        <charset val="134"/>
      </rPr>
      <t>地层分类</t>
    </r>
    <r>
      <rPr>
        <sz val="10"/>
        <rFont val="Times New Roman"/>
        <charset val="134"/>
      </rPr>
      <t>:</t>
    </r>
    <r>
      <rPr>
        <sz val="10"/>
        <rFont val="宋体"/>
        <charset val="134"/>
      </rPr>
      <t>地质条件：粉质黏土、中风化灰岩；土方：石方：</t>
    </r>
    <r>
      <rPr>
        <sz val="10"/>
        <rFont val="Times New Roman"/>
        <charset val="134"/>
      </rPr>
      <t>0.05:0.95
5.</t>
    </r>
    <r>
      <rPr>
        <sz val="10"/>
        <rFont val="宋体"/>
        <charset val="134"/>
      </rPr>
      <t>其他技术要求</t>
    </r>
    <r>
      <rPr>
        <sz val="10"/>
        <rFont val="Times New Roman"/>
        <charset val="134"/>
      </rPr>
      <t>:1.</t>
    </r>
    <r>
      <rPr>
        <sz val="10"/>
        <rFont val="宋体"/>
        <charset val="134"/>
      </rPr>
      <t>主筋</t>
    </r>
    <r>
      <rPr>
        <sz val="10"/>
        <rFont val="Times New Roman"/>
        <charset val="134"/>
      </rPr>
      <t>HRB400E</t>
    </r>
    <r>
      <rPr>
        <sz val="10"/>
        <rFont val="宋体"/>
        <charset val="134"/>
      </rPr>
      <t>、箍筋</t>
    </r>
    <r>
      <rPr>
        <sz val="10"/>
        <rFont val="Times New Roman"/>
        <charset val="134"/>
      </rPr>
      <t>HPB300
5.</t>
    </r>
    <r>
      <rPr>
        <sz val="10"/>
        <rFont val="宋体"/>
        <charset val="134"/>
      </rPr>
      <t>引孔深度：前立柱</t>
    </r>
    <r>
      <rPr>
        <sz val="10"/>
        <rFont val="Times New Roman"/>
        <charset val="134"/>
      </rPr>
      <t>1.4m</t>
    </r>
    <r>
      <rPr>
        <sz val="10"/>
        <rFont val="宋体"/>
        <charset val="134"/>
      </rPr>
      <t>，后立柱</t>
    </r>
    <r>
      <rPr>
        <sz val="10"/>
        <rFont val="Times New Roman"/>
        <charset val="134"/>
      </rPr>
      <t>1.8m</t>
    </r>
  </si>
  <si>
    <t>1.1.2.2</t>
  </si>
  <si>
    <t>GF1103L05004</t>
  </si>
  <si>
    <r>
      <rPr>
        <sz val="10"/>
        <rFont val="Times New Roman"/>
        <charset val="134"/>
      </rPr>
      <t>1.</t>
    </r>
    <r>
      <rPr>
        <sz val="10"/>
        <rFont val="宋体"/>
        <charset val="134"/>
      </rPr>
      <t>钢管材质：</t>
    </r>
    <r>
      <rPr>
        <sz val="10"/>
        <rFont val="Times New Roman"/>
        <charset val="134"/>
      </rPr>
      <t>Q355B
2.</t>
    </r>
    <r>
      <rPr>
        <sz val="10"/>
        <rFont val="宋体"/>
        <charset val="134"/>
      </rPr>
      <t>连接螺栓：</t>
    </r>
    <r>
      <rPr>
        <sz val="10"/>
        <rFont val="Times New Roman"/>
        <charset val="134"/>
      </rPr>
      <t>M14X40</t>
    </r>
    <r>
      <rPr>
        <sz val="10"/>
        <rFont val="宋体"/>
        <charset val="134"/>
      </rPr>
      <t>配一平一大平一弹一螺母</t>
    </r>
    <r>
      <rPr>
        <sz val="10"/>
        <rFont val="Times New Roman"/>
        <charset val="134"/>
      </rPr>
      <t xml:space="preserve">
3.</t>
    </r>
    <r>
      <rPr>
        <sz val="10"/>
        <rFont val="宋体"/>
        <charset val="134"/>
      </rPr>
      <t>螺栓采用</t>
    </r>
    <r>
      <rPr>
        <sz val="10"/>
        <rFont val="Times New Roman"/>
        <charset val="134"/>
      </rPr>
      <t>8.8</t>
    </r>
    <r>
      <rPr>
        <sz val="10"/>
        <rFont val="宋体"/>
        <charset val="134"/>
      </rPr>
      <t>级热浸镀锌</t>
    </r>
  </si>
  <si>
    <t>1.1.2.3</t>
  </si>
  <si>
    <t>GF1103X17001</t>
  </si>
  <si>
    <r>
      <rPr>
        <sz val="10"/>
        <rFont val="宋体"/>
        <charset val="134"/>
      </rPr>
      <t>试桩及检测</t>
    </r>
  </si>
  <si>
    <r>
      <rPr>
        <sz val="10"/>
        <rFont val="Times New Roman"/>
        <charset val="134"/>
      </rPr>
      <t>18</t>
    </r>
    <r>
      <rPr>
        <sz val="10"/>
        <rFont val="宋体"/>
        <charset val="134"/>
      </rPr>
      <t>根</t>
    </r>
  </si>
  <si>
    <r>
      <rPr>
        <sz val="10"/>
        <rFont val="宋体"/>
        <charset val="134"/>
      </rPr>
      <t>项</t>
    </r>
  </si>
  <si>
    <t>1.1.3</t>
  </si>
  <si>
    <r>
      <rPr>
        <b/>
        <sz val="10"/>
        <rFont val="宋体"/>
        <charset val="134"/>
      </rPr>
      <t>箱变基础工程（</t>
    </r>
    <r>
      <rPr>
        <b/>
        <sz val="10"/>
        <rFont val="Times New Roman"/>
        <charset val="134"/>
      </rPr>
      <t>102</t>
    </r>
    <r>
      <rPr>
        <b/>
        <sz val="10"/>
        <rFont val="宋体"/>
        <charset val="134"/>
      </rPr>
      <t>座）</t>
    </r>
  </si>
  <si>
    <t>1.1.3.1</t>
  </si>
  <si>
    <t>GF1103B05006</t>
  </si>
  <si>
    <r>
      <rPr>
        <sz val="10"/>
        <rFont val="Times New Roman"/>
        <charset val="134"/>
      </rPr>
      <t>1.</t>
    </r>
    <r>
      <rPr>
        <sz val="10"/>
        <rFont val="宋体"/>
        <charset val="134"/>
      </rPr>
      <t>混凝土种类、强度等级</t>
    </r>
    <r>
      <rPr>
        <sz val="10"/>
        <rFont val="Times New Roman"/>
        <charset val="134"/>
      </rPr>
      <t>:C30F150
2.</t>
    </r>
    <r>
      <rPr>
        <sz val="10"/>
        <rFont val="宋体"/>
        <charset val="134"/>
      </rPr>
      <t>桩直径</t>
    </r>
    <r>
      <rPr>
        <sz val="10"/>
        <rFont val="Times New Roman"/>
        <charset val="134"/>
      </rPr>
      <t>:400mm
3.</t>
    </r>
    <r>
      <rPr>
        <sz val="10"/>
        <rFont val="宋体"/>
        <charset val="134"/>
      </rPr>
      <t>桩长度</t>
    </r>
    <r>
      <rPr>
        <sz val="10"/>
        <rFont val="Times New Roman"/>
        <charset val="134"/>
      </rPr>
      <t>:2.5m
4.</t>
    </r>
    <r>
      <rPr>
        <sz val="10"/>
        <rFont val="宋体"/>
        <charset val="134"/>
      </rPr>
      <t>地层分类</t>
    </r>
    <r>
      <rPr>
        <sz val="10"/>
        <rFont val="Times New Roman"/>
        <charset val="134"/>
      </rPr>
      <t>:</t>
    </r>
    <r>
      <rPr>
        <sz val="10"/>
        <rFont val="宋体"/>
        <charset val="134"/>
      </rPr>
      <t>地质条件：粉质黏土、中风化灰岩；土方：石方：</t>
    </r>
    <r>
      <rPr>
        <sz val="10"/>
        <rFont val="Times New Roman"/>
        <charset val="134"/>
      </rPr>
      <t>0.05:0.95
5.</t>
    </r>
    <r>
      <rPr>
        <sz val="10"/>
        <rFont val="宋体"/>
        <charset val="134"/>
      </rPr>
      <t>其他技术要求</t>
    </r>
    <r>
      <rPr>
        <sz val="10"/>
        <rFont val="Times New Roman"/>
        <charset val="134"/>
      </rPr>
      <t>:1.</t>
    </r>
    <r>
      <rPr>
        <sz val="10"/>
        <rFont val="宋体"/>
        <charset val="134"/>
      </rPr>
      <t>钢筋：</t>
    </r>
    <r>
      <rPr>
        <sz val="10"/>
        <rFont val="Times New Roman"/>
        <charset val="134"/>
      </rPr>
      <t>HRB400E</t>
    </r>
    <r>
      <rPr>
        <sz val="10"/>
        <rFont val="宋体"/>
        <charset val="134"/>
      </rPr>
      <t>等</t>
    </r>
    <r>
      <rPr>
        <sz val="10"/>
        <rFont val="Times New Roman"/>
        <charset val="134"/>
      </rPr>
      <t xml:space="preserve">
5.</t>
    </r>
    <r>
      <rPr>
        <sz val="10"/>
        <rFont val="宋体"/>
        <charset val="134"/>
      </rPr>
      <t>引孔深度：</t>
    </r>
    <r>
      <rPr>
        <sz val="10"/>
        <rFont val="Times New Roman"/>
        <charset val="134"/>
      </rPr>
      <t>2.4m</t>
    </r>
  </si>
  <si>
    <t>1.1.3.2</t>
  </si>
  <si>
    <t>GF1106E09001</t>
  </si>
  <si>
    <r>
      <rPr>
        <sz val="10"/>
        <rFont val="宋体"/>
        <charset val="134"/>
      </rPr>
      <t>钢平台（含预埋件、围栏）</t>
    </r>
  </si>
  <si>
    <r>
      <rPr>
        <sz val="10"/>
        <rFont val="Times New Roman"/>
        <charset val="134"/>
      </rPr>
      <t>1.</t>
    </r>
    <r>
      <rPr>
        <sz val="10"/>
        <rFont val="宋体"/>
        <charset val="134"/>
      </rPr>
      <t>钢材材质：</t>
    </r>
    <r>
      <rPr>
        <sz val="10"/>
        <rFont val="Times New Roman"/>
        <charset val="134"/>
      </rPr>
      <t>Q235B</t>
    </r>
    <r>
      <rPr>
        <sz val="10"/>
        <rFont val="宋体"/>
        <charset val="134"/>
      </rPr>
      <t>。</t>
    </r>
    <r>
      <rPr>
        <sz val="10"/>
        <rFont val="Times New Roman"/>
        <charset val="134"/>
      </rPr>
      <t xml:space="preserve">
2.</t>
    </r>
    <r>
      <rPr>
        <sz val="10"/>
        <rFont val="宋体"/>
        <charset val="134"/>
      </rPr>
      <t>防腐：采用丙烯酸聚氨酯涂层，除锈等级不低于</t>
    </r>
    <r>
      <rPr>
        <sz val="10"/>
        <rFont val="Times New Roman"/>
        <charset val="134"/>
      </rPr>
      <t>Sa2½</t>
    </r>
    <r>
      <rPr>
        <sz val="10"/>
        <rFont val="宋体"/>
        <charset val="134"/>
      </rPr>
      <t>。其中，环氧富锌底涂料</t>
    </r>
    <r>
      <rPr>
        <sz val="10"/>
        <rFont val="Times New Roman"/>
        <charset val="134"/>
      </rPr>
      <t>2</t>
    </r>
    <r>
      <rPr>
        <sz val="10"/>
        <rFont val="宋体"/>
        <charset val="134"/>
      </rPr>
      <t>遍，厚度</t>
    </r>
    <r>
      <rPr>
        <sz val="10"/>
        <rFont val="Times New Roman"/>
        <charset val="134"/>
      </rPr>
      <t>70μm</t>
    </r>
    <r>
      <rPr>
        <sz val="10"/>
        <rFont val="宋体"/>
        <charset val="134"/>
      </rPr>
      <t>；环氧云铁中间涂料</t>
    </r>
    <r>
      <rPr>
        <sz val="10"/>
        <rFont val="Times New Roman"/>
        <charset val="134"/>
      </rPr>
      <t>1</t>
    </r>
    <r>
      <rPr>
        <sz val="10"/>
        <rFont val="宋体"/>
        <charset val="134"/>
      </rPr>
      <t>遍，厚度</t>
    </r>
    <r>
      <rPr>
        <sz val="10"/>
        <rFont val="Times New Roman"/>
        <charset val="134"/>
      </rPr>
      <t>70μm</t>
    </r>
    <r>
      <rPr>
        <sz val="10"/>
        <rFont val="宋体"/>
        <charset val="134"/>
      </rPr>
      <t>；丙烯酸聚氨酯涂料</t>
    </r>
    <r>
      <rPr>
        <sz val="10"/>
        <rFont val="Times New Roman"/>
        <charset val="134"/>
      </rPr>
      <t>3</t>
    </r>
    <r>
      <rPr>
        <sz val="10"/>
        <rFont val="宋体"/>
        <charset val="134"/>
      </rPr>
      <t>遍，厚度</t>
    </r>
    <r>
      <rPr>
        <sz val="10"/>
        <rFont val="Times New Roman"/>
        <charset val="134"/>
      </rPr>
      <t>100μm</t>
    </r>
    <r>
      <rPr>
        <sz val="10"/>
        <rFont val="宋体"/>
        <charset val="134"/>
      </rPr>
      <t>。干漆膜总厚度不小于</t>
    </r>
    <r>
      <rPr>
        <sz val="10"/>
        <rFont val="Times New Roman"/>
        <charset val="134"/>
      </rPr>
      <t>240μm</t>
    </r>
    <r>
      <rPr>
        <sz val="10"/>
        <rFont val="宋体"/>
        <charset val="134"/>
      </rPr>
      <t>。
3.具体以施工图为准。</t>
    </r>
  </si>
  <si>
    <t>1.1.3.3</t>
  </si>
  <si>
    <t>GF1106E06001</t>
  </si>
  <si>
    <r>
      <rPr>
        <sz val="10"/>
        <rFont val="宋体"/>
        <charset val="134"/>
      </rPr>
      <t>事故储油池</t>
    </r>
  </si>
  <si>
    <t>Q235B</t>
  </si>
  <si>
    <t>1.1.3.4</t>
  </si>
  <si>
    <t>GF1106G27001</t>
  </si>
  <si>
    <r>
      <rPr>
        <sz val="10"/>
        <rFont val="宋体"/>
        <charset val="134"/>
      </rPr>
      <t>防护网</t>
    </r>
  </si>
  <si>
    <r>
      <rPr>
        <sz val="10"/>
        <rFont val="Times New Roman"/>
        <charset val="134"/>
      </rPr>
      <t>1.5m</t>
    </r>
    <r>
      <rPr>
        <sz val="10"/>
        <rFont val="宋体"/>
        <charset val="134"/>
      </rPr>
      <t>高，采用不锈钢电焊网，孔径</t>
    </r>
    <r>
      <rPr>
        <sz val="10"/>
        <rFont val="Times New Roman"/>
        <charset val="134"/>
      </rPr>
      <t>20mm</t>
    </r>
    <r>
      <rPr>
        <sz val="10"/>
        <rFont val="宋体"/>
        <charset val="134"/>
      </rPr>
      <t>，丝径为</t>
    </r>
    <r>
      <rPr>
        <sz val="10"/>
        <rFont val="Times New Roman"/>
        <charset val="134"/>
      </rPr>
      <t>3mm</t>
    </r>
    <r>
      <rPr>
        <sz val="10"/>
        <rFont val="宋体"/>
        <charset val="134"/>
      </rPr>
      <t>铁丝</t>
    </r>
  </si>
  <si>
    <t>1.1.3.5</t>
  </si>
  <si>
    <t>GF1106H01001</t>
  </si>
  <si>
    <r>
      <rPr>
        <sz val="10"/>
        <rFont val="宋体"/>
        <charset val="134"/>
      </rPr>
      <t>卵石</t>
    </r>
  </si>
  <si>
    <r>
      <rPr>
        <sz val="10"/>
        <rFont val="宋体"/>
        <charset val="134"/>
      </rPr>
      <t>粒径</t>
    </r>
    <r>
      <rPr>
        <sz val="10"/>
        <rFont val="Times New Roman"/>
        <charset val="134"/>
      </rPr>
      <t>50mm~80mm</t>
    </r>
  </si>
  <si>
    <t>m³</t>
  </si>
  <si>
    <t>1.1.3.6</t>
  </si>
  <si>
    <t>GF1106D33001</t>
  </si>
  <si>
    <r>
      <rPr>
        <sz val="10"/>
        <rFont val="宋体"/>
        <charset val="134"/>
      </rPr>
      <t>沉降观测点埋设</t>
    </r>
  </si>
  <si>
    <r>
      <rPr>
        <sz val="10"/>
        <rFont val="宋体"/>
        <charset val="134"/>
      </rPr>
      <t>个</t>
    </r>
  </si>
  <si>
    <t>1.1.3.7</t>
  </si>
  <si>
    <t>GF1106E05001</t>
  </si>
  <si>
    <r>
      <rPr>
        <sz val="10"/>
        <rFont val="宋体"/>
        <charset val="134"/>
      </rPr>
      <t>钢梯（含扶手、门）</t>
    </r>
  </si>
  <si>
    <r>
      <rPr>
        <sz val="10"/>
        <rFont val="Times New Roman"/>
        <charset val="134"/>
      </rPr>
      <t>1.</t>
    </r>
    <r>
      <rPr>
        <sz val="10"/>
        <rFont val="宋体"/>
        <charset val="134"/>
      </rPr>
      <t>采用</t>
    </r>
    <r>
      <rPr>
        <sz val="10"/>
        <rFont val="Times New Roman"/>
        <charset val="134"/>
      </rPr>
      <t>C20</t>
    </r>
    <r>
      <rPr>
        <sz val="10"/>
        <rFont val="宋体"/>
        <charset val="134"/>
      </rPr>
      <t xml:space="preserve">素混凝土基础。
</t>
    </r>
    <r>
      <rPr>
        <sz val="10"/>
        <rFont val="Times New Roman"/>
        <charset val="134"/>
      </rPr>
      <t>2.</t>
    </r>
    <r>
      <rPr>
        <sz val="10"/>
        <rFont val="宋体"/>
        <charset val="134"/>
      </rPr>
      <t>具体以施工图为准。</t>
    </r>
  </si>
  <si>
    <t>1.1.4</t>
  </si>
  <si>
    <r>
      <rPr>
        <b/>
        <sz val="10"/>
        <rFont val="宋体"/>
        <charset val="134"/>
      </rPr>
      <t>桥架支架基础</t>
    </r>
  </si>
  <si>
    <t>1.1.4.1</t>
  </si>
  <si>
    <t>GF1107N10001</t>
  </si>
  <si>
    <r>
      <rPr>
        <sz val="10"/>
        <rFont val="宋体"/>
        <charset val="134"/>
      </rPr>
      <t>桥架支架基础</t>
    </r>
  </si>
  <si>
    <r>
      <rPr>
        <sz val="10"/>
        <rFont val="Times New Roman"/>
        <charset val="134"/>
      </rPr>
      <t>1.</t>
    </r>
    <r>
      <rPr>
        <sz val="10"/>
        <rFont val="宋体"/>
        <charset val="134"/>
      </rPr>
      <t>钢材材质：</t>
    </r>
    <r>
      <rPr>
        <sz val="10"/>
        <rFont val="Times New Roman"/>
        <charset val="134"/>
      </rPr>
      <t>Q235B</t>
    </r>
    <r>
      <rPr>
        <sz val="10"/>
        <rFont val="宋体"/>
        <charset val="134"/>
      </rPr>
      <t>；</t>
    </r>
    <r>
      <rPr>
        <sz val="10"/>
        <rFont val="Times New Roman"/>
        <charset val="134"/>
      </rPr>
      <t xml:space="preserve">
2.</t>
    </r>
    <r>
      <rPr>
        <sz val="10"/>
        <rFont val="宋体"/>
        <charset val="134"/>
      </rPr>
      <t>防腐：采用热镀锌防腐</t>
    </r>
    <r>
      <rPr>
        <sz val="10"/>
        <rFont val="Times New Roman"/>
        <charset val="134"/>
      </rPr>
      <t>≥85μm</t>
    </r>
    <r>
      <rPr>
        <sz val="10"/>
        <rFont val="宋体"/>
        <charset val="134"/>
      </rPr>
      <t>；</t>
    </r>
  </si>
  <si>
    <t>1.1.5</t>
  </si>
  <si>
    <r>
      <rPr>
        <b/>
        <sz val="10"/>
        <rFont val="宋体"/>
        <charset val="134"/>
      </rPr>
      <t>气象环境检测仪基础</t>
    </r>
  </si>
  <si>
    <t>1.1.5.1</t>
  </si>
  <si>
    <t>GF1108A05001</t>
  </si>
  <si>
    <r>
      <rPr>
        <sz val="10"/>
        <rFont val="宋体"/>
        <charset val="134"/>
      </rPr>
      <t>土方开挖</t>
    </r>
  </si>
  <si>
    <r>
      <rPr>
        <sz val="10"/>
        <rFont val="Times New Roman"/>
        <charset val="134"/>
      </rPr>
      <t>1.</t>
    </r>
    <r>
      <rPr>
        <sz val="10"/>
        <rFont val="宋体"/>
        <charset val="134"/>
      </rPr>
      <t>土壤性质、类别</t>
    </r>
    <r>
      <rPr>
        <sz val="10"/>
        <rFont val="Times New Roman"/>
        <charset val="134"/>
      </rPr>
      <t>:</t>
    </r>
    <r>
      <rPr>
        <sz val="10"/>
        <rFont val="宋体"/>
        <charset val="134"/>
      </rPr>
      <t>粉质黏土、中风化灰岩</t>
    </r>
    <r>
      <rPr>
        <sz val="10"/>
        <rFont val="Times New Roman"/>
        <charset val="134"/>
      </rPr>
      <t xml:space="preserve">
2.</t>
    </r>
    <r>
      <rPr>
        <sz val="10"/>
        <rFont val="宋体"/>
        <charset val="134"/>
      </rPr>
      <t>弃土位置或弃土运距及弃置费</t>
    </r>
    <r>
      <rPr>
        <sz val="10"/>
        <rFont val="Times New Roman"/>
        <charset val="134"/>
      </rPr>
      <t>:</t>
    </r>
    <r>
      <rPr>
        <sz val="10"/>
        <rFont val="宋体"/>
        <charset val="134"/>
      </rPr>
      <t>自行考虑报价</t>
    </r>
    <r>
      <rPr>
        <sz val="10"/>
        <rFont val="Times New Roman"/>
        <charset val="134"/>
      </rPr>
      <t xml:space="preserve">
3.</t>
    </r>
    <r>
      <rPr>
        <sz val="10"/>
        <rFont val="宋体"/>
        <charset val="134"/>
      </rPr>
      <t>其他技术要求</t>
    </r>
    <r>
      <rPr>
        <sz val="10"/>
        <rFont val="Times New Roman"/>
        <charset val="134"/>
      </rPr>
      <t>:</t>
    </r>
    <r>
      <rPr>
        <sz val="10"/>
        <rFont val="宋体"/>
        <charset val="134"/>
      </rPr>
      <t>符合相关规定</t>
    </r>
    <r>
      <rPr>
        <sz val="10"/>
        <rFont val="Times New Roman"/>
        <charset val="134"/>
      </rPr>
      <t xml:space="preserve">
4.</t>
    </r>
    <r>
      <rPr>
        <sz val="10"/>
        <rFont val="宋体"/>
        <charset val="134"/>
      </rPr>
      <t>土方：石方：</t>
    </r>
    <r>
      <rPr>
        <sz val="10"/>
        <rFont val="Times New Roman"/>
        <charset val="134"/>
      </rPr>
      <t>0.05:0.95
5.</t>
    </r>
    <r>
      <rPr>
        <sz val="10"/>
        <rFont val="宋体"/>
        <charset val="134"/>
      </rPr>
      <t>挖土平均深度：</t>
    </r>
    <r>
      <rPr>
        <sz val="10"/>
        <rFont val="Times New Roman"/>
        <charset val="134"/>
      </rPr>
      <t>2m</t>
    </r>
    <r>
      <rPr>
        <sz val="10"/>
        <rFont val="宋体"/>
        <charset val="134"/>
      </rPr>
      <t>以内</t>
    </r>
  </si>
  <si>
    <t>1.1.5.2</t>
  </si>
  <si>
    <t>GF1108A12001</t>
  </si>
  <si>
    <r>
      <rPr>
        <sz val="10"/>
        <rFont val="宋体"/>
        <charset val="134"/>
      </rPr>
      <t>土方回填</t>
    </r>
  </si>
  <si>
    <r>
      <rPr>
        <sz val="10"/>
        <rFont val="Times New Roman"/>
        <charset val="134"/>
      </rPr>
      <t>1.</t>
    </r>
    <r>
      <rPr>
        <sz val="10"/>
        <rFont val="宋体"/>
        <charset val="134"/>
      </rPr>
      <t>回填要求</t>
    </r>
    <r>
      <rPr>
        <sz val="10"/>
        <rFont val="Times New Roman"/>
        <charset val="134"/>
      </rPr>
      <t>:</t>
    </r>
    <r>
      <rPr>
        <sz val="10"/>
        <rFont val="宋体"/>
        <charset val="134"/>
      </rPr>
      <t>压实土方（大于</t>
    </r>
    <r>
      <rPr>
        <sz val="10"/>
        <rFont val="Times New Roman"/>
        <charset val="134"/>
      </rPr>
      <t>0.95</t>
    </r>
    <r>
      <rPr>
        <sz val="10"/>
        <rFont val="宋体"/>
        <charset val="134"/>
      </rPr>
      <t>）</t>
    </r>
    <r>
      <rPr>
        <sz val="10"/>
        <rFont val="Times New Roman"/>
        <charset val="134"/>
      </rPr>
      <t xml:space="preserve">
2.</t>
    </r>
    <r>
      <rPr>
        <sz val="10"/>
        <rFont val="宋体"/>
        <charset val="134"/>
      </rPr>
      <t>回填材质及来源</t>
    </r>
    <r>
      <rPr>
        <sz val="10"/>
        <rFont val="Times New Roman"/>
        <charset val="134"/>
      </rPr>
      <t>:</t>
    </r>
    <r>
      <rPr>
        <sz val="10"/>
        <rFont val="宋体"/>
        <charset val="134"/>
      </rPr>
      <t>材质：采用挖方土</t>
    </r>
    <r>
      <rPr>
        <sz val="10"/>
        <rFont val="Times New Roman"/>
        <charset val="134"/>
      </rPr>
      <t>2</t>
    </r>
    <r>
      <rPr>
        <sz val="10"/>
        <rFont val="宋体"/>
        <charset val="134"/>
      </rPr>
      <t>层破碎灰岩回填</t>
    </r>
    <r>
      <rPr>
        <sz val="10"/>
        <rFont val="Times New Roman"/>
        <charset val="134"/>
      </rPr>
      <t xml:space="preserve">
3.</t>
    </r>
    <r>
      <rPr>
        <sz val="10"/>
        <rFont val="宋体"/>
        <charset val="134"/>
      </rPr>
      <t>来源：自行解决</t>
    </r>
  </si>
  <si>
    <t>1.1.5.3</t>
  </si>
  <si>
    <t>GF1108D02001</t>
  </si>
  <si>
    <r>
      <rPr>
        <sz val="10"/>
        <rFont val="宋体"/>
        <charset val="134"/>
      </rPr>
      <t>钢筋混凝土基础</t>
    </r>
    <r>
      <rPr>
        <sz val="10"/>
        <rFont val="Times New Roman"/>
        <charset val="134"/>
      </rPr>
      <t>C30</t>
    </r>
  </si>
  <si>
    <r>
      <rPr>
        <sz val="10"/>
        <rFont val="Times New Roman"/>
        <charset val="134"/>
      </rPr>
      <t>1.</t>
    </r>
    <r>
      <rPr>
        <sz val="10"/>
        <rFont val="宋体"/>
        <charset val="134"/>
      </rPr>
      <t>混凝土强度等级、级配、冻渗要求</t>
    </r>
    <r>
      <rPr>
        <sz val="10"/>
        <rFont val="Times New Roman"/>
        <charset val="134"/>
      </rPr>
      <t>:C30F150</t>
    </r>
  </si>
  <si>
    <t>1.1.5.4</t>
  </si>
  <si>
    <t>GF1108D23001</t>
  </si>
  <si>
    <r>
      <rPr>
        <sz val="10"/>
        <rFont val="宋体"/>
        <charset val="134"/>
      </rPr>
      <t>钢筋制作与安装</t>
    </r>
  </si>
  <si>
    <r>
      <rPr>
        <sz val="10"/>
        <rFont val="Times New Roman"/>
        <charset val="134"/>
      </rPr>
      <t>1.</t>
    </r>
    <r>
      <rPr>
        <sz val="10"/>
        <rFont val="宋体"/>
        <charset val="134"/>
      </rPr>
      <t>钢筋品种、规格</t>
    </r>
    <r>
      <rPr>
        <sz val="10"/>
        <rFont val="Times New Roman"/>
        <charset val="134"/>
      </rPr>
      <t>:HRB400E</t>
    </r>
  </si>
  <si>
    <t>1.1.5.5</t>
  </si>
  <si>
    <t>GF1108D01001</t>
  </si>
  <si>
    <r>
      <rPr>
        <sz val="10"/>
        <rFont val="宋体"/>
        <charset val="134"/>
      </rPr>
      <t>垫层</t>
    </r>
    <r>
      <rPr>
        <sz val="10"/>
        <rFont val="Times New Roman"/>
        <charset val="134"/>
      </rPr>
      <t>C20</t>
    </r>
  </si>
  <si>
    <r>
      <rPr>
        <sz val="10"/>
        <rFont val="Times New Roman"/>
        <charset val="134"/>
      </rPr>
      <t>1.</t>
    </r>
    <r>
      <rPr>
        <sz val="10"/>
        <rFont val="宋体"/>
        <charset val="134"/>
      </rPr>
      <t>混凝土强度等级、级配、冻渗要求</t>
    </r>
    <r>
      <rPr>
        <sz val="10"/>
        <rFont val="Times New Roman"/>
        <charset val="134"/>
      </rPr>
      <t>:C20</t>
    </r>
  </si>
  <si>
    <t>1.1.5.6</t>
  </si>
  <si>
    <t>GF1108D28001</t>
  </si>
  <si>
    <r>
      <rPr>
        <sz val="10"/>
        <rFont val="宋体"/>
        <charset val="134"/>
      </rPr>
      <t>预埋铁件（</t>
    </r>
    <r>
      <rPr>
        <sz val="10"/>
        <rFont val="Times New Roman"/>
        <charset val="134"/>
      </rPr>
      <t>Q235B</t>
    </r>
    <r>
      <rPr>
        <sz val="10"/>
        <rFont val="宋体"/>
        <charset val="134"/>
      </rPr>
      <t>，热镀锌</t>
    </r>
    <r>
      <rPr>
        <sz val="10"/>
        <rFont val="Times New Roman"/>
        <charset val="134"/>
      </rPr>
      <t>≥85μm</t>
    </r>
    <r>
      <rPr>
        <sz val="10"/>
        <rFont val="宋体"/>
        <charset val="134"/>
      </rPr>
      <t>）</t>
    </r>
  </si>
  <si>
    <r>
      <rPr>
        <sz val="10"/>
        <rFont val="Times New Roman"/>
        <charset val="134"/>
      </rPr>
      <t>Q235B</t>
    </r>
    <r>
      <rPr>
        <sz val="10"/>
        <rFont val="宋体"/>
        <charset val="134"/>
      </rPr>
      <t>，热镀锌</t>
    </r>
    <r>
      <rPr>
        <sz val="10"/>
        <rFont val="Times New Roman"/>
        <charset val="134"/>
      </rPr>
      <t>≥85μm</t>
    </r>
  </si>
  <si>
    <t>1.1.5.7</t>
  </si>
  <si>
    <t>100001J09002</t>
  </si>
  <si>
    <r>
      <rPr>
        <sz val="10"/>
        <rFont val="宋体"/>
        <charset val="134"/>
      </rPr>
      <t>围栏</t>
    </r>
  </si>
  <si>
    <r>
      <rPr>
        <sz val="10"/>
        <rFont val="Times New Roman"/>
        <charset val="134"/>
      </rPr>
      <t>1.</t>
    </r>
    <r>
      <rPr>
        <sz val="10"/>
        <rFont val="宋体"/>
        <charset val="134"/>
      </rPr>
      <t>规格尺寸</t>
    </r>
    <r>
      <rPr>
        <sz val="10"/>
        <rFont val="Times New Roman"/>
        <charset val="134"/>
      </rPr>
      <t>:</t>
    </r>
    <r>
      <rPr>
        <sz val="10"/>
        <rFont val="宋体"/>
        <charset val="134"/>
      </rPr>
      <t>围栏高度</t>
    </r>
    <r>
      <rPr>
        <sz val="10"/>
        <rFont val="Times New Roman"/>
        <charset val="134"/>
      </rPr>
      <t>1.8m</t>
    </r>
    <r>
      <rPr>
        <sz val="10"/>
        <rFont val="宋体"/>
        <charset val="134"/>
      </rPr>
      <t>，采用</t>
    </r>
    <r>
      <rPr>
        <sz val="10"/>
        <rFont val="Times New Roman"/>
        <charset val="134"/>
      </rPr>
      <t>60X2.0</t>
    </r>
    <r>
      <rPr>
        <sz val="10"/>
        <rFont val="宋体"/>
        <charset val="134"/>
      </rPr>
      <t>圆管立柱，采用热镀锌处理，镀层厚度</t>
    </r>
    <r>
      <rPr>
        <sz val="10"/>
        <rFont val="Times New Roman"/>
        <charset val="134"/>
      </rPr>
      <t>≥85μm
2.</t>
    </r>
    <r>
      <rPr>
        <sz val="10"/>
        <rFont val="宋体"/>
        <charset val="134"/>
      </rPr>
      <t>其他技术要求</t>
    </r>
    <r>
      <rPr>
        <sz val="10"/>
        <rFont val="Times New Roman"/>
        <charset val="134"/>
      </rPr>
      <t>:</t>
    </r>
    <r>
      <rPr>
        <sz val="10"/>
        <rFont val="宋体"/>
        <charset val="134"/>
      </rPr>
      <t>符合规定要求</t>
    </r>
  </si>
  <si>
    <t>1.2</t>
  </si>
  <si>
    <t>GF1112</t>
  </si>
  <si>
    <t>道路</t>
  </si>
  <si>
    <t>1.2.1</t>
  </si>
  <si>
    <r>
      <rPr>
        <b/>
        <sz val="10"/>
        <rFont val="宋体"/>
        <charset val="134"/>
      </rPr>
      <t>新建道路（</t>
    </r>
    <r>
      <rPr>
        <b/>
        <sz val="10"/>
        <rFont val="Times New Roman"/>
        <charset val="134"/>
      </rPr>
      <t>22.7km</t>
    </r>
    <r>
      <rPr>
        <b/>
        <sz val="10"/>
        <rFont val="宋体"/>
        <charset val="134"/>
      </rPr>
      <t>）</t>
    </r>
  </si>
  <si>
    <t>1.2.1.1</t>
  </si>
  <si>
    <t>100001A03001</t>
  </si>
  <si>
    <r>
      <rPr>
        <sz val="10"/>
        <rFont val="Times New Roman"/>
        <charset val="134"/>
      </rPr>
      <t>1.</t>
    </r>
    <r>
      <rPr>
        <sz val="10"/>
        <rFont val="宋体"/>
        <charset val="134"/>
      </rPr>
      <t>土壤性质、类别</t>
    </r>
    <r>
      <rPr>
        <sz val="10"/>
        <rFont val="Times New Roman"/>
        <charset val="134"/>
      </rPr>
      <t>:</t>
    </r>
    <r>
      <rPr>
        <sz val="10"/>
        <rFont val="宋体"/>
        <charset val="134"/>
      </rPr>
      <t>粉质黏土，含草皮、表土剥离</t>
    </r>
    <r>
      <rPr>
        <sz val="10"/>
        <rFont val="Times New Roman"/>
        <charset val="134"/>
      </rPr>
      <t xml:space="preserve">
2.</t>
    </r>
    <r>
      <rPr>
        <sz val="10"/>
        <rFont val="宋体"/>
        <charset val="134"/>
      </rPr>
      <t>挖土深度</t>
    </r>
    <r>
      <rPr>
        <sz val="10"/>
        <rFont val="Times New Roman"/>
        <charset val="134"/>
      </rPr>
      <t>:</t>
    </r>
    <r>
      <rPr>
        <sz val="10"/>
        <rFont val="宋体"/>
        <charset val="134"/>
      </rPr>
      <t>综合考虑</t>
    </r>
    <r>
      <rPr>
        <sz val="10"/>
        <rFont val="Times New Roman"/>
        <charset val="134"/>
      </rPr>
      <t xml:space="preserve">
3.</t>
    </r>
    <r>
      <rPr>
        <sz val="10"/>
        <rFont val="宋体"/>
        <charset val="134"/>
      </rPr>
      <t>弃土位置或弃土运距</t>
    </r>
    <r>
      <rPr>
        <sz val="10"/>
        <rFont val="Times New Roman"/>
        <charset val="134"/>
      </rPr>
      <t>:</t>
    </r>
    <r>
      <rPr>
        <sz val="10"/>
        <rFont val="宋体"/>
        <charset val="134"/>
      </rPr>
      <t>承包人根据现场情况自行考虑</t>
    </r>
    <r>
      <rPr>
        <sz val="10"/>
        <rFont val="Times New Roman"/>
        <charset val="134"/>
      </rPr>
      <t xml:space="preserve">
4.</t>
    </r>
    <r>
      <rPr>
        <sz val="10"/>
        <rFont val="宋体"/>
        <charset val="134"/>
      </rPr>
      <t>其他技术要求</t>
    </r>
    <r>
      <rPr>
        <sz val="10"/>
        <rFont val="Times New Roman"/>
        <charset val="134"/>
      </rPr>
      <t>:</t>
    </r>
    <r>
      <rPr>
        <sz val="10"/>
        <rFont val="宋体"/>
        <charset val="134"/>
      </rPr>
      <t>符合相关规定</t>
    </r>
  </si>
  <si>
    <t>1.2.1.2</t>
  </si>
  <si>
    <t>100001A08001</t>
  </si>
  <si>
    <r>
      <rPr>
        <sz val="10"/>
        <rFont val="宋体"/>
        <charset val="134"/>
      </rPr>
      <t>石方开挖</t>
    </r>
  </si>
  <si>
    <r>
      <rPr>
        <sz val="10"/>
        <rFont val="Times New Roman"/>
        <charset val="134"/>
      </rPr>
      <t>1.</t>
    </r>
    <r>
      <rPr>
        <sz val="10"/>
        <rFont val="宋体"/>
        <charset val="134"/>
      </rPr>
      <t>岩石类别</t>
    </r>
    <r>
      <rPr>
        <sz val="10"/>
        <rFont val="Times New Roman"/>
        <charset val="134"/>
      </rPr>
      <t>:</t>
    </r>
    <r>
      <rPr>
        <sz val="10"/>
        <rFont val="宋体"/>
        <charset val="134"/>
      </rPr>
      <t>中分化灰岩</t>
    </r>
    <r>
      <rPr>
        <sz val="10"/>
        <rFont val="Times New Roman"/>
        <charset val="134"/>
      </rPr>
      <t xml:space="preserve">
2.</t>
    </r>
    <r>
      <rPr>
        <sz val="10"/>
        <rFont val="宋体"/>
        <charset val="134"/>
      </rPr>
      <t>挖掘深度</t>
    </r>
    <r>
      <rPr>
        <sz val="10"/>
        <rFont val="Times New Roman"/>
        <charset val="134"/>
      </rPr>
      <t>:</t>
    </r>
    <r>
      <rPr>
        <sz val="10"/>
        <rFont val="宋体"/>
        <charset val="134"/>
      </rPr>
      <t>综合考虑</t>
    </r>
    <r>
      <rPr>
        <sz val="10"/>
        <rFont val="Times New Roman"/>
        <charset val="134"/>
      </rPr>
      <t xml:space="preserve">
3.</t>
    </r>
    <r>
      <rPr>
        <sz val="10"/>
        <rFont val="宋体"/>
        <charset val="134"/>
      </rPr>
      <t>弃渣位置或弃渣运距</t>
    </r>
    <r>
      <rPr>
        <sz val="10"/>
        <rFont val="Times New Roman"/>
        <charset val="134"/>
      </rPr>
      <t>:</t>
    </r>
    <r>
      <rPr>
        <sz val="10"/>
        <rFont val="宋体"/>
        <charset val="134"/>
      </rPr>
      <t>承包人根据现场情况自行考虑</t>
    </r>
    <r>
      <rPr>
        <sz val="10"/>
        <rFont val="Times New Roman"/>
        <charset val="134"/>
      </rPr>
      <t xml:space="preserve">
4.</t>
    </r>
    <r>
      <rPr>
        <sz val="10"/>
        <rFont val="宋体"/>
        <charset val="134"/>
      </rPr>
      <t>其他技术要求</t>
    </r>
    <r>
      <rPr>
        <sz val="10"/>
        <rFont val="Times New Roman"/>
        <charset val="134"/>
      </rPr>
      <t>:</t>
    </r>
    <r>
      <rPr>
        <sz val="10"/>
        <rFont val="宋体"/>
        <charset val="134"/>
      </rPr>
      <t>符合相关规定</t>
    </r>
  </si>
  <si>
    <t>1.2.1.3</t>
  </si>
  <si>
    <t>100001A12001</t>
  </si>
  <si>
    <r>
      <rPr>
        <sz val="10"/>
        <rFont val="Times New Roman"/>
        <charset val="134"/>
      </rPr>
      <t>1.</t>
    </r>
    <r>
      <rPr>
        <sz val="10"/>
        <rFont val="宋体"/>
        <charset val="134"/>
      </rPr>
      <t>回填料来源</t>
    </r>
    <r>
      <rPr>
        <sz val="10"/>
        <rFont val="Times New Roman"/>
        <charset val="134"/>
      </rPr>
      <t>:</t>
    </r>
    <r>
      <rPr>
        <sz val="10"/>
        <rFont val="宋体"/>
        <charset val="134"/>
      </rPr>
      <t>取自挖方</t>
    </r>
    <r>
      <rPr>
        <sz val="10"/>
        <rFont val="Times New Roman"/>
        <charset val="134"/>
      </rPr>
      <t xml:space="preserve">
2.</t>
    </r>
    <r>
      <rPr>
        <sz val="10"/>
        <rFont val="宋体"/>
        <charset val="134"/>
      </rPr>
      <t>密实度指标要求</t>
    </r>
    <r>
      <rPr>
        <sz val="10"/>
        <rFont val="Times New Roman"/>
        <charset val="134"/>
      </rPr>
      <t>:</t>
    </r>
    <r>
      <rPr>
        <sz val="10"/>
        <rFont val="宋体"/>
        <charset val="134"/>
      </rPr>
      <t>压实土石方</t>
    </r>
    <r>
      <rPr>
        <sz val="10"/>
        <rFont val="Times New Roman"/>
        <charset val="134"/>
      </rPr>
      <t xml:space="preserve">
3.</t>
    </r>
    <r>
      <rPr>
        <sz val="10"/>
        <rFont val="宋体"/>
        <charset val="134"/>
      </rPr>
      <t>其他技术要求</t>
    </r>
    <r>
      <rPr>
        <sz val="10"/>
        <rFont val="Times New Roman"/>
        <charset val="134"/>
      </rPr>
      <t>:</t>
    </r>
    <r>
      <rPr>
        <sz val="10"/>
        <rFont val="宋体"/>
        <charset val="134"/>
      </rPr>
      <t>符合相关规定</t>
    </r>
  </si>
  <si>
    <t>1.2.1.4</t>
  </si>
  <si>
    <t>100001J03001</t>
  </si>
  <si>
    <r>
      <rPr>
        <sz val="10"/>
        <rFont val="Times New Roman"/>
        <charset val="134"/>
      </rPr>
      <t>20cm</t>
    </r>
    <r>
      <rPr>
        <sz val="10"/>
        <rFont val="宋体"/>
        <charset val="134"/>
      </rPr>
      <t>厚泥结碎石路面</t>
    </r>
  </si>
  <si>
    <r>
      <rPr>
        <sz val="10"/>
        <rFont val="Times New Roman"/>
        <charset val="134"/>
      </rPr>
      <t>1.</t>
    </r>
    <r>
      <rPr>
        <sz val="10"/>
        <rFont val="宋体"/>
        <charset val="134"/>
      </rPr>
      <t>材料品种、规格</t>
    </r>
    <r>
      <rPr>
        <sz val="10"/>
        <rFont val="Times New Roman"/>
        <charset val="134"/>
      </rPr>
      <t>:</t>
    </r>
    <r>
      <rPr>
        <sz val="10"/>
        <rFont val="宋体"/>
        <charset val="134"/>
      </rPr>
      <t>泥结碎石路面，路面宽度</t>
    </r>
    <r>
      <rPr>
        <sz val="10"/>
        <rFont val="Times New Roman"/>
        <charset val="134"/>
      </rPr>
      <t>4.0m
2.</t>
    </r>
    <r>
      <rPr>
        <sz val="10"/>
        <rFont val="宋体"/>
        <charset val="134"/>
      </rPr>
      <t>厚度</t>
    </r>
    <r>
      <rPr>
        <sz val="10"/>
        <rFont val="Times New Roman"/>
        <charset val="134"/>
      </rPr>
      <t>:20cm
3.</t>
    </r>
    <r>
      <rPr>
        <sz val="10"/>
        <rFont val="宋体"/>
        <charset val="134"/>
      </rPr>
      <t>其他技术要求</t>
    </r>
    <r>
      <rPr>
        <sz val="10"/>
        <rFont val="Times New Roman"/>
        <charset val="134"/>
      </rPr>
      <t>:</t>
    </r>
    <r>
      <rPr>
        <sz val="10"/>
        <rFont val="宋体"/>
        <charset val="134"/>
      </rPr>
      <t>符合相关规定</t>
    </r>
  </si>
  <si>
    <t>m²</t>
  </si>
  <si>
    <t>1.2.1.5</t>
  </si>
  <si>
    <t>100001J06001</t>
  </si>
  <si>
    <r>
      <rPr>
        <sz val="10"/>
        <rFont val="宋体"/>
        <charset val="134"/>
      </rPr>
      <t>预埋管涵</t>
    </r>
  </si>
  <si>
    <r>
      <rPr>
        <sz val="10"/>
        <rFont val="Times New Roman"/>
        <charset val="134"/>
      </rPr>
      <t>1.</t>
    </r>
    <r>
      <rPr>
        <sz val="10"/>
        <rFont val="宋体"/>
        <charset val="134"/>
      </rPr>
      <t>截面尺寸</t>
    </r>
    <r>
      <rPr>
        <sz val="10"/>
        <rFont val="Times New Roman"/>
        <charset val="134"/>
      </rPr>
      <t>:φ1000mm</t>
    </r>
    <r>
      <rPr>
        <sz val="10"/>
        <rFont val="宋体"/>
        <charset val="134"/>
      </rPr>
      <t>壁厚</t>
    </r>
    <r>
      <rPr>
        <sz val="10"/>
        <rFont val="Times New Roman"/>
        <charset val="134"/>
      </rPr>
      <t>100mm</t>
    </r>
    <r>
      <rPr>
        <sz val="10"/>
        <rFont val="宋体"/>
        <charset val="134"/>
      </rPr>
      <t>钢筋混凝土</t>
    </r>
    <r>
      <rPr>
        <sz val="10"/>
        <rFont val="Times New Roman"/>
        <charset val="134"/>
      </rPr>
      <t xml:space="preserve">
2.</t>
    </r>
    <r>
      <rPr>
        <sz val="10"/>
        <rFont val="宋体"/>
        <charset val="134"/>
      </rPr>
      <t>其他技术要求</t>
    </r>
    <r>
      <rPr>
        <sz val="10"/>
        <rFont val="Times New Roman"/>
        <charset val="134"/>
      </rPr>
      <t>:</t>
    </r>
    <r>
      <rPr>
        <sz val="10"/>
        <rFont val="宋体"/>
        <charset val="134"/>
      </rPr>
      <t>符合相关规定</t>
    </r>
  </si>
  <si>
    <t>1.2.1.6</t>
  </si>
  <si>
    <t>100001D09001</t>
  </si>
  <si>
    <r>
      <rPr>
        <sz val="10"/>
        <rFont val="宋体"/>
        <charset val="134"/>
      </rPr>
      <t>八字墙、端墙（含基础）</t>
    </r>
  </si>
  <si>
    <r>
      <rPr>
        <sz val="10"/>
        <rFont val="Times New Roman"/>
        <charset val="134"/>
      </rPr>
      <t>1.</t>
    </r>
    <r>
      <rPr>
        <sz val="10"/>
        <rFont val="宋体"/>
        <charset val="134"/>
      </rPr>
      <t>混凝土强度等级、级配、冻渗要求</t>
    </r>
    <r>
      <rPr>
        <sz val="10"/>
        <rFont val="Times New Roman"/>
        <charset val="134"/>
      </rPr>
      <t>:C30
2.</t>
    </r>
    <r>
      <rPr>
        <sz val="10"/>
        <rFont val="宋体"/>
        <charset val="134"/>
      </rPr>
      <t>其他技术要求</t>
    </r>
    <r>
      <rPr>
        <sz val="10"/>
        <rFont val="Times New Roman"/>
        <charset val="134"/>
      </rPr>
      <t>:</t>
    </r>
    <r>
      <rPr>
        <sz val="10"/>
        <rFont val="宋体"/>
        <charset val="134"/>
      </rPr>
      <t>符合相关规定</t>
    </r>
  </si>
  <si>
    <t>1.2.1.7</t>
  </si>
  <si>
    <t>100001C09001</t>
  </si>
  <si>
    <r>
      <rPr>
        <sz val="10"/>
        <rFont val="宋体"/>
        <charset val="134"/>
      </rPr>
      <t>隔水墙、铺砌</t>
    </r>
  </si>
  <si>
    <r>
      <rPr>
        <sz val="10"/>
        <rFont val="Times New Roman"/>
        <charset val="134"/>
      </rPr>
      <t>1.</t>
    </r>
    <r>
      <rPr>
        <sz val="10"/>
        <rFont val="宋体"/>
        <charset val="134"/>
      </rPr>
      <t>墙体类型</t>
    </r>
    <r>
      <rPr>
        <sz val="10"/>
        <rFont val="Times New Roman"/>
        <charset val="134"/>
      </rPr>
      <t>:</t>
    </r>
    <r>
      <rPr>
        <sz val="10"/>
        <rFont val="宋体"/>
        <charset val="134"/>
      </rPr>
      <t>砂浆砌片石</t>
    </r>
    <r>
      <rPr>
        <sz val="10"/>
        <rFont val="Times New Roman"/>
        <charset val="134"/>
      </rPr>
      <t xml:space="preserve">
2.</t>
    </r>
    <r>
      <rPr>
        <sz val="10"/>
        <rFont val="宋体"/>
        <charset val="134"/>
      </rPr>
      <t>其他技术要求</t>
    </r>
    <r>
      <rPr>
        <sz val="10"/>
        <rFont val="Times New Roman"/>
        <charset val="134"/>
      </rPr>
      <t>:</t>
    </r>
    <r>
      <rPr>
        <sz val="10"/>
        <rFont val="宋体"/>
        <charset val="134"/>
      </rPr>
      <t>符合相关规定</t>
    </r>
  </si>
  <si>
    <t>1.2.1.8</t>
  </si>
  <si>
    <t>100001J07001</t>
  </si>
  <si>
    <r>
      <rPr>
        <sz val="10"/>
        <rFont val="宋体"/>
        <charset val="134"/>
      </rPr>
      <t>标志标牌</t>
    </r>
  </si>
  <si>
    <r>
      <rPr>
        <sz val="10"/>
        <rFont val="Times New Roman"/>
        <charset val="134"/>
      </rPr>
      <t>1.</t>
    </r>
    <r>
      <rPr>
        <sz val="10"/>
        <rFont val="宋体"/>
        <charset val="134"/>
      </rPr>
      <t>材料品种、规格</t>
    </r>
    <r>
      <rPr>
        <sz val="10"/>
        <rFont val="Times New Roman"/>
        <charset val="134"/>
      </rPr>
      <t>:</t>
    </r>
    <r>
      <rPr>
        <sz val="10"/>
        <rFont val="宋体"/>
        <charset val="134"/>
      </rPr>
      <t>铝板贴反光膜，钢构支架</t>
    </r>
  </si>
  <si>
    <t>1.2.1.9</t>
  </si>
  <si>
    <t>100001J05001</t>
  </si>
  <si>
    <r>
      <rPr>
        <sz val="10"/>
        <rFont val="宋体"/>
        <charset val="134"/>
      </rPr>
      <t>排水沟</t>
    </r>
  </si>
  <si>
    <r>
      <rPr>
        <sz val="10"/>
        <rFont val="Times New Roman"/>
        <charset val="134"/>
      </rPr>
      <t>0.4m×0.4m</t>
    </r>
    <r>
      <rPr>
        <sz val="10"/>
        <rFont val="宋体"/>
        <charset val="134"/>
      </rPr>
      <t>土沟</t>
    </r>
  </si>
  <si>
    <t>1.2.2</t>
  </si>
  <si>
    <r>
      <rPr>
        <b/>
        <sz val="10"/>
        <rFont val="宋体"/>
        <charset val="134"/>
      </rPr>
      <t>主干道（</t>
    </r>
    <r>
      <rPr>
        <b/>
        <sz val="10"/>
        <rFont val="Times New Roman"/>
        <charset val="134"/>
      </rPr>
      <t>1.4km</t>
    </r>
    <r>
      <rPr>
        <b/>
        <sz val="10"/>
        <rFont val="宋体"/>
        <charset val="134"/>
      </rPr>
      <t>）</t>
    </r>
  </si>
  <si>
    <t>1.2.2.1</t>
  </si>
  <si>
    <t>100001A03002</t>
  </si>
  <si>
    <t>1.2.2.2</t>
  </si>
  <si>
    <t>100001A08002</t>
  </si>
  <si>
    <t>1.2.2.3</t>
  </si>
  <si>
    <t>100001A12002</t>
  </si>
  <si>
    <t>1.2.2.4</t>
  </si>
  <si>
    <t>100001A13001</t>
  </si>
  <si>
    <r>
      <rPr>
        <sz val="10"/>
        <rFont val="宋体"/>
        <charset val="134"/>
      </rPr>
      <t>石方回填</t>
    </r>
  </si>
  <si>
    <r>
      <rPr>
        <sz val="10"/>
        <rFont val="Times New Roman"/>
        <charset val="134"/>
      </rPr>
      <t>1.</t>
    </r>
    <r>
      <rPr>
        <sz val="10"/>
        <rFont val="宋体"/>
        <charset val="134"/>
      </rPr>
      <t>回填料来源</t>
    </r>
    <r>
      <rPr>
        <sz val="10"/>
        <rFont val="Times New Roman"/>
        <charset val="134"/>
      </rPr>
      <t>:</t>
    </r>
    <r>
      <rPr>
        <sz val="10"/>
        <rFont val="宋体"/>
        <charset val="134"/>
      </rPr>
      <t>来自挖方</t>
    </r>
    <r>
      <rPr>
        <sz val="10"/>
        <rFont val="Times New Roman"/>
        <charset val="134"/>
      </rPr>
      <t xml:space="preserve">
2.</t>
    </r>
    <r>
      <rPr>
        <sz val="10"/>
        <rFont val="宋体"/>
        <charset val="134"/>
      </rPr>
      <t>其他技术要求</t>
    </r>
    <r>
      <rPr>
        <sz val="10"/>
        <rFont val="Times New Roman"/>
        <charset val="134"/>
      </rPr>
      <t>:</t>
    </r>
    <r>
      <rPr>
        <sz val="10"/>
        <rFont val="宋体"/>
        <charset val="134"/>
      </rPr>
      <t>符合相关规定</t>
    </r>
  </si>
  <si>
    <t>1.2.2.5</t>
  </si>
  <si>
    <t>100001J03002</t>
  </si>
  <si>
    <r>
      <rPr>
        <sz val="10"/>
        <rFont val="宋体"/>
        <charset val="134"/>
      </rPr>
      <t>道路路面</t>
    </r>
  </si>
  <si>
    <r>
      <rPr>
        <sz val="10"/>
        <rFont val="Times New Roman"/>
        <charset val="134"/>
      </rPr>
      <t>1.</t>
    </r>
    <r>
      <rPr>
        <sz val="10"/>
        <rFont val="宋体"/>
        <charset val="134"/>
      </rPr>
      <t>材料品种、规格</t>
    </r>
    <r>
      <rPr>
        <sz val="10"/>
        <rFont val="Times New Roman"/>
        <charset val="134"/>
      </rPr>
      <t>:3cm</t>
    </r>
    <r>
      <rPr>
        <sz val="10"/>
        <rFont val="宋体"/>
        <charset val="134"/>
      </rPr>
      <t>厚沙砾磨耗层</t>
    </r>
    <r>
      <rPr>
        <sz val="10"/>
        <rFont val="Times New Roman"/>
        <charset val="134"/>
      </rPr>
      <t>+10cm</t>
    </r>
    <r>
      <rPr>
        <sz val="10"/>
        <rFont val="宋体"/>
        <charset val="134"/>
      </rPr>
      <t>厚泥结碎石面层</t>
    </r>
    <r>
      <rPr>
        <sz val="10"/>
        <rFont val="Times New Roman"/>
        <charset val="134"/>
      </rPr>
      <t>+15cm</t>
    </r>
    <r>
      <rPr>
        <sz val="10"/>
        <rFont val="宋体"/>
        <charset val="134"/>
      </rPr>
      <t>厚石灰土基层，路面宽度</t>
    </r>
    <r>
      <rPr>
        <sz val="10"/>
        <rFont val="Times New Roman"/>
        <charset val="134"/>
      </rPr>
      <t>3.5m</t>
    </r>
  </si>
  <si>
    <t>1.2.2.6</t>
  </si>
  <si>
    <t>100001H23001</t>
  </si>
  <si>
    <r>
      <rPr>
        <sz val="10"/>
        <rFont val="宋体"/>
        <charset val="134"/>
      </rPr>
      <t>护坡</t>
    </r>
  </si>
  <si>
    <r>
      <rPr>
        <sz val="10"/>
        <rFont val="Times New Roman"/>
        <charset val="134"/>
      </rPr>
      <t>1.</t>
    </r>
    <r>
      <rPr>
        <sz val="10"/>
        <rFont val="宋体"/>
        <charset val="134"/>
      </rPr>
      <t>草籽种类</t>
    </r>
    <r>
      <rPr>
        <sz val="10"/>
        <rFont val="Times New Roman"/>
        <charset val="134"/>
      </rPr>
      <t>:</t>
    </r>
    <r>
      <rPr>
        <sz val="10"/>
        <rFont val="宋体"/>
        <charset val="134"/>
      </rPr>
      <t>喷播植草</t>
    </r>
  </si>
  <si>
    <t>1.2.2.7</t>
  </si>
  <si>
    <t>100001J06002</t>
  </si>
  <si>
    <r>
      <rPr>
        <sz val="10"/>
        <rFont val="Times New Roman"/>
        <charset val="134"/>
      </rPr>
      <t>1.</t>
    </r>
    <r>
      <rPr>
        <sz val="10"/>
        <rFont val="宋体"/>
        <charset val="134"/>
      </rPr>
      <t>截面尺寸</t>
    </r>
    <r>
      <rPr>
        <sz val="10"/>
        <rFont val="Times New Roman"/>
        <charset val="134"/>
      </rPr>
      <t>:0.75m</t>
    </r>
    <r>
      <rPr>
        <sz val="10"/>
        <rFont val="宋体"/>
        <charset val="134"/>
      </rPr>
      <t>钢筋砼圆管涵，地基承载力要求不低于</t>
    </r>
    <r>
      <rPr>
        <sz val="10"/>
        <rFont val="Times New Roman"/>
        <charset val="134"/>
      </rPr>
      <t>200kPa
2.</t>
    </r>
    <r>
      <rPr>
        <sz val="10"/>
        <rFont val="宋体"/>
        <charset val="134"/>
      </rPr>
      <t>其他技术要求</t>
    </r>
    <r>
      <rPr>
        <sz val="10"/>
        <rFont val="Times New Roman"/>
        <charset val="134"/>
      </rPr>
      <t>:</t>
    </r>
    <r>
      <rPr>
        <sz val="10"/>
        <rFont val="宋体"/>
        <charset val="134"/>
      </rPr>
      <t>符合相关规定</t>
    </r>
  </si>
  <si>
    <t>1.2.2.8</t>
  </si>
  <si>
    <t>100001J07002</t>
  </si>
  <si>
    <t>1.2.2.9</t>
  </si>
  <si>
    <t>100001J05002</t>
  </si>
  <si>
    <r>
      <rPr>
        <sz val="10"/>
        <rFont val="Times New Roman"/>
        <charset val="134"/>
      </rPr>
      <t>1.</t>
    </r>
    <r>
      <rPr>
        <sz val="10"/>
        <rFont val="宋体"/>
        <charset val="134"/>
      </rPr>
      <t>尺寸</t>
    </r>
    <r>
      <rPr>
        <sz val="10"/>
        <rFont val="Times New Roman"/>
        <charset val="134"/>
      </rPr>
      <t>:</t>
    </r>
    <r>
      <rPr>
        <sz val="10"/>
        <rFont val="宋体"/>
        <charset val="134"/>
      </rPr>
      <t>土质边沟，底宽</t>
    </r>
    <r>
      <rPr>
        <sz val="10"/>
        <rFont val="Times New Roman"/>
        <charset val="134"/>
      </rPr>
      <t>0.4m</t>
    </r>
    <r>
      <rPr>
        <sz val="10"/>
        <rFont val="宋体"/>
        <charset val="134"/>
      </rPr>
      <t>，高</t>
    </r>
    <r>
      <rPr>
        <sz val="10"/>
        <rFont val="Times New Roman"/>
        <charset val="134"/>
      </rPr>
      <t>0.4m</t>
    </r>
    <r>
      <rPr>
        <sz val="10"/>
        <rFont val="宋体"/>
        <charset val="134"/>
      </rPr>
      <t>，厚</t>
    </r>
    <r>
      <rPr>
        <sz val="10"/>
        <rFont val="Times New Roman"/>
        <charset val="134"/>
      </rPr>
      <t>0.2m</t>
    </r>
  </si>
  <si>
    <t>1.2.3</t>
  </si>
  <si>
    <r>
      <rPr>
        <b/>
        <sz val="10"/>
        <rFont val="宋体"/>
        <charset val="134"/>
      </rPr>
      <t>围栏</t>
    </r>
  </si>
  <si>
    <t>1.2.3.1</t>
  </si>
  <si>
    <t>100001J09001</t>
  </si>
  <si>
    <r>
      <rPr>
        <sz val="10"/>
        <rFont val="宋体"/>
        <charset val="134"/>
      </rPr>
      <t>护栏</t>
    </r>
  </si>
  <si>
    <r>
      <rPr>
        <sz val="10"/>
        <rFont val="Times New Roman"/>
        <charset val="134"/>
      </rPr>
      <t>1.</t>
    </r>
    <r>
      <rPr>
        <sz val="10"/>
        <rFont val="宋体"/>
        <charset val="134"/>
      </rPr>
      <t>规格尺寸</t>
    </r>
    <r>
      <rPr>
        <sz val="10"/>
        <rFont val="Times New Roman"/>
        <charset val="134"/>
      </rPr>
      <t>:1.8m</t>
    </r>
    <r>
      <rPr>
        <sz val="10"/>
        <rFont val="宋体"/>
        <charset val="134"/>
      </rPr>
      <t>高焊接网片围栏，包含围栏立柱及基础、安装附件</t>
    </r>
    <r>
      <rPr>
        <sz val="10"/>
        <rFont val="Times New Roman"/>
        <charset val="134"/>
      </rPr>
      <t xml:space="preserve">
2.</t>
    </r>
    <r>
      <rPr>
        <sz val="10"/>
        <rFont val="宋体"/>
        <charset val="134"/>
      </rPr>
      <t>其他技术要求</t>
    </r>
    <r>
      <rPr>
        <sz val="10"/>
        <rFont val="Times New Roman"/>
        <charset val="134"/>
      </rPr>
      <t>:</t>
    </r>
    <r>
      <rPr>
        <sz val="10"/>
        <rFont val="宋体"/>
        <charset val="134"/>
      </rPr>
      <t>符合规定要求</t>
    </r>
  </si>
  <si>
    <t>1.2.4</t>
  </si>
  <si>
    <r>
      <rPr>
        <b/>
        <sz val="10"/>
        <rFont val="宋体"/>
        <charset val="134"/>
      </rPr>
      <t>大门</t>
    </r>
  </si>
  <si>
    <t>1.2.4.1</t>
  </si>
  <si>
    <t>100001H03001</t>
  </si>
  <si>
    <r>
      <rPr>
        <sz val="10"/>
        <rFont val="宋体"/>
        <charset val="134"/>
      </rPr>
      <t>大门</t>
    </r>
  </si>
  <si>
    <r>
      <rPr>
        <sz val="10"/>
        <rFont val="Times New Roman"/>
        <charset val="134"/>
      </rPr>
      <t>1.</t>
    </r>
    <r>
      <rPr>
        <sz val="10"/>
        <rFont val="宋体"/>
        <charset val="134"/>
      </rPr>
      <t>大门形式、材质、规格尺寸</t>
    </r>
    <r>
      <rPr>
        <sz val="10"/>
        <rFont val="Times New Roman"/>
        <charset val="134"/>
      </rPr>
      <t>:</t>
    </r>
    <r>
      <rPr>
        <sz val="10"/>
        <rFont val="宋体"/>
        <charset val="134"/>
      </rPr>
      <t>镀锌钢构平开大门，含防腐及混凝土基础工程</t>
    </r>
    <r>
      <rPr>
        <sz val="10"/>
        <rFont val="Times New Roman"/>
        <charset val="134"/>
      </rPr>
      <t xml:space="preserve">
2.</t>
    </r>
    <r>
      <rPr>
        <sz val="10"/>
        <rFont val="宋体"/>
        <charset val="134"/>
      </rPr>
      <t>其他技术要求</t>
    </r>
    <r>
      <rPr>
        <sz val="10"/>
        <rFont val="Times New Roman"/>
        <charset val="134"/>
      </rPr>
      <t>:</t>
    </r>
    <r>
      <rPr>
        <sz val="10"/>
        <rFont val="宋体"/>
        <charset val="134"/>
      </rPr>
      <t>符合规定要求</t>
    </r>
  </si>
  <si>
    <r>
      <rPr>
        <b/>
        <sz val="18"/>
        <rFont val="宋体"/>
        <charset val="134"/>
      </rPr>
      <t>甘孜乡城贡札（</t>
    </r>
    <r>
      <rPr>
        <b/>
        <sz val="18"/>
        <rFont val="Times New Roman"/>
        <charset val="134"/>
      </rPr>
      <t>II</t>
    </r>
    <r>
      <rPr>
        <b/>
        <sz val="18"/>
        <rFont val="宋体"/>
        <charset val="134"/>
      </rPr>
      <t>标）光伏发电项目</t>
    </r>
    <r>
      <rPr>
        <b/>
        <sz val="18"/>
        <rFont val="Times New Roman"/>
        <charset val="134"/>
      </rPr>
      <t>A</t>
    </r>
    <r>
      <rPr>
        <b/>
        <sz val="18"/>
        <rFont val="宋体"/>
        <charset val="134"/>
      </rPr>
      <t>标段设备及安装工程</t>
    </r>
  </si>
  <si>
    <r>
      <rPr>
        <b/>
        <sz val="10"/>
        <rFont val="宋体"/>
        <charset val="134"/>
      </rPr>
      <t>编号</t>
    </r>
  </si>
  <si>
    <r>
      <rPr>
        <b/>
        <sz val="10"/>
        <rFont val="宋体"/>
        <charset val="134"/>
      </rPr>
      <t>规格型号</t>
    </r>
  </si>
  <si>
    <t>计量单位</t>
  </si>
  <si>
    <t>工程量</t>
  </si>
  <si>
    <t>材料或设备供货方式</t>
  </si>
  <si>
    <t>备注</t>
  </si>
  <si>
    <r>
      <rPr>
        <b/>
        <sz val="10"/>
        <rFont val="宋体"/>
        <charset val="134"/>
      </rPr>
      <t>设备购置费</t>
    </r>
  </si>
  <si>
    <r>
      <rPr>
        <b/>
        <sz val="10"/>
        <rFont val="宋体"/>
        <charset val="134"/>
      </rPr>
      <t>安装工程费</t>
    </r>
  </si>
  <si>
    <r>
      <rPr>
        <b/>
        <sz val="10"/>
        <rFont val="宋体"/>
        <charset val="134"/>
      </rPr>
      <t>小计</t>
    </r>
  </si>
  <si>
    <r>
      <rPr>
        <b/>
        <sz val="10"/>
        <rFont val="宋体"/>
        <charset val="134"/>
      </rPr>
      <t>安装费</t>
    </r>
  </si>
  <si>
    <r>
      <rPr>
        <b/>
        <sz val="10"/>
        <rFont val="宋体"/>
        <charset val="134"/>
      </rPr>
      <t>装置性材料费</t>
    </r>
  </si>
  <si>
    <r>
      <rPr>
        <b/>
        <sz val="10"/>
        <rFont val="宋体"/>
        <charset val="134"/>
      </rPr>
      <t>一</t>
    </r>
  </si>
  <si>
    <r>
      <rPr>
        <b/>
        <sz val="10"/>
        <rFont val="宋体"/>
        <charset val="134"/>
      </rPr>
      <t>光伏场</t>
    </r>
  </si>
  <si>
    <t>GF2101</t>
  </si>
  <si>
    <r>
      <rPr>
        <sz val="10"/>
        <rFont val="宋体"/>
        <charset val="134"/>
      </rPr>
      <t>发电工程</t>
    </r>
  </si>
  <si>
    <t>GF2101L01001</t>
  </si>
  <si>
    <r>
      <rPr>
        <sz val="10"/>
        <rFont val="宋体"/>
        <charset val="134"/>
      </rPr>
      <t>光伏组件</t>
    </r>
  </si>
  <si>
    <t>645Wp</t>
  </si>
  <si>
    <r>
      <rPr>
        <sz val="10"/>
        <rFont val="宋体"/>
        <charset val="134"/>
      </rPr>
      <t>块</t>
    </r>
  </si>
  <si>
    <r>
      <rPr>
        <sz val="10"/>
        <rFont val="宋体"/>
        <charset val="134"/>
      </rPr>
      <t>甲供</t>
    </r>
  </si>
  <si>
    <r>
      <rPr>
        <sz val="10"/>
        <rFont val="宋体"/>
        <charset val="134"/>
      </rPr>
      <t>接插件</t>
    </r>
  </si>
  <si>
    <r>
      <rPr>
        <sz val="10"/>
        <rFont val="宋体"/>
        <charset val="134"/>
      </rPr>
      <t>光伏接插件</t>
    </r>
  </si>
  <si>
    <r>
      <rPr>
        <sz val="10"/>
        <rFont val="宋体"/>
        <charset val="134"/>
      </rPr>
      <t>对</t>
    </r>
  </si>
  <si>
    <r>
      <rPr>
        <sz val="10"/>
        <rFont val="宋体"/>
        <charset val="134"/>
      </rPr>
      <t>跨接线</t>
    </r>
  </si>
  <si>
    <r>
      <rPr>
        <sz val="10"/>
        <rFont val="Times New Roman"/>
        <charset val="134"/>
      </rPr>
      <t>2.3</t>
    </r>
    <r>
      <rPr>
        <sz val="10"/>
        <rFont val="宋体"/>
        <charset val="134"/>
      </rPr>
      <t>米跨接线</t>
    </r>
  </si>
  <si>
    <t>GF2102L05001</t>
  </si>
  <si>
    <r>
      <rPr>
        <sz val="10"/>
        <rFont val="宋体"/>
        <charset val="134"/>
      </rPr>
      <t>固定支架</t>
    </r>
  </si>
  <si>
    <r>
      <rPr>
        <sz val="10"/>
        <rFont val="Times New Roman"/>
        <charset val="134"/>
      </rPr>
      <t>1</t>
    </r>
    <r>
      <rPr>
        <sz val="10"/>
        <rFont val="宋体"/>
        <charset val="134"/>
      </rPr>
      <t>、</t>
    </r>
    <r>
      <rPr>
        <sz val="10"/>
        <rFont val="Times New Roman"/>
        <charset val="134"/>
      </rPr>
      <t>S350GD+ZM</t>
    </r>
    <r>
      <rPr>
        <sz val="10"/>
        <rFont val="宋体"/>
        <charset val="134"/>
      </rPr>
      <t>、</t>
    </r>
    <r>
      <rPr>
        <sz val="10"/>
        <rFont val="Times New Roman"/>
        <charset val="134"/>
      </rPr>
      <t>S250GD+ZM</t>
    </r>
    <r>
      <rPr>
        <sz val="10"/>
        <rFont val="宋体"/>
        <charset val="134"/>
      </rPr>
      <t>、</t>
    </r>
    <r>
      <rPr>
        <sz val="10"/>
        <rFont val="Times New Roman"/>
        <charset val="134"/>
      </rPr>
      <t>Q235
2</t>
    </r>
    <r>
      <rPr>
        <sz val="10"/>
        <rFont val="宋体"/>
        <charset val="134"/>
      </rPr>
      <t>、热浸镀锌：镀锌铝镁：</t>
    </r>
    <r>
      <rPr>
        <sz val="10"/>
        <rFont val="Times New Roman"/>
        <charset val="134"/>
      </rPr>
      <t>0.154:0.846</t>
    </r>
  </si>
  <si>
    <t>GF2102L05002</t>
  </si>
  <si>
    <r>
      <rPr>
        <sz val="10"/>
        <rFont val="宋体"/>
        <charset val="134"/>
      </rPr>
      <t>逆变器、通讯柜安装支架</t>
    </r>
  </si>
  <si>
    <r>
      <rPr>
        <sz val="10"/>
        <rFont val="Times New Roman"/>
        <charset val="134"/>
      </rPr>
      <t>1.</t>
    </r>
    <r>
      <rPr>
        <sz val="10"/>
        <rFont val="宋体"/>
        <charset val="134"/>
      </rPr>
      <t>型号规格：含</t>
    </r>
    <r>
      <rPr>
        <sz val="10"/>
        <rFont val="Times New Roman"/>
        <charset val="134"/>
      </rPr>
      <t>2</t>
    </r>
    <r>
      <rPr>
        <sz val="10"/>
        <rFont val="宋体"/>
        <charset val="134"/>
      </rPr>
      <t>根</t>
    </r>
    <r>
      <rPr>
        <sz val="10"/>
        <rFont val="Times New Roman"/>
        <charset val="134"/>
      </rPr>
      <t>L=3500mm</t>
    </r>
    <r>
      <rPr>
        <sz val="10"/>
        <rFont val="宋体"/>
        <charset val="134"/>
      </rPr>
      <t>槽钢，</t>
    </r>
    <r>
      <rPr>
        <sz val="10"/>
        <rFont val="Times New Roman"/>
        <charset val="134"/>
      </rPr>
      <t>4</t>
    </r>
    <r>
      <rPr>
        <sz val="10"/>
        <rFont val="宋体"/>
        <charset val="134"/>
      </rPr>
      <t>个抱箍，</t>
    </r>
    <r>
      <rPr>
        <sz val="10"/>
        <rFont val="Times New Roman"/>
        <charset val="134"/>
      </rPr>
      <t>12</t>
    </r>
    <r>
      <rPr>
        <sz val="10"/>
        <rFont val="宋体"/>
        <charset val="134"/>
      </rPr>
      <t>套螺栓螺母</t>
    </r>
  </si>
  <si>
    <r>
      <rPr>
        <sz val="10"/>
        <rFont val="宋体"/>
        <charset val="134"/>
      </rPr>
      <t>套</t>
    </r>
  </si>
  <si>
    <t>GF2103</t>
  </si>
  <si>
    <r>
      <rPr>
        <sz val="10"/>
        <rFont val="宋体"/>
        <charset val="134"/>
      </rPr>
      <t>太阳能光伏区消防</t>
    </r>
  </si>
  <si>
    <t>GF2103G29001</t>
  </si>
  <si>
    <r>
      <rPr>
        <sz val="10"/>
        <rFont val="宋体"/>
        <charset val="134"/>
      </rPr>
      <t>磷酸铵盐手提式灭火器</t>
    </r>
  </si>
  <si>
    <r>
      <rPr>
        <sz val="10"/>
        <rFont val="Times New Roman"/>
        <charset val="134"/>
      </rPr>
      <t>4kg</t>
    </r>
    <r>
      <rPr>
        <sz val="10"/>
        <rFont val="宋体"/>
        <charset val="134"/>
      </rPr>
      <t>，含箱体</t>
    </r>
  </si>
  <si>
    <r>
      <rPr>
        <sz val="10"/>
        <rFont val="宋体"/>
        <charset val="134"/>
      </rPr>
      <t>具</t>
    </r>
  </si>
  <si>
    <r>
      <rPr>
        <sz val="10"/>
        <rFont val="宋体"/>
        <charset val="134"/>
      </rPr>
      <t>电气工程</t>
    </r>
  </si>
  <si>
    <t>GF2105L11008</t>
  </si>
  <si>
    <r>
      <rPr>
        <sz val="10"/>
        <rFont val="宋体"/>
        <charset val="134"/>
      </rPr>
      <t>组串式逆变器（含</t>
    </r>
    <r>
      <rPr>
        <sz val="10"/>
        <rFont val="Times New Roman"/>
        <charset val="134"/>
      </rPr>
      <t>155</t>
    </r>
    <r>
      <rPr>
        <sz val="10"/>
        <rFont val="宋体"/>
        <charset val="134"/>
      </rPr>
      <t>台通讯柜）</t>
    </r>
  </si>
  <si>
    <r>
      <rPr>
        <sz val="10"/>
        <rFont val="Times New Roman"/>
        <charset val="134"/>
      </rPr>
      <t>1.</t>
    </r>
    <r>
      <rPr>
        <sz val="10"/>
        <rFont val="宋体"/>
        <charset val="134"/>
      </rPr>
      <t>型号：</t>
    </r>
    <r>
      <rPr>
        <sz val="10"/>
        <rFont val="Times New Roman"/>
        <charset val="134"/>
      </rPr>
      <t>320kW</t>
    </r>
    <r>
      <rPr>
        <sz val="10"/>
        <rFont val="宋体"/>
        <charset val="134"/>
      </rPr>
      <t>级，含</t>
    </r>
    <r>
      <rPr>
        <sz val="10"/>
        <rFont val="Times New Roman"/>
        <charset val="134"/>
      </rPr>
      <t>102</t>
    </r>
    <r>
      <rPr>
        <sz val="10"/>
        <rFont val="宋体"/>
        <charset val="134"/>
      </rPr>
      <t>台通讯柜</t>
    </r>
  </si>
  <si>
    <r>
      <rPr>
        <sz val="10"/>
        <rFont val="宋体"/>
        <charset val="134"/>
      </rPr>
      <t>台</t>
    </r>
  </si>
  <si>
    <t>3.1.2</t>
  </si>
  <si>
    <t>GF2106</t>
  </si>
  <si>
    <r>
      <rPr>
        <sz val="10"/>
        <rFont val="宋体"/>
        <charset val="134"/>
      </rPr>
      <t>箱式变压器</t>
    </r>
  </si>
  <si>
    <t>GF2106L08001</t>
  </si>
  <si>
    <r>
      <rPr>
        <sz val="10"/>
        <rFont val="Times New Roman"/>
        <charset val="134"/>
      </rPr>
      <t>1.</t>
    </r>
    <r>
      <rPr>
        <sz val="10"/>
        <rFont val="宋体"/>
        <charset val="134"/>
      </rPr>
      <t>电压等级</t>
    </r>
    <r>
      <rPr>
        <sz val="10"/>
        <rFont val="Times New Roman"/>
        <charset val="134"/>
      </rPr>
      <t>/</t>
    </r>
    <r>
      <rPr>
        <sz val="10"/>
        <rFont val="宋体"/>
        <charset val="134"/>
      </rPr>
      <t>容量：</t>
    </r>
    <r>
      <rPr>
        <sz val="10"/>
        <rFont val="Times New Roman"/>
        <charset val="134"/>
      </rPr>
      <t>35kV/3500kVA</t>
    </r>
  </si>
  <si>
    <r>
      <rPr>
        <sz val="10"/>
        <rFont val="Times New Roman"/>
        <charset val="134"/>
      </rPr>
      <t>2.</t>
    </r>
    <r>
      <rPr>
        <sz val="10"/>
        <rFont val="宋体"/>
        <charset val="134"/>
      </rPr>
      <t>型号规格：油式华变</t>
    </r>
  </si>
  <si>
    <r>
      <rPr>
        <sz val="10"/>
        <rFont val="Times New Roman"/>
        <charset val="134"/>
      </rPr>
      <t>3.</t>
    </r>
    <r>
      <rPr>
        <sz val="10"/>
        <rFont val="宋体"/>
        <charset val="134"/>
      </rPr>
      <t>含</t>
    </r>
    <r>
      <rPr>
        <sz val="10"/>
        <rFont val="Times New Roman"/>
        <charset val="134"/>
      </rPr>
      <t>UPS</t>
    </r>
    <r>
      <rPr>
        <sz val="10"/>
        <rFont val="宋体"/>
        <charset val="134"/>
      </rPr>
      <t>，</t>
    </r>
    <r>
      <rPr>
        <sz val="10"/>
        <rFont val="Times New Roman"/>
        <charset val="134"/>
      </rPr>
      <t>5kVA</t>
    </r>
    <r>
      <rPr>
        <sz val="10"/>
        <rFont val="宋体"/>
        <charset val="134"/>
      </rPr>
      <t>自用变</t>
    </r>
  </si>
  <si>
    <r>
      <rPr>
        <sz val="10"/>
        <rFont val="Times New Roman"/>
        <charset val="134"/>
      </rPr>
      <t>4.</t>
    </r>
    <r>
      <rPr>
        <sz val="10"/>
        <rFont val="宋体"/>
        <charset val="134"/>
      </rPr>
      <t>能效等级：</t>
    </r>
    <r>
      <rPr>
        <sz val="10"/>
        <rFont val="Times New Roman"/>
        <charset val="134"/>
      </rPr>
      <t>S-NX3</t>
    </r>
  </si>
  <si>
    <r>
      <rPr>
        <sz val="10"/>
        <rFont val="Times New Roman"/>
        <charset val="134"/>
      </rPr>
      <t>5.</t>
    </r>
    <r>
      <rPr>
        <sz val="10"/>
        <rFont val="宋体"/>
        <charset val="134"/>
      </rPr>
      <t>高压侧配置</t>
    </r>
    <r>
      <rPr>
        <sz val="10"/>
        <rFont val="Times New Roman"/>
        <charset val="134"/>
      </rPr>
      <t>35kV</t>
    </r>
    <r>
      <rPr>
        <sz val="10"/>
        <rFont val="宋体"/>
        <charset val="134"/>
      </rPr>
      <t>真空断路器、隔离开关、接地开关组合电器</t>
    </r>
  </si>
  <si>
    <t>GF2106L08002</t>
  </si>
  <si>
    <r>
      <rPr>
        <sz val="10"/>
        <rFont val="Times New Roman"/>
        <charset val="134"/>
      </rPr>
      <t>1.</t>
    </r>
    <r>
      <rPr>
        <sz val="10"/>
        <rFont val="宋体"/>
        <charset val="134"/>
      </rPr>
      <t>电压等级</t>
    </r>
    <r>
      <rPr>
        <sz val="10"/>
        <rFont val="Times New Roman"/>
        <charset val="134"/>
      </rPr>
      <t>/</t>
    </r>
    <r>
      <rPr>
        <sz val="10"/>
        <rFont val="宋体"/>
        <charset val="134"/>
      </rPr>
      <t>容量：</t>
    </r>
    <r>
      <rPr>
        <sz val="10"/>
        <rFont val="Times New Roman"/>
        <charset val="134"/>
      </rPr>
      <t>35kV/3200kVA</t>
    </r>
  </si>
  <si>
    <t>GF2108</t>
  </si>
  <si>
    <r>
      <rPr>
        <sz val="10"/>
        <rFont val="宋体"/>
        <charset val="134"/>
      </rPr>
      <t>电力电缆</t>
    </r>
  </si>
  <si>
    <t>3.2.1</t>
  </si>
  <si>
    <r>
      <rPr>
        <sz val="10"/>
        <rFont val="宋体"/>
        <charset val="134"/>
      </rPr>
      <t>高压电力电缆</t>
    </r>
  </si>
  <si>
    <t>3.2.1.1</t>
  </si>
  <si>
    <t>GF2108N03001</t>
  </si>
  <si>
    <r>
      <rPr>
        <sz val="10"/>
        <rFont val="Times New Roman"/>
        <charset val="134"/>
      </rPr>
      <t>35kV</t>
    </r>
    <r>
      <rPr>
        <sz val="10"/>
        <rFont val="宋体"/>
        <charset val="134"/>
      </rPr>
      <t>铝合金电力电缆</t>
    </r>
  </si>
  <si>
    <r>
      <rPr>
        <sz val="10"/>
        <rFont val="Times New Roman"/>
        <charset val="134"/>
      </rPr>
      <t>1.</t>
    </r>
    <r>
      <rPr>
        <sz val="10"/>
        <rFont val="宋体"/>
        <charset val="134"/>
      </rPr>
      <t>型号规格：</t>
    </r>
    <r>
      <rPr>
        <sz val="10"/>
        <rFont val="Times New Roman"/>
        <charset val="134"/>
      </rPr>
      <t>ZC-YJLHY23-26/35-3×150</t>
    </r>
  </si>
  <si>
    <t>km</t>
  </si>
  <si>
    <t>3.2.1.2</t>
  </si>
  <si>
    <t>GF2108N03002</t>
  </si>
  <si>
    <r>
      <rPr>
        <sz val="10"/>
        <rFont val="Times New Roman"/>
        <charset val="134"/>
      </rPr>
      <t>1.</t>
    </r>
    <r>
      <rPr>
        <sz val="10"/>
        <rFont val="宋体"/>
        <charset val="134"/>
      </rPr>
      <t>型号规格：</t>
    </r>
    <r>
      <rPr>
        <sz val="10"/>
        <rFont val="Times New Roman"/>
        <charset val="134"/>
      </rPr>
      <t>ZC-YJLHY23-26/35-3×185</t>
    </r>
  </si>
  <si>
    <t>3.2.1.3</t>
  </si>
  <si>
    <t>GF2108N03003</t>
  </si>
  <si>
    <r>
      <rPr>
        <sz val="10"/>
        <rFont val="Times New Roman"/>
        <charset val="134"/>
      </rPr>
      <t>1.</t>
    </r>
    <r>
      <rPr>
        <sz val="10"/>
        <rFont val="宋体"/>
        <charset val="134"/>
      </rPr>
      <t>型号规格：</t>
    </r>
    <r>
      <rPr>
        <sz val="10"/>
        <rFont val="Times New Roman"/>
        <charset val="134"/>
      </rPr>
      <t>ZC-YJLHY23-26/35-3×240</t>
    </r>
  </si>
  <si>
    <t>3.2.1.4</t>
  </si>
  <si>
    <t>GF2108N03004</t>
  </si>
  <si>
    <r>
      <rPr>
        <sz val="10"/>
        <rFont val="Times New Roman"/>
        <charset val="134"/>
      </rPr>
      <t>1.</t>
    </r>
    <r>
      <rPr>
        <sz val="10"/>
        <rFont val="宋体"/>
        <charset val="134"/>
      </rPr>
      <t>型号规格：</t>
    </r>
    <r>
      <rPr>
        <sz val="10"/>
        <rFont val="Times New Roman"/>
        <charset val="134"/>
      </rPr>
      <t>ZC-YJLHY23-26/35-3×300</t>
    </r>
  </si>
  <si>
    <t>3.2.1.5</t>
  </si>
  <si>
    <t>GF2108N03005</t>
  </si>
  <si>
    <r>
      <rPr>
        <sz val="10"/>
        <rFont val="Times New Roman"/>
        <charset val="134"/>
      </rPr>
      <t>35kV</t>
    </r>
    <r>
      <rPr>
        <sz val="10"/>
        <rFont val="宋体"/>
        <charset val="134"/>
      </rPr>
      <t>铜芯电力电缆</t>
    </r>
  </si>
  <si>
    <r>
      <rPr>
        <sz val="10"/>
        <rFont val="Times New Roman"/>
        <charset val="134"/>
      </rPr>
      <t>1.</t>
    </r>
    <r>
      <rPr>
        <sz val="10"/>
        <rFont val="宋体"/>
        <charset val="134"/>
      </rPr>
      <t>型号规格：</t>
    </r>
    <r>
      <rPr>
        <sz val="10"/>
        <rFont val="Times New Roman"/>
        <charset val="134"/>
      </rPr>
      <t>ZC-YJY23-26/35-3×300</t>
    </r>
  </si>
  <si>
    <t>总价包干；铜价格变化影响电缆单价调整除外，详见合同条款</t>
  </si>
  <si>
    <t>3.2.1.6</t>
  </si>
  <si>
    <t>GF2108N03006</t>
  </si>
  <si>
    <r>
      <rPr>
        <sz val="10"/>
        <rFont val="Times New Roman"/>
        <charset val="134"/>
      </rPr>
      <t>1.</t>
    </r>
    <r>
      <rPr>
        <sz val="10"/>
        <rFont val="宋体"/>
        <charset val="134"/>
      </rPr>
      <t>型号规格：</t>
    </r>
    <r>
      <rPr>
        <sz val="10"/>
        <rFont val="Times New Roman"/>
        <charset val="134"/>
      </rPr>
      <t>ZC-YJY23-26/35-3×400</t>
    </r>
  </si>
  <si>
    <t>3.2.1.7</t>
  </si>
  <si>
    <t>GF2108N05001</t>
  </si>
  <si>
    <r>
      <rPr>
        <sz val="10"/>
        <rFont val="Times New Roman"/>
        <charset val="134"/>
      </rPr>
      <t>35kV</t>
    </r>
    <r>
      <rPr>
        <sz val="10"/>
        <rFont val="宋体"/>
        <charset val="134"/>
      </rPr>
      <t>电缆终端接头</t>
    </r>
  </si>
  <si>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电缆终端三相插拔式</t>
    </r>
    <r>
      <rPr>
        <sz val="10"/>
        <rFont val="Times New Roman"/>
        <charset val="134"/>
      </rPr>
      <t xml:space="preserve"> T </t>
    </r>
    <r>
      <rPr>
        <sz val="10"/>
        <rFont val="宋体"/>
        <charset val="134"/>
      </rPr>
      <t>型终端</t>
    </r>
    <r>
      <rPr>
        <sz val="10"/>
        <rFont val="Times New Roman"/>
        <charset val="134"/>
      </rPr>
      <t xml:space="preserve"> 3*150mm2</t>
    </r>
    <r>
      <rPr>
        <sz val="10"/>
        <rFont val="宋体"/>
        <charset val="134"/>
      </rPr>
      <t>（含铜铝过渡）</t>
    </r>
  </si>
  <si>
    <t>3.2.1.8</t>
  </si>
  <si>
    <t>GF2108N05002</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</si>
  <si>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电缆终端三相插拔式</t>
    </r>
    <r>
      <rPr>
        <sz val="10"/>
        <rFont val="Times New Roman"/>
        <charset val="134"/>
      </rPr>
      <t xml:space="preserve"> T </t>
    </r>
    <r>
      <rPr>
        <sz val="10"/>
        <rFont val="宋体"/>
        <charset val="134"/>
      </rPr>
      <t>型终端</t>
    </r>
    <r>
      <rPr>
        <sz val="10"/>
        <rFont val="Times New Roman"/>
        <charset val="134"/>
      </rPr>
      <t xml:space="preserve"> 3*185mm2</t>
    </r>
    <r>
      <rPr>
        <sz val="10"/>
        <rFont val="宋体"/>
        <charset val="134"/>
      </rPr>
      <t>（含铜铝过渡）</t>
    </r>
  </si>
  <si>
    <t>3.2.1.9</t>
  </si>
  <si>
    <t>GF2108N05003</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</si>
  <si>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电缆终端三相插拔式</t>
    </r>
    <r>
      <rPr>
        <sz val="10"/>
        <rFont val="Times New Roman"/>
        <charset val="134"/>
      </rPr>
      <t xml:space="preserve"> T </t>
    </r>
    <r>
      <rPr>
        <sz val="10"/>
        <rFont val="宋体"/>
        <charset val="134"/>
      </rPr>
      <t>型终端</t>
    </r>
    <r>
      <rPr>
        <sz val="10"/>
        <rFont val="Times New Roman"/>
        <charset val="134"/>
      </rPr>
      <t xml:space="preserve"> 3*240mm2</t>
    </r>
    <r>
      <rPr>
        <sz val="10"/>
        <rFont val="宋体"/>
        <charset val="134"/>
      </rPr>
      <t>（含铜铝过渡）</t>
    </r>
  </si>
  <si>
    <t>3.2.1.10</t>
  </si>
  <si>
    <t>GF2108N05004</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</si>
  <si>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电缆终端三相插拔式</t>
    </r>
    <r>
      <rPr>
        <sz val="10"/>
        <rFont val="Times New Roman"/>
        <charset val="134"/>
      </rPr>
      <t xml:space="preserve"> T </t>
    </r>
    <r>
      <rPr>
        <sz val="10"/>
        <rFont val="宋体"/>
        <charset val="134"/>
      </rPr>
      <t>型终端</t>
    </r>
    <r>
      <rPr>
        <sz val="10"/>
        <rFont val="Times New Roman"/>
        <charset val="134"/>
      </rPr>
      <t xml:space="preserve"> 3*300mm2</t>
    </r>
    <r>
      <rPr>
        <sz val="10"/>
        <rFont val="宋体"/>
        <charset val="134"/>
      </rPr>
      <t>（含铜铝过渡）</t>
    </r>
  </si>
  <si>
    <t>3.2.1.11</t>
  </si>
  <si>
    <t>GF2108N05005</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</si>
  <si>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电缆终端三相插拔式</t>
    </r>
    <r>
      <rPr>
        <sz val="10"/>
        <rFont val="Times New Roman"/>
        <charset val="134"/>
      </rPr>
      <t xml:space="preserve"> T </t>
    </r>
    <r>
      <rPr>
        <sz val="10"/>
        <rFont val="宋体"/>
        <charset val="134"/>
      </rPr>
      <t>型终端</t>
    </r>
    <r>
      <rPr>
        <sz val="10"/>
        <rFont val="Times New Roman"/>
        <charset val="134"/>
      </rPr>
      <t xml:space="preserve"> 3*300mm2</t>
    </r>
  </si>
  <si>
    <t>3.2.1.12</t>
  </si>
  <si>
    <t>GF2108N05006</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</si>
  <si>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电缆终端三相插拔式</t>
    </r>
    <r>
      <rPr>
        <sz val="10"/>
        <rFont val="Times New Roman"/>
        <charset val="134"/>
      </rPr>
      <t xml:space="preserve"> T </t>
    </r>
    <r>
      <rPr>
        <sz val="10"/>
        <rFont val="宋体"/>
        <charset val="134"/>
      </rPr>
      <t>型终端</t>
    </r>
    <r>
      <rPr>
        <sz val="10"/>
        <rFont val="Times New Roman"/>
        <charset val="134"/>
      </rPr>
      <t xml:space="preserve"> 3*400mm2</t>
    </r>
  </si>
  <si>
    <t>3.2.1.13</t>
  </si>
  <si>
    <t>GF2108N05007</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</si>
  <si>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电缆终端，配套</t>
    </r>
    <r>
      <rPr>
        <sz val="10"/>
        <rFont val="Times New Roman"/>
        <charset val="134"/>
      </rPr>
      <t>3*150mm2</t>
    </r>
    <r>
      <rPr>
        <sz val="10"/>
        <rFont val="宋体"/>
        <charset val="134"/>
      </rPr>
      <t>，户外型（含铜铝过渡）</t>
    </r>
  </si>
  <si>
    <t>总价包干，登塔点用</t>
  </si>
  <si>
    <t>3.2.1.14</t>
  </si>
  <si>
    <t>GF2108N05008</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</si>
  <si>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电缆终端，配套</t>
    </r>
    <r>
      <rPr>
        <sz val="10"/>
        <rFont val="Times New Roman"/>
        <charset val="134"/>
      </rPr>
      <t>3*185mm2</t>
    </r>
    <r>
      <rPr>
        <sz val="10"/>
        <rFont val="宋体"/>
        <charset val="134"/>
      </rPr>
      <t>，户外型（含铜铝过渡）</t>
    </r>
  </si>
  <si>
    <t>3.2.1.15</t>
  </si>
  <si>
    <t>GF2108N05009</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</si>
  <si>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电缆终端，配套</t>
    </r>
    <r>
      <rPr>
        <sz val="10"/>
        <rFont val="Times New Roman"/>
        <charset val="134"/>
      </rPr>
      <t>3*300mm2</t>
    </r>
    <r>
      <rPr>
        <sz val="10"/>
        <rFont val="宋体"/>
        <charset val="134"/>
      </rPr>
      <t>，户外型（含铜铝过渡）</t>
    </r>
  </si>
  <si>
    <t>3.2.1.16</t>
  </si>
  <si>
    <t>GF2108N05010</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</si>
  <si>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电缆终端，配套</t>
    </r>
    <r>
      <rPr>
        <sz val="10"/>
        <rFont val="Times New Roman"/>
        <charset val="134"/>
      </rPr>
      <t>3*400mm2</t>
    </r>
    <r>
      <rPr>
        <sz val="10"/>
        <rFont val="宋体"/>
        <charset val="134"/>
      </rPr>
      <t>，户外型</t>
    </r>
  </si>
  <si>
    <t>3.2.1.17</t>
  </si>
  <si>
    <t>GF2108N06001</t>
  </si>
  <si>
    <r>
      <rPr>
        <sz val="10"/>
        <rFont val="Times New Roman"/>
        <charset val="134"/>
      </rPr>
      <t>35kV</t>
    </r>
    <r>
      <rPr>
        <sz val="10"/>
        <rFont val="宋体"/>
        <charset val="134"/>
      </rPr>
      <t>电缆中间接头</t>
    </r>
  </si>
  <si>
    <r>
      <rPr>
        <sz val="10"/>
        <rFont val="Times New Roman"/>
        <charset val="134"/>
      </rPr>
      <t>1.</t>
    </r>
    <r>
      <rPr>
        <sz val="10"/>
        <rFont val="宋体"/>
        <charset val="134"/>
      </rPr>
      <t>型号规格：配套</t>
    </r>
    <r>
      <rPr>
        <sz val="10"/>
        <rFont val="Times New Roman"/>
        <charset val="134"/>
      </rPr>
      <t>ZC-YJLHY23-26/35-3×150mm²</t>
    </r>
    <r>
      <rPr>
        <sz val="10"/>
        <rFont val="宋体"/>
        <charset val="134"/>
      </rPr>
      <t>，户外式，三相</t>
    </r>
  </si>
  <si>
    <t>个</t>
  </si>
  <si>
    <t>3.2.1.18</t>
  </si>
  <si>
    <t>GF2108N06002</t>
  </si>
  <si>
    <r>
      <rPr>
        <sz val="10"/>
        <rFont val="Times New Roman"/>
        <charset val="134"/>
      </rPr>
      <t>1.</t>
    </r>
    <r>
      <rPr>
        <sz val="10"/>
        <rFont val="宋体"/>
        <charset val="134"/>
      </rPr>
      <t>型号规格：配套</t>
    </r>
    <r>
      <rPr>
        <sz val="10"/>
        <rFont val="Times New Roman"/>
        <charset val="134"/>
      </rPr>
      <t>ZC-YJLHY23-26/35-3×185mm²</t>
    </r>
    <r>
      <rPr>
        <sz val="10"/>
        <rFont val="宋体"/>
        <charset val="134"/>
      </rPr>
      <t>，户外式，三相</t>
    </r>
  </si>
  <si>
    <t>3.2.1.19</t>
  </si>
  <si>
    <t>GF2108N06003</t>
  </si>
  <si>
    <r>
      <rPr>
        <sz val="10"/>
        <rFont val="Times New Roman"/>
        <charset val="134"/>
      </rPr>
      <t>1.</t>
    </r>
    <r>
      <rPr>
        <sz val="10"/>
        <rFont val="宋体"/>
        <charset val="134"/>
      </rPr>
      <t>型号规格：配套ZC-YJLHY23-26/35-3×300mm²，户外式，三相</t>
    </r>
  </si>
  <si>
    <t>3.2.1.20</t>
  </si>
  <si>
    <t>GF2108N06004</t>
  </si>
  <si>
    <t>1.型号规格：配套ZC-YJY23-26/35-3×400mm²，户外式，三相，铜铝过渡</t>
  </si>
  <si>
    <t>3.2.1.21</t>
  </si>
  <si>
    <t>GF2108N06005</t>
  </si>
  <si>
    <t>35kV电缆中间接头防爆盒</t>
  </si>
  <si>
    <t>3.2.1.22</t>
  </si>
  <si>
    <t>GF2108N06006</t>
  </si>
  <si>
    <t>3.2.1.23</t>
  </si>
  <si>
    <t>GF2108N06007</t>
  </si>
  <si>
    <t>3.2.1.24</t>
  </si>
  <si>
    <t>GF2108N06008</t>
  </si>
  <si>
    <r>
      <rPr>
        <sz val="10"/>
        <rFont val="Times New Roman"/>
        <charset val="134"/>
      </rPr>
      <t>1.</t>
    </r>
    <r>
      <rPr>
        <sz val="10"/>
        <rFont val="宋体"/>
        <charset val="134"/>
      </rPr>
      <t>型号规格：配套</t>
    </r>
    <r>
      <rPr>
        <sz val="10"/>
        <rFont val="Times New Roman"/>
        <charset val="134"/>
      </rPr>
      <t>ZC-YJY23-26/35-3×400mm²</t>
    </r>
    <r>
      <rPr>
        <sz val="10"/>
        <rFont val="宋体"/>
        <charset val="134"/>
      </rPr>
      <t>，户外式，三相，铜铝过渡</t>
    </r>
  </si>
  <si>
    <t>3.2.1.25</t>
  </si>
  <si>
    <t>冷缩式套管</t>
  </si>
  <si>
    <r>
      <rPr>
        <sz val="10"/>
        <rFont val="Times New Roman"/>
        <charset val="134"/>
      </rPr>
      <t>1.型号规格：配套</t>
    </r>
    <r>
      <rPr>
        <sz val="10"/>
        <rFont val="Calibri"/>
        <charset val="134"/>
      </rPr>
      <t>ZC-YJLHY23-26/35-3×150mm²</t>
    </r>
    <r>
      <rPr>
        <sz val="10"/>
        <rFont val="宋体"/>
        <charset val="134"/>
      </rPr>
      <t>，三相</t>
    </r>
  </si>
  <si>
    <t>3.2.1.26</t>
  </si>
  <si>
    <r>
      <rPr>
        <sz val="10"/>
        <rFont val="Times New Roman"/>
        <charset val="134"/>
      </rPr>
      <t>1.型号规格：配套</t>
    </r>
    <r>
      <rPr>
        <sz val="10"/>
        <rFont val="Calibri"/>
        <charset val="134"/>
      </rPr>
      <t>ZC-YJLHY23-26/35-3×185mm²</t>
    </r>
    <r>
      <rPr>
        <sz val="10"/>
        <rFont val="宋体"/>
        <charset val="134"/>
      </rPr>
      <t>，三相</t>
    </r>
  </si>
  <si>
    <t>3.2.1.27</t>
  </si>
  <si>
    <r>
      <rPr>
        <sz val="10"/>
        <rFont val="Times New Roman"/>
        <charset val="134"/>
      </rPr>
      <t>1.型号规格：配套</t>
    </r>
    <r>
      <rPr>
        <sz val="10"/>
        <rFont val="Calibri"/>
        <charset val="134"/>
      </rPr>
      <t>ZC-YJLHY23-26/35-3×300mm²</t>
    </r>
    <r>
      <rPr>
        <sz val="10"/>
        <rFont val="宋体"/>
        <charset val="134"/>
      </rPr>
      <t>，三相</t>
    </r>
  </si>
  <si>
    <t>3.2.1.28</t>
  </si>
  <si>
    <r>
      <rPr>
        <sz val="10"/>
        <rFont val="Times New Roman"/>
        <charset val="134"/>
      </rPr>
      <t>1.型号规格：配套</t>
    </r>
    <r>
      <rPr>
        <sz val="10"/>
        <rFont val="Calibri"/>
        <charset val="134"/>
      </rPr>
      <t>ZC-YJY23-26/35-3×400mm²</t>
    </r>
    <r>
      <rPr>
        <sz val="10"/>
        <rFont val="宋体"/>
        <charset val="134"/>
      </rPr>
      <t>，三相</t>
    </r>
  </si>
  <si>
    <t>3.2.2</t>
  </si>
  <si>
    <r>
      <rPr>
        <sz val="10"/>
        <rFont val="Times New Roman"/>
        <charset val="134"/>
      </rPr>
      <t>3kV</t>
    </r>
    <r>
      <rPr>
        <sz val="10"/>
        <rFont val="宋体"/>
        <charset val="134"/>
      </rPr>
      <t>电力电缆</t>
    </r>
  </si>
  <si>
    <t>3.2.2.1</t>
  </si>
  <si>
    <t>GF2108N03007</t>
  </si>
  <si>
    <r>
      <rPr>
        <sz val="10"/>
        <rFont val="Times New Roman"/>
        <charset val="134"/>
      </rPr>
      <t>1.</t>
    </r>
    <r>
      <rPr>
        <sz val="10"/>
        <rFont val="宋体"/>
        <charset val="134"/>
      </rPr>
      <t>型号规格：</t>
    </r>
    <r>
      <rPr>
        <sz val="10"/>
        <rFont val="Times New Roman"/>
        <charset val="134"/>
      </rPr>
      <t>ZC-YJLHY23-3.0-3×240mm²</t>
    </r>
  </si>
  <si>
    <t>3.2.2.2</t>
  </si>
  <si>
    <t>GF2108N03008</t>
  </si>
  <si>
    <r>
      <rPr>
        <sz val="10"/>
        <rFont val="Times New Roman"/>
        <charset val="134"/>
      </rPr>
      <t>1.</t>
    </r>
    <r>
      <rPr>
        <sz val="10"/>
        <rFont val="宋体"/>
        <charset val="134"/>
      </rPr>
      <t>型号规格：</t>
    </r>
    <r>
      <rPr>
        <sz val="10"/>
        <rFont val="Times New Roman"/>
        <charset val="134"/>
      </rPr>
      <t>ZC-YJLHY23-3.0-3×400mm²</t>
    </r>
  </si>
  <si>
    <t>3.2.2.6</t>
  </si>
  <si>
    <r>
      <rPr>
        <sz val="10"/>
        <rFont val="Times New Roman"/>
        <charset val="134"/>
      </rPr>
      <t>3kV</t>
    </r>
    <r>
      <rPr>
        <sz val="10"/>
        <rFont val="宋体"/>
        <charset val="134"/>
      </rPr>
      <t>低压电缆头</t>
    </r>
    <r>
      <rPr>
        <sz val="10"/>
        <rFont val="Times New Roman"/>
        <charset val="134"/>
      </rPr>
      <t>/</t>
    </r>
    <r>
      <rPr>
        <sz val="10"/>
        <rFont val="宋体"/>
        <charset val="134"/>
      </rPr>
      <t>铜鼻子</t>
    </r>
  </si>
  <si>
    <r>
      <rPr>
        <sz val="10"/>
        <rFont val="Times New Roman"/>
        <charset val="134"/>
      </rPr>
      <t>1.</t>
    </r>
    <r>
      <rPr>
        <sz val="10"/>
        <rFont val="宋体"/>
        <charset val="134"/>
      </rPr>
      <t>型号规格：</t>
    </r>
    <r>
      <rPr>
        <sz val="10"/>
        <rFont val="Times New Roman"/>
        <charset val="134"/>
      </rPr>
      <t>3*240</t>
    </r>
    <r>
      <rPr>
        <sz val="10"/>
        <rFont val="宋体"/>
        <charset val="134"/>
      </rPr>
      <t>，铝合金芯，冷缩式</t>
    </r>
  </si>
  <si>
    <t>配置铜铝过渡接线端子，总价包干</t>
  </si>
  <si>
    <t>3.2.2.7</t>
  </si>
  <si>
    <t>GF2108N05011</t>
  </si>
  <si>
    <r>
      <rPr>
        <sz val="10"/>
        <rFont val="Times New Roman"/>
        <charset val="134"/>
      </rPr>
      <t>1.</t>
    </r>
    <r>
      <rPr>
        <sz val="10"/>
        <rFont val="宋体"/>
        <charset val="134"/>
      </rPr>
      <t>型号规格：</t>
    </r>
    <r>
      <rPr>
        <sz val="10"/>
        <rFont val="Times New Roman"/>
        <charset val="134"/>
      </rPr>
      <t>3*400</t>
    </r>
    <r>
      <rPr>
        <sz val="10"/>
        <rFont val="宋体"/>
        <charset val="134"/>
      </rPr>
      <t>，铝合金芯，冷缩式</t>
    </r>
  </si>
  <si>
    <t>3.2.3</t>
  </si>
  <si>
    <r>
      <rPr>
        <sz val="10"/>
        <rFont val="宋体"/>
        <charset val="134"/>
      </rPr>
      <t>光伏专用电缆</t>
    </r>
  </si>
  <si>
    <t>3.2.3.1</t>
  </si>
  <si>
    <t>GF2108N01001</t>
  </si>
  <si>
    <r>
      <rPr>
        <sz val="10"/>
        <rFont val="Times New Roman"/>
        <charset val="134"/>
      </rPr>
      <t>1.</t>
    </r>
    <r>
      <rPr>
        <sz val="10"/>
        <rFont val="宋体"/>
        <charset val="134"/>
      </rPr>
      <t>型号规格：</t>
    </r>
    <r>
      <rPr>
        <sz val="10"/>
        <rFont val="Times New Roman"/>
        <charset val="134"/>
      </rPr>
      <t>H1Z22-K-1×4mm²</t>
    </r>
  </si>
  <si>
    <t>3.2.3.2</t>
  </si>
  <si>
    <r>
      <rPr>
        <sz val="10"/>
        <rFont val="宋体"/>
        <charset val="134"/>
      </rPr>
      <t>光伏专用电缆夹具、扎带</t>
    </r>
  </si>
  <si>
    <r>
      <rPr>
        <sz val="10"/>
        <rFont val="宋体"/>
        <charset val="134"/>
      </rPr>
      <t>用于绑扎光伏专用电缆</t>
    </r>
  </si>
  <si>
    <r>
      <rPr>
        <sz val="10"/>
        <rFont val="宋体"/>
        <charset val="134"/>
      </rPr>
      <t>只</t>
    </r>
  </si>
  <si>
    <t>3.2.4</t>
  </si>
  <si>
    <r>
      <rPr>
        <sz val="10"/>
        <rFont val="宋体"/>
        <charset val="134"/>
      </rPr>
      <t>通信电缆</t>
    </r>
  </si>
  <si>
    <t>3.2.4.1</t>
  </si>
  <si>
    <t>GF2108N04001</t>
  </si>
  <si>
    <r>
      <rPr>
        <sz val="10"/>
        <rFont val="Times New Roman"/>
        <charset val="134"/>
      </rPr>
      <t>1.</t>
    </r>
    <r>
      <rPr>
        <sz val="10"/>
        <rFont val="宋体"/>
        <charset val="134"/>
      </rPr>
      <t>型号规格：超五类铠装网线</t>
    </r>
  </si>
  <si>
    <t>3.2.4.2</t>
  </si>
  <si>
    <t>GF2204N03001</t>
  </si>
  <si>
    <t>电力载波电缆</t>
  </si>
  <si>
    <r>
      <rPr>
        <sz val="10"/>
        <rFont val="Times New Roman"/>
        <charset val="134"/>
      </rPr>
      <t>1.</t>
    </r>
    <r>
      <rPr>
        <sz val="10"/>
        <rFont val="宋体"/>
        <charset val="134"/>
      </rPr>
      <t>型号规格：</t>
    </r>
    <r>
      <rPr>
        <sz val="10"/>
        <rFont val="Calibri"/>
        <charset val="134"/>
      </rPr>
      <t>ZC-YJY23-1.8/3.0-4×10mm²</t>
    </r>
  </si>
  <si>
    <t>3.2.4.3</t>
  </si>
  <si>
    <t>GF2204N03002</t>
  </si>
  <si>
    <t>通讯箱电源线</t>
  </si>
  <si>
    <r>
      <rPr>
        <sz val="10"/>
        <rFont val="Times New Roman"/>
        <charset val="134"/>
      </rPr>
      <t>1.</t>
    </r>
    <r>
      <rPr>
        <sz val="10"/>
        <rFont val="宋体"/>
        <charset val="134"/>
      </rPr>
      <t>型号规格：</t>
    </r>
    <r>
      <rPr>
        <sz val="10"/>
        <rFont val="Calibri"/>
        <charset val="134"/>
      </rPr>
      <t>ZC-YJY23-0.6/1-3×6mm²</t>
    </r>
  </si>
  <si>
    <t>3.2.5</t>
  </si>
  <si>
    <r>
      <rPr>
        <sz val="10"/>
        <rFont val="宋体"/>
        <charset val="134"/>
      </rPr>
      <t>光缆</t>
    </r>
  </si>
  <si>
    <t>3.2.5.1</t>
  </si>
  <si>
    <t>GF2108N08001</t>
  </si>
  <si>
    <r>
      <rPr>
        <sz val="10"/>
        <rFont val="宋体"/>
        <charset val="134"/>
      </rPr>
      <t>非金属光缆</t>
    </r>
  </si>
  <si>
    <r>
      <rPr>
        <sz val="10"/>
        <rFont val="Times New Roman"/>
        <charset val="134"/>
      </rPr>
      <t>1.</t>
    </r>
    <r>
      <rPr>
        <sz val="10"/>
        <rFont val="宋体"/>
        <charset val="134"/>
      </rPr>
      <t>型号规格：</t>
    </r>
    <r>
      <rPr>
        <sz val="10"/>
        <rFont val="Times New Roman"/>
        <charset val="134"/>
      </rPr>
      <t>GYFTZY53-24B1</t>
    </r>
  </si>
  <si>
    <t>3.2.6</t>
  </si>
  <si>
    <r>
      <rPr>
        <sz val="10"/>
        <rFont val="宋体"/>
        <charset val="134"/>
      </rPr>
      <t>电缆辅助设施</t>
    </r>
  </si>
  <si>
    <t>3.2.6.1</t>
  </si>
  <si>
    <t>GF2108N12001</t>
  </si>
  <si>
    <r>
      <rPr>
        <sz val="10"/>
        <rFont val="宋体"/>
        <charset val="134"/>
      </rPr>
      <t>电缆保护管</t>
    </r>
    <r>
      <rPr>
        <sz val="10"/>
        <rFont val="Times New Roman"/>
        <charset val="134"/>
      </rPr>
      <t>-</t>
    </r>
    <r>
      <rPr>
        <sz val="10"/>
        <rFont val="宋体"/>
        <charset val="134"/>
      </rPr>
      <t>钢管</t>
    </r>
  </si>
  <si>
    <r>
      <rPr>
        <sz val="10"/>
        <rFont val="Times New Roman"/>
        <charset val="134"/>
      </rPr>
      <t>1.</t>
    </r>
    <r>
      <rPr>
        <sz val="10"/>
        <rFont val="宋体"/>
        <charset val="134"/>
      </rPr>
      <t>型号规格：</t>
    </r>
    <r>
      <rPr>
        <sz val="10"/>
        <rFont val="Times New Roman"/>
        <charset val="134"/>
      </rPr>
      <t>Φ50mm</t>
    </r>
    <r>
      <rPr>
        <sz val="10"/>
        <rFont val="宋体"/>
        <charset val="134"/>
      </rPr>
      <t>，热镀锌</t>
    </r>
  </si>
  <si>
    <t>3.2.6.2</t>
  </si>
  <si>
    <t>GF2108N12002</t>
  </si>
  <si>
    <r>
      <rPr>
        <sz val="10"/>
        <rFont val="Times New Roman"/>
        <charset val="134"/>
      </rPr>
      <t>1.</t>
    </r>
    <r>
      <rPr>
        <sz val="10"/>
        <rFont val="宋体"/>
        <charset val="134"/>
      </rPr>
      <t>型号规格：</t>
    </r>
    <r>
      <rPr>
        <sz val="10"/>
        <rFont val="Times New Roman"/>
        <charset val="134"/>
      </rPr>
      <t>Φ150mm</t>
    </r>
    <r>
      <rPr>
        <sz val="10"/>
        <rFont val="宋体"/>
        <charset val="134"/>
      </rPr>
      <t>，热镀锌</t>
    </r>
  </si>
  <si>
    <t>3.2.6.3</t>
  </si>
  <si>
    <t>GF2108N12003</t>
  </si>
  <si>
    <r>
      <rPr>
        <sz val="10"/>
        <rFont val="Times New Roman"/>
        <charset val="134"/>
      </rPr>
      <t>1.</t>
    </r>
    <r>
      <rPr>
        <sz val="10"/>
        <rFont val="宋体"/>
        <charset val="134"/>
      </rPr>
      <t>型号规格：</t>
    </r>
    <r>
      <rPr>
        <sz val="10"/>
        <rFont val="Times New Roman"/>
        <charset val="134"/>
      </rPr>
      <t>Φ200mm</t>
    </r>
    <r>
      <rPr>
        <sz val="10"/>
        <rFont val="宋体"/>
        <charset val="134"/>
      </rPr>
      <t>，热镀锌</t>
    </r>
  </si>
  <si>
    <t>3.2.6.4</t>
  </si>
  <si>
    <r>
      <rPr>
        <sz val="10"/>
        <rFont val="宋体"/>
        <charset val="134"/>
      </rPr>
      <t>电缆保护管－塑料管</t>
    </r>
  </si>
  <si>
    <r>
      <rPr>
        <sz val="10"/>
        <rFont val="Times New Roman"/>
        <charset val="134"/>
      </rPr>
      <t>1.</t>
    </r>
    <r>
      <rPr>
        <sz val="10"/>
        <rFont val="宋体"/>
        <charset val="134"/>
      </rPr>
      <t>型号规格：内径</t>
    </r>
    <r>
      <rPr>
        <sz val="10"/>
        <rFont val="Times New Roman"/>
        <charset val="134"/>
      </rPr>
      <t>φ32mm</t>
    </r>
    <r>
      <rPr>
        <sz val="10"/>
        <rFont val="宋体"/>
        <charset val="134"/>
      </rPr>
      <t>，厚度</t>
    </r>
    <r>
      <rPr>
        <sz val="10"/>
        <rFont val="Times New Roman"/>
        <charset val="134"/>
      </rPr>
      <t>≥3mm</t>
    </r>
  </si>
  <si>
    <t>3.2.6.5</t>
  </si>
  <si>
    <r>
      <rPr>
        <sz val="10"/>
        <rFont val="Times New Roman"/>
        <charset val="134"/>
      </rPr>
      <t>1.</t>
    </r>
    <r>
      <rPr>
        <sz val="10"/>
        <rFont val="宋体"/>
        <charset val="134"/>
      </rPr>
      <t>型号规格：内径</t>
    </r>
    <r>
      <rPr>
        <sz val="10"/>
        <rFont val="Times New Roman"/>
        <charset val="134"/>
      </rPr>
      <t>φ50mm</t>
    </r>
    <r>
      <rPr>
        <sz val="10"/>
        <rFont val="宋体"/>
        <charset val="134"/>
      </rPr>
      <t>，厚度</t>
    </r>
    <r>
      <rPr>
        <sz val="10"/>
        <rFont val="Times New Roman"/>
        <charset val="134"/>
      </rPr>
      <t>≥3mm</t>
    </r>
  </si>
  <si>
    <t>3.2.6.6</t>
  </si>
  <si>
    <t>BB003</t>
  </si>
  <si>
    <t>电缆标示桩</t>
  </si>
  <si>
    <r>
      <rPr>
        <sz val="10"/>
        <rFont val="Times New Roman"/>
        <charset val="134"/>
      </rPr>
      <t>1.</t>
    </r>
    <r>
      <rPr>
        <sz val="10"/>
        <rFont val="宋体"/>
        <charset val="134"/>
      </rPr>
      <t>型号规格：</t>
    </r>
    <r>
      <rPr>
        <sz val="10"/>
        <rFont val="Times New Roman"/>
        <charset val="134"/>
      </rPr>
      <t>800mm×150mm×150mm</t>
    </r>
    <r>
      <rPr>
        <sz val="10"/>
        <rFont val="宋体"/>
        <charset val="134"/>
      </rPr>
      <t>，</t>
    </r>
    <r>
      <rPr>
        <sz val="10"/>
        <rFont val="宋体"/>
        <charset val="134"/>
      </rPr>
      <t xml:space="preserve">玻璃钢材质
</t>
    </r>
    <r>
      <rPr>
        <sz val="10"/>
        <rFont val="Times New Roman"/>
        <charset val="134"/>
      </rPr>
      <t>2.</t>
    </r>
    <r>
      <rPr>
        <sz val="10"/>
        <rFont val="宋体"/>
        <charset val="134"/>
      </rPr>
      <t>数量按需提供，满足国家、行业规范和施工图要求</t>
    </r>
  </si>
  <si>
    <t>项</t>
  </si>
  <si>
    <t>BB002</t>
  </si>
  <si>
    <t>3.2.7</t>
  </si>
  <si>
    <t>GF2108N13001</t>
  </si>
  <si>
    <r>
      <rPr>
        <sz val="10"/>
        <rFont val="宋体"/>
        <charset val="134"/>
      </rPr>
      <t>电缆防火封堵</t>
    </r>
  </si>
  <si>
    <t>3.2.7.1</t>
  </si>
  <si>
    <t>GF2108N14001</t>
  </si>
  <si>
    <r>
      <rPr>
        <sz val="10"/>
        <rFont val="宋体"/>
        <charset val="134"/>
      </rPr>
      <t>防火堵料</t>
    </r>
  </si>
  <si>
    <r>
      <rPr>
        <sz val="10"/>
        <rFont val="Times New Roman"/>
        <charset val="134"/>
      </rPr>
      <t>1.</t>
    </r>
    <r>
      <rPr>
        <sz val="10"/>
        <rFont val="宋体"/>
        <charset val="134"/>
      </rPr>
      <t>型号规格：</t>
    </r>
    <r>
      <rPr>
        <sz val="10"/>
        <rFont val="Times New Roman"/>
        <charset val="134"/>
      </rPr>
      <t>SEFC-Ⅰ</t>
    </r>
    <r>
      <rPr>
        <sz val="10"/>
        <rFont val="宋体"/>
        <charset val="134"/>
      </rPr>
      <t>型</t>
    </r>
  </si>
  <si>
    <t>3.2.7.2</t>
  </si>
  <si>
    <t>GF2108N14002</t>
  </si>
  <si>
    <r>
      <rPr>
        <sz val="10"/>
        <rFont val="宋体"/>
        <charset val="134"/>
      </rPr>
      <t>防火涂料</t>
    </r>
  </si>
  <si>
    <r>
      <rPr>
        <sz val="10"/>
        <rFont val="Times New Roman"/>
        <charset val="134"/>
      </rPr>
      <t>1.</t>
    </r>
    <r>
      <rPr>
        <sz val="10"/>
        <rFont val="宋体"/>
        <charset val="134"/>
      </rPr>
      <t>型号规格：</t>
    </r>
    <r>
      <rPr>
        <sz val="10"/>
        <rFont val="Times New Roman"/>
        <charset val="134"/>
      </rPr>
      <t>G60-3D</t>
    </r>
    <r>
      <rPr>
        <sz val="10"/>
        <rFont val="宋体"/>
        <charset val="134"/>
      </rPr>
      <t>型电缆防火涂料</t>
    </r>
  </si>
  <si>
    <t>3.2.7.3</t>
  </si>
  <si>
    <t>BB001</t>
  </si>
  <si>
    <t>嵌缝油膏</t>
  </si>
  <si>
    <r>
      <rPr>
        <sz val="10"/>
        <rFont val="Times New Roman"/>
        <charset val="134"/>
      </rPr>
      <t>1.</t>
    </r>
    <r>
      <rPr>
        <sz val="10"/>
        <rFont val="宋体"/>
        <charset val="134"/>
      </rPr>
      <t>型号规格：嵌缝油膏</t>
    </r>
  </si>
  <si>
    <t>3.2.7.4</t>
  </si>
  <si>
    <t>沥青麻丝</t>
  </si>
  <si>
    <r>
      <rPr>
        <sz val="10"/>
        <rFont val="Times New Roman"/>
        <charset val="134"/>
      </rPr>
      <t>1.</t>
    </r>
    <r>
      <rPr>
        <sz val="10"/>
        <rFont val="宋体"/>
        <charset val="134"/>
      </rPr>
      <t>型号规格：沥青麻丝</t>
    </r>
  </si>
  <si>
    <t>GF2109</t>
  </si>
  <si>
    <r>
      <rPr>
        <sz val="10"/>
        <rFont val="宋体"/>
        <charset val="134"/>
      </rPr>
      <t>接地</t>
    </r>
  </si>
  <si>
    <t>3.3.1</t>
  </si>
  <si>
    <r>
      <rPr>
        <sz val="10"/>
        <rFont val="宋体"/>
        <charset val="134"/>
      </rPr>
      <t>光伏场接地</t>
    </r>
  </si>
  <si>
    <t>3.3.1.1</t>
  </si>
  <si>
    <t>GF2109Q04006</t>
  </si>
  <si>
    <r>
      <rPr>
        <sz val="10"/>
        <rFont val="宋体"/>
        <charset val="134"/>
      </rPr>
      <t>接地扁钢</t>
    </r>
  </si>
  <si>
    <r>
      <rPr>
        <sz val="10"/>
        <rFont val="Times New Roman"/>
        <charset val="134"/>
      </rPr>
      <t>1.</t>
    </r>
    <r>
      <rPr>
        <sz val="10"/>
        <rFont val="宋体"/>
        <charset val="134"/>
      </rPr>
      <t>型号规格：</t>
    </r>
    <r>
      <rPr>
        <sz val="10"/>
        <rFont val="Times New Roman"/>
        <charset val="134"/>
      </rPr>
      <t>-60*6</t>
    </r>
    <r>
      <rPr>
        <sz val="10"/>
        <rFont val="宋体"/>
        <charset val="134"/>
      </rPr>
      <t>，锌层厚度</t>
    </r>
    <r>
      <rPr>
        <sz val="10"/>
        <rFont val="Times New Roman"/>
        <charset val="134"/>
      </rPr>
      <t>≥70um</t>
    </r>
    <r>
      <rPr>
        <sz val="10"/>
        <rFont val="宋体"/>
        <charset val="134"/>
      </rPr>
      <t>，热镀锌</t>
    </r>
  </si>
  <si>
    <t>3.3.1.2</t>
  </si>
  <si>
    <t>GF2109Q04007</t>
  </si>
  <si>
    <r>
      <rPr>
        <sz val="10"/>
        <rFont val="宋体"/>
        <charset val="134"/>
      </rPr>
      <t>接地铜缆</t>
    </r>
  </si>
  <si>
    <r>
      <rPr>
        <sz val="10"/>
        <rFont val="Times New Roman"/>
        <charset val="134"/>
      </rPr>
      <t>1.</t>
    </r>
    <r>
      <rPr>
        <sz val="10"/>
        <rFont val="宋体"/>
        <charset val="134"/>
      </rPr>
      <t>型号规格：</t>
    </r>
    <r>
      <rPr>
        <sz val="10"/>
        <rFont val="Times New Roman"/>
        <charset val="134"/>
      </rPr>
      <t xml:space="preserve">100mm  L=2.0m </t>
    </r>
    <r>
      <rPr>
        <sz val="10"/>
        <rFont val="宋体"/>
        <charset val="134"/>
      </rPr>
      <t>含绝缘层</t>
    </r>
  </si>
  <si>
    <r>
      <rPr>
        <sz val="10"/>
        <rFont val="宋体"/>
        <charset val="134"/>
      </rPr>
      <t>根</t>
    </r>
  </si>
  <si>
    <t>3.3.1.3</t>
  </si>
  <si>
    <t>GF2109Q03002</t>
  </si>
  <si>
    <r>
      <rPr>
        <sz val="10"/>
        <rFont val="宋体"/>
        <charset val="134"/>
      </rPr>
      <t>接地极</t>
    </r>
  </si>
  <si>
    <r>
      <rPr>
        <sz val="10"/>
        <rFont val="Times New Roman"/>
        <charset val="134"/>
      </rPr>
      <t>1.</t>
    </r>
    <r>
      <rPr>
        <sz val="10"/>
        <rFont val="宋体"/>
        <charset val="134"/>
      </rPr>
      <t>型号规格：</t>
    </r>
    <r>
      <rPr>
        <sz val="10"/>
        <rFont val="Times New Roman"/>
        <charset val="134"/>
      </rPr>
      <t>φ50mm</t>
    </r>
    <r>
      <rPr>
        <sz val="10"/>
        <rFont val="宋体"/>
        <charset val="134"/>
      </rPr>
      <t>，</t>
    </r>
    <r>
      <rPr>
        <sz val="10"/>
        <rFont val="Times New Roman"/>
        <charset val="134"/>
      </rPr>
      <t>L=3.0m</t>
    </r>
    <r>
      <rPr>
        <sz val="10"/>
        <rFont val="宋体"/>
        <charset val="134"/>
      </rPr>
      <t>壁厚</t>
    </r>
    <r>
      <rPr>
        <sz val="10"/>
        <rFont val="Times New Roman"/>
        <charset val="134"/>
      </rPr>
      <t>3.5mm</t>
    </r>
  </si>
  <si>
    <t>3.3.1.4</t>
  </si>
  <si>
    <t>GF2109Q04008</t>
  </si>
  <si>
    <r>
      <rPr>
        <sz val="10"/>
        <rFont val="宋体"/>
        <charset val="134"/>
      </rPr>
      <t>镀锡铜编织带</t>
    </r>
  </si>
  <si>
    <r>
      <rPr>
        <sz val="10"/>
        <rFont val="Times New Roman"/>
        <charset val="134"/>
      </rPr>
      <t>1.</t>
    </r>
    <r>
      <rPr>
        <sz val="10"/>
        <rFont val="宋体"/>
        <charset val="134"/>
      </rPr>
      <t>型号规格：</t>
    </r>
    <r>
      <rPr>
        <sz val="10"/>
        <rFont val="Times New Roman"/>
        <charset val="134"/>
      </rPr>
      <t>25mm²</t>
    </r>
    <r>
      <rPr>
        <sz val="10"/>
        <rFont val="宋体"/>
        <charset val="134"/>
      </rPr>
      <t>，长度</t>
    </r>
    <r>
      <rPr>
        <sz val="10"/>
        <rFont val="Times New Roman"/>
        <charset val="134"/>
      </rPr>
      <t>L=0.5m</t>
    </r>
  </si>
  <si>
    <t>3.3.1.5</t>
  </si>
  <si>
    <t>GF2109Q04001</t>
  </si>
  <si>
    <r>
      <rPr>
        <sz val="10"/>
        <rFont val="宋体"/>
        <charset val="134"/>
      </rPr>
      <t>接地线</t>
    </r>
  </si>
  <si>
    <r>
      <rPr>
        <sz val="10"/>
        <rFont val="Times New Roman"/>
        <charset val="134"/>
      </rPr>
      <t>1.</t>
    </r>
    <r>
      <rPr>
        <sz val="10"/>
        <rFont val="宋体"/>
        <charset val="134"/>
      </rPr>
      <t>型号规格：黄绿接地线</t>
    </r>
    <r>
      <rPr>
        <sz val="10"/>
        <rFont val="Times New Roman"/>
        <charset val="134"/>
      </rPr>
      <t>BVR-1×4</t>
    </r>
    <r>
      <rPr>
        <sz val="10"/>
        <rFont val="宋体"/>
        <charset val="134"/>
      </rPr>
      <t>，</t>
    </r>
    <r>
      <rPr>
        <sz val="10"/>
        <rFont val="Times New Roman"/>
        <charset val="134"/>
      </rPr>
      <t>L=0.2m</t>
    </r>
    <r>
      <rPr>
        <sz val="10"/>
        <rFont val="宋体"/>
        <charset val="134"/>
      </rPr>
      <t>，含固定螺栓、螺母、平垫、弹垫</t>
    </r>
  </si>
  <si>
    <t>3.3.1.6</t>
  </si>
  <si>
    <t>GF2109Q04009</t>
  </si>
  <si>
    <r>
      <rPr>
        <sz val="10"/>
        <rFont val="Times New Roman"/>
        <charset val="134"/>
      </rPr>
      <t>1.</t>
    </r>
    <r>
      <rPr>
        <sz val="10"/>
        <rFont val="宋体"/>
        <charset val="134"/>
      </rPr>
      <t>型号规格：黄绿接地线</t>
    </r>
    <r>
      <rPr>
        <sz val="10"/>
        <rFont val="Times New Roman"/>
        <charset val="134"/>
      </rPr>
      <t>BVR-1×6</t>
    </r>
    <r>
      <rPr>
        <sz val="10"/>
        <rFont val="宋体"/>
        <charset val="134"/>
      </rPr>
      <t>，</t>
    </r>
    <r>
      <rPr>
        <sz val="10"/>
        <rFont val="Times New Roman"/>
        <charset val="134"/>
      </rPr>
      <t>L=0.5m</t>
    </r>
    <r>
      <rPr>
        <sz val="10"/>
        <rFont val="宋体"/>
        <charset val="134"/>
      </rPr>
      <t>，含固定螺栓、螺母、平垫、弹垫</t>
    </r>
  </si>
  <si>
    <t>3.3.1.7</t>
  </si>
  <si>
    <t>GF2109Q04003</t>
  </si>
  <si>
    <r>
      <rPr>
        <sz val="10"/>
        <rFont val="宋体"/>
        <charset val="134"/>
      </rPr>
      <t>黄绿接地线</t>
    </r>
  </si>
  <si>
    <r>
      <rPr>
        <sz val="10"/>
        <rFont val="Times New Roman"/>
        <charset val="134"/>
      </rPr>
      <t>1.</t>
    </r>
    <r>
      <rPr>
        <sz val="10"/>
        <rFont val="宋体"/>
        <charset val="134"/>
      </rPr>
      <t>型号规格：黄绿接地线</t>
    </r>
    <r>
      <rPr>
        <sz val="10"/>
        <rFont val="Times New Roman"/>
        <charset val="134"/>
      </rPr>
      <t>1×25mm²</t>
    </r>
    <r>
      <rPr>
        <sz val="10"/>
        <rFont val="宋体"/>
        <charset val="134"/>
      </rPr>
      <t>，</t>
    </r>
    <r>
      <rPr>
        <sz val="10"/>
        <rFont val="Times New Roman"/>
        <charset val="134"/>
      </rPr>
      <t>L=1.0m</t>
    </r>
    <r>
      <rPr>
        <sz val="10"/>
        <rFont val="宋体"/>
        <charset val="134"/>
      </rPr>
      <t>，含固定螺栓、螺母、平垫、弹垫</t>
    </r>
  </si>
  <si>
    <r>
      <rPr>
        <sz val="10"/>
        <rFont val="宋体"/>
        <charset val="134"/>
      </rPr>
      <t>监控系统</t>
    </r>
  </si>
  <si>
    <t>3.4.2</t>
  </si>
  <si>
    <t>GF2110</t>
  </si>
  <si>
    <r>
      <rPr>
        <sz val="10"/>
        <rFont val="宋体"/>
        <charset val="134"/>
      </rPr>
      <t>视频监控系统</t>
    </r>
  </si>
  <si>
    <t>3.4.2.1</t>
  </si>
  <si>
    <t>GF2110L16003</t>
  </si>
  <si>
    <r>
      <rPr>
        <sz val="10"/>
        <rFont val="宋体"/>
        <charset val="134"/>
      </rPr>
      <t>光伏场视频监控系统</t>
    </r>
  </si>
  <si>
    <r>
      <rPr>
        <sz val="10"/>
        <rFont val="Times New Roman"/>
        <charset val="134"/>
      </rPr>
      <t>1.</t>
    </r>
    <r>
      <rPr>
        <sz val="10"/>
        <rFont val="宋体"/>
        <charset val="134"/>
      </rPr>
      <t>型号规格：含视频专用硬盘，硬盘录像机，图形工作站，</t>
    </r>
    <r>
      <rPr>
        <sz val="10"/>
        <rFont val="Times New Roman"/>
        <charset val="134"/>
      </rPr>
      <t>102</t>
    </r>
    <r>
      <rPr>
        <sz val="10"/>
        <rFont val="宋体"/>
        <charset val="134"/>
      </rPr>
      <t>个室外摄像头、</t>
    </r>
    <r>
      <rPr>
        <sz val="10"/>
        <rFont val="Times New Roman"/>
        <charset val="134"/>
      </rPr>
      <t>1</t>
    </r>
    <r>
      <rPr>
        <sz val="10"/>
        <rFont val="宋体"/>
        <charset val="134"/>
      </rPr>
      <t>个屏柜等</t>
    </r>
  </si>
  <si>
    <t>3.4.2.2</t>
  </si>
  <si>
    <t>GF2110L16004</t>
  </si>
  <si>
    <r>
      <rPr>
        <sz val="10"/>
        <rFont val="宋体"/>
        <charset val="134"/>
      </rPr>
      <t>安装辅材</t>
    </r>
  </si>
  <si>
    <r>
      <rPr>
        <sz val="10"/>
        <rFont val="Times New Roman"/>
        <charset val="134"/>
      </rPr>
      <t>1.</t>
    </r>
    <r>
      <rPr>
        <sz val="10"/>
        <rFont val="宋体"/>
        <charset val="134"/>
      </rPr>
      <t>型号规格：含防护罩</t>
    </r>
    <r>
      <rPr>
        <sz val="10"/>
        <rFont val="Times New Roman"/>
        <charset val="134"/>
      </rPr>
      <t>1</t>
    </r>
    <r>
      <rPr>
        <sz val="10"/>
        <rFont val="宋体"/>
        <charset val="134"/>
      </rPr>
      <t>个、</t>
    </r>
    <r>
      <rPr>
        <sz val="10"/>
        <rFont val="Times New Roman"/>
        <charset val="134"/>
      </rPr>
      <t>4.5m</t>
    </r>
    <r>
      <rPr>
        <sz val="10"/>
        <rFont val="宋体"/>
        <charset val="134"/>
      </rPr>
      <t>高，∅</t>
    </r>
    <r>
      <rPr>
        <sz val="10"/>
        <rFont val="Times New Roman"/>
        <charset val="134"/>
      </rPr>
      <t>114</t>
    </r>
    <r>
      <rPr>
        <sz val="10"/>
        <rFont val="宋体"/>
        <charset val="134"/>
      </rPr>
      <t>等径立杆，固定预埋件及螺栓</t>
    </r>
  </si>
  <si>
    <t>3.3.5</t>
  </si>
  <si>
    <t>GF2111</t>
  </si>
  <si>
    <r>
      <rPr>
        <sz val="10"/>
        <rFont val="宋体"/>
        <charset val="134"/>
      </rPr>
      <t>光伏场调试</t>
    </r>
  </si>
  <si>
    <t>3.3.5.1</t>
  </si>
  <si>
    <r>
      <rPr>
        <sz val="10"/>
        <rFont val="宋体"/>
        <charset val="134"/>
      </rPr>
      <t>光伏场调试、试验</t>
    </r>
  </si>
  <si>
    <t>3.3.5.2</t>
  </si>
  <si>
    <t>GF2111S14001</t>
  </si>
  <si>
    <r>
      <rPr>
        <sz val="10"/>
        <rFont val="宋体"/>
        <charset val="134"/>
      </rPr>
      <t>发电子方阵系统调试</t>
    </r>
  </si>
  <si>
    <r>
      <rPr>
        <sz val="10"/>
        <rFont val="宋体"/>
        <charset val="134"/>
      </rPr>
      <t>方阵</t>
    </r>
  </si>
  <si>
    <t>3.3.5.3</t>
  </si>
  <si>
    <t>GF2111S25001</t>
  </si>
  <si>
    <r>
      <rPr>
        <sz val="10"/>
        <rFont val="宋体"/>
        <charset val="134"/>
      </rPr>
      <t>箱变调试</t>
    </r>
  </si>
  <si>
    <r>
      <rPr>
        <sz val="10"/>
        <rFont val="Times New Roman"/>
        <charset val="134"/>
      </rPr>
      <t>1.</t>
    </r>
    <r>
      <rPr>
        <sz val="10"/>
        <rFont val="宋体"/>
        <charset val="134"/>
      </rPr>
      <t>型号规格：含本体试验、箱变绝缘油分析</t>
    </r>
  </si>
  <si>
    <t>3.3.5.5</t>
  </si>
  <si>
    <t>GF2111S24001</t>
  </si>
  <si>
    <r>
      <rPr>
        <sz val="10"/>
        <rFont val="Times New Roman"/>
        <charset val="134"/>
      </rPr>
      <t>35kV</t>
    </r>
    <r>
      <rPr>
        <sz val="10"/>
        <rFont val="宋体"/>
        <charset val="134"/>
      </rPr>
      <t>电缆耐压试验</t>
    </r>
  </si>
  <si>
    <r>
      <rPr>
        <sz val="10"/>
        <rFont val="宋体"/>
        <charset val="134"/>
      </rPr>
      <t>回</t>
    </r>
  </si>
  <si>
    <t>GF2112</t>
  </si>
  <si>
    <r>
      <rPr>
        <sz val="10"/>
        <rFont val="宋体"/>
        <charset val="134"/>
      </rPr>
      <t>电缆桥架</t>
    </r>
  </si>
  <si>
    <t>3.6.1</t>
  </si>
  <si>
    <t>GF2112N10001</t>
  </si>
  <si>
    <t>35kV电缆桥架</t>
  </si>
  <si>
    <r>
      <rPr>
        <sz val="10"/>
        <rFont val="Times New Roman"/>
        <charset val="134"/>
      </rPr>
      <t>1.</t>
    </r>
    <r>
      <rPr>
        <sz val="10"/>
        <rFont val="宋体"/>
        <charset val="134"/>
      </rPr>
      <t>型号规格：热镀锌钢制电缆桥架</t>
    </r>
    <r>
      <rPr>
        <sz val="10"/>
        <rFont val="Times New Roman"/>
        <charset val="134"/>
      </rPr>
      <t>,200*200(</t>
    </r>
    <r>
      <rPr>
        <sz val="10"/>
        <rFont val="宋体"/>
        <charset val="134"/>
      </rPr>
      <t>宽</t>
    </r>
    <r>
      <rPr>
        <sz val="10"/>
        <rFont val="Times New Roman"/>
        <charset val="134"/>
      </rPr>
      <t>*</t>
    </r>
    <r>
      <rPr>
        <sz val="10"/>
        <rFont val="宋体"/>
        <charset val="134"/>
      </rPr>
      <t>高</t>
    </r>
    <r>
      <rPr>
        <sz val="10"/>
        <rFont val="Times New Roman"/>
        <charset val="134"/>
      </rPr>
      <t>)</t>
    </r>
    <r>
      <rPr>
        <sz val="10"/>
        <rFont val="宋体"/>
        <charset val="134"/>
      </rPr>
      <t>，含固定螺栓，盖板。盖板采用复合材料、应具备防紫外线、隔热特性</t>
    </r>
  </si>
  <si>
    <t>3.6.2</t>
  </si>
  <si>
    <t>GF2112N10002</t>
  </si>
  <si>
    <r>
      <rPr>
        <sz val="10"/>
        <rFont val="宋体"/>
        <charset val="134"/>
      </rPr>
      <t>1.</t>
    </r>
    <r>
      <rPr>
        <sz val="10"/>
        <rFont val="宋体"/>
        <charset val="134"/>
      </rPr>
      <t>型号规格：热镀锌钢制电缆桥架</t>
    </r>
    <r>
      <rPr>
        <sz val="10"/>
        <rFont val="Times New Roman"/>
        <charset val="134"/>
      </rPr>
      <t>,400*200(</t>
    </r>
    <r>
      <rPr>
        <sz val="10"/>
        <rFont val="宋体"/>
        <charset val="134"/>
      </rPr>
      <t>宽</t>
    </r>
    <r>
      <rPr>
        <sz val="10"/>
        <rFont val="Times New Roman"/>
        <charset val="134"/>
      </rPr>
      <t>*</t>
    </r>
    <r>
      <rPr>
        <sz val="10"/>
        <rFont val="宋体"/>
        <charset val="134"/>
      </rPr>
      <t>高</t>
    </r>
    <r>
      <rPr>
        <sz val="10"/>
        <rFont val="Times New Roman"/>
        <charset val="134"/>
      </rPr>
      <t>)</t>
    </r>
    <r>
      <rPr>
        <sz val="10"/>
        <rFont val="宋体"/>
        <charset val="134"/>
      </rPr>
      <t>，含固定螺栓，盖板。盖板采用复合材料、应具备防紫外线、隔热特性</t>
    </r>
  </si>
  <si>
    <t>3.6.3</t>
  </si>
  <si>
    <t>GF2112N10003</t>
  </si>
  <si>
    <t>低压电缆桥架</t>
  </si>
  <si>
    <r>
      <rPr>
        <sz val="10"/>
        <rFont val="宋体"/>
        <charset val="134"/>
      </rPr>
      <t>1.</t>
    </r>
    <r>
      <rPr>
        <sz val="10"/>
        <rFont val="宋体"/>
        <charset val="134"/>
      </rPr>
      <t>型号规格：热镀锌钢制电缆桥架</t>
    </r>
    <r>
      <rPr>
        <sz val="10"/>
        <rFont val="Times New Roman"/>
        <charset val="134"/>
      </rPr>
      <t>,200*150(</t>
    </r>
    <r>
      <rPr>
        <sz val="10"/>
        <rFont val="宋体"/>
        <charset val="134"/>
      </rPr>
      <t>宽</t>
    </r>
    <r>
      <rPr>
        <sz val="10"/>
        <rFont val="Times New Roman"/>
        <charset val="134"/>
      </rPr>
      <t>*</t>
    </r>
    <r>
      <rPr>
        <sz val="10"/>
        <rFont val="宋体"/>
        <charset val="134"/>
      </rPr>
      <t>高</t>
    </r>
    <r>
      <rPr>
        <sz val="10"/>
        <rFont val="Times New Roman"/>
        <charset val="134"/>
      </rPr>
      <t>)</t>
    </r>
    <r>
      <rPr>
        <sz val="10"/>
        <rFont val="宋体"/>
        <charset val="134"/>
      </rPr>
      <t>，含固定螺栓，盖板。盖板采用复合材料、应具备防紫外线、隔热特性</t>
    </r>
  </si>
  <si>
    <t>3.6.4</t>
  </si>
  <si>
    <t>GF2112N10004</t>
  </si>
  <si>
    <r>
      <rPr>
        <sz val="10"/>
        <rFont val="宋体"/>
        <charset val="134"/>
      </rPr>
      <t>1.型号规格：热镀锌钢制电缆桥架</t>
    </r>
    <r>
      <rPr>
        <sz val="10"/>
        <rFont val="Times New Roman"/>
        <charset val="134"/>
      </rPr>
      <t>,400*150(</t>
    </r>
    <r>
      <rPr>
        <sz val="10"/>
        <rFont val="宋体"/>
        <charset val="134"/>
      </rPr>
      <t>宽</t>
    </r>
    <r>
      <rPr>
        <sz val="10"/>
        <rFont val="Times New Roman"/>
        <charset val="134"/>
      </rPr>
      <t>*</t>
    </r>
    <r>
      <rPr>
        <sz val="10"/>
        <rFont val="宋体"/>
        <charset val="134"/>
      </rPr>
      <t>高</t>
    </r>
    <r>
      <rPr>
        <sz val="10"/>
        <rFont val="Times New Roman"/>
        <charset val="134"/>
      </rPr>
      <t>)</t>
    </r>
    <r>
      <rPr>
        <sz val="10"/>
        <rFont val="宋体"/>
        <charset val="134"/>
      </rPr>
      <t>，含固定螺栓，盖板。盖板采用复合材料、应具备防紫外线、隔热特性</t>
    </r>
  </si>
  <si>
    <t>3.6.5</t>
  </si>
  <si>
    <t>GF2112N10005</t>
  </si>
  <si>
    <r>
      <rPr>
        <sz val="10"/>
        <rFont val="宋体"/>
        <charset val="134"/>
      </rPr>
      <t>1.型号规格：热镀锌钢制电缆桥架</t>
    </r>
    <r>
      <rPr>
        <sz val="10"/>
        <rFont val="Calibri"/>
        <charset val="134"/>
      </rPr>
      <t>,600*150(</t>
    </r>
    <r>
      <rPr>
        <sz val="10"/>
        <rFont val="宋体"/>
        <charset val="134"/>
      </rPr>
      <t>宽</t>
    </r>
    <r>
      <rPr>
        <sz val="10"/>
        <rFont val="Calibri"/>
        <charset val="134"/>
      </rPr>
      <t>*</t>
    </r>
    <r>
      <rPr>
        <sz val="10"/>
        <rFont val="宋体"/>
        <charset val="134"/>
      </rPr>
      <t>高</t>
    </r>
    <r>
      <rPr>
        <sz val="10"/>
        <rFont val="Calibri"/>
        <charset val="134"/>
      </rPr>
      <t>)</t>
    </r>
    <r>
      <rPr>
        <sz val="10"/>
        <rFont val="宋体"/>
        <charset val="134"/>
      </rPr>
      <t>，含固定螺栓，盖板。盖板采用复合材料、应具备防紫外线、隔热特性</t>
    </r>
  </si>
  <si>
    <t>3.6.6</t>
  </si>
  <si>
    <t>GF2112N10006</t>
  </si>
  <si>
    <r>
      <rPr>
        <sz val="10"/>
        <rFont val="宋体"/>
        <charset val="134"/>
      </rPr>
      <t>1.型号规格：热镀锌钢制电缆桥架</t>
    </r>
    <r>
      <rPr>
        <sz val="10"/>
        <rFont val="Calibri"/>
        <charset val="134"/>
      </rPr>
      <t>,100*100(</t>
    </r>
    <r>
      <rPr>
        <sz val="10"/>
        <rFont val="宋体"/>
        <charset val="134"/>
      </rPr>
      <t>宽</t>
    </r>
    <r>
      <rPr>
        <sz val="10"/>
        <rFont val="Calibri"/>
        <charset val="134"/>
      </rPr>
      <t>*</t>
    </r>
    <r>
      <rPr>
        <sz val="10"/>
        <rFont val="宋体"/>
        <charset val="134"/>
      </rPr>
      <t>高</t>
    </r>
    <r>
      <rPr>
        <sz val="10"/>
        <rFont val="Calibri"/>
        <charset val="134"/>
      </rPr>
      <t>)</t>
    </r>
    <r>
      <rPr>
        <sz val="10"/>
        <rFont val="宋体"/>
        <charset val="134"/>
      </rPr>
      <t>，含固定螺栓，盖板。盖板采用复合材料、应具备防紫外线、隔热特性</t>
    </r>
  </si>
  <si>
    <t>3.6.7</t>
  </si>
  <si>
    <t>GF2112N10007</t>
  </si>
  <si>
    <t>桥架变径弯通</t>
  </si>
  <si>
    <t>1.型号规格：热镀锌钢制电缆桥架,含固定螺栓，盖板。盖板采用复合材料、应具备防紫外线、隔热特性
2.数量按需提供，符合国家、行业规范和施工图要求</t>
  </si>
  <si>
    <t>GF2113L16001</t>
  </si>
  <si>
    <r>
      <rPr>
        <sz val="10"/>
        <rFont val="宋体"/>
        <charset val="134"/>
      </rPr>
      <t>气象环境监测仪</t>
    </r>
  </si>
  <si>
    <r>
      <rPr>
        <sz val="10"/>
        <rFont val="Times New Roman"/>
        <charset val="134"/>
      </rPr>
      <t>1.</t>
    </r>
    <r>
      <rPr>
        <sz val="10"/>
        <rFont val="宋体"/>
        <charset val="134"/>
      </rPr>
      <t>型号规格：含配套电缆及通讯线（至升压站）</t>
    </r>
    <r>
      <rPr>
        <sz val="10"/>
        <rFont val="Times New Roman"/>
        <charset val="134"/>
      </rPr>
      <t xml:space="preserve">
1.</t>
    </r>
    <r>
      <rPr>
        <sz val="10"/>
        <rFont val="宋体"/>
        <charset val="134"/>
      </rPr>
      <t>电源线</t>
    </r>
    <r>
      <rPr>
        <sz val="10"/>
        <rFont val="Times New Roman"/>
        <charset val="134"/>
      </rPr>
      <t>YJV-0.6/1kV- 2×6mm²</t>
    </r>
    <r>
      <rPr>
        <sz val="10"/>
        <rFont val="宋体"/>
        <charset val="134"/>
      </rPr>
      <t>：</t>
    </r>
    <r>
      <rPr>
        <sz val="10"/>
        <rFont val="Times New Roman"/>
        <charset val="134"/>
      </rPr>
      <t>40m</t>
    </r>
    <r>
      <rPr>
        <sz val="10"/>
        <rFont val="宋体"/>
        <charset val="134"/>
      </rPr>
      <t>，</t>
    </r>
    <r>
      <rPr>
        <sz val="10"/>
        <rFont val="Times New Roman"/>
        <charset val="134"/>
      </rPr>
      <t xml:space="preserve">
2.6</t>
    </r>
    <r>
      <rPr>
        <sz val="10"/>
        <rFont val="宋体"/>
        <charset val="134"/>
      </rPr>
      <t>芯光缆：</t>
    </r>
    <r>
      <rPr>
        <sz val="10"/>
        <rFont val="Times New Roman"/>
        <charset val="134"/>
      </rPr>
      <t>40m</t>
    </r>
  </si>
  <si>
    <t>甲供；安装本标段负责，厂家统一调试</t>
  </si>
  <si>
    <r>
      <rPr>
        <b/>
        <sz val="18"/>
        <rFont val="宋体"/>
        <charset val="134"/>
      </rPr>
      <t>甘孜乡城贡札（</t>
    </r>
    <r>
      <rPr>
        <b/>
        <sz val="18"/>
        <rFont val="Times New Roman"/>
        <charset val="134"/>
      </rPr>
      <t>II</t>
    </r>
    <r>
      <rPr>
        <b/>
        <sz val="18"/>
        <rFont val="宋体"/>
        <charset val="134"/>
      </rPr>
      <t>标）光伏发电项目A标段</t>
    </r>
    <r>
      <rPr>
        <b/>
        <sz val="18"/>
        <rFont val="Times New Roman"/>
        <charset val="134"/>
      </rPr>
      <t xml:space="preserve">
</t>
    </r>
    <r>
      <rPr>
        <b/>
        <sz val="18"/>
        <rFont val="宋体"/>
        <charset val="134"/>
      </rPr>
      <t>措施项目</t>
    </r>
  </si>
  <si>
    <r>
      <rPr>
        <sz val="10"/>
        <rFont val="宋体"/>
        <charset val="134"/>
      </rPr>
      <t>金额单位：元</t>
    </r>
  </si>
  <si>
    <r>
      <rPr>
        <b/>
        <sz val="10"/>
        <rFont val="??"/>
        <charset val="134"/>
      </rPr>
      <t>序号</t>
    </r>
  </si>
  <si>
    <r>
      <rPr>
        <b/>
        <sz val="10"/>
        <rFont val="??"/>
        <charset val="134"/>
      </rPr>
      <t>项目名称</t>
    </r>
  </si>
  <si>
    <r>
      <rPr>
        <b/>
        <sz val="10"/>
        <rFont val="??"/>
        <charset val="134"/>
      </rPr>
      <t>项目特征</t>
    </r>
  </si>
  <si>
    <r>
      <rPr>
        <b/>
        <sz val="10"/>
        <rFont val="??"/>
        <charset val="134"/>
      </rPr>
      <t>单位</t>
    </r>
  </si>
  <si>
    <r>
      <rPr>
        <b/>
        <sz val="10"/>
        <rFont val="??"/>
        <charset val="134"/>
      </rPr>
      <t>数量</t>
    </r>
  </si>
  <si>
    <t>单价（元）</t>
  </si>
  <si>
    <r>
      <rPr>
        <b/>
        <sz val="10"/>
        <rFont val="??"/>
        <charset val="134"/>
      </rPr>
      <t>合价（元）</t>
    </r>
  </si>
  <si>
    <r>
      <rPr>
        <b/>
        <sz val="10"/>
        <rFont val="??"/>
        <charset val="134"/>
      </rPr>
      <t>备注</t>
    </r>
  </si>
  <si>
    <t>一</t>
  </si>
  <si>
    <t>措施项目</t>
  </si>
  <si>
    <r>
      <rPr>
        <sz val="10"/>
        <rFont val="??"/>
        <charset val="134"/>
      </rPr>
      <t>环境保护工程</t>
    </r>
  </si>
  <si>
    <r>
      <rPr>
        <sz val="10"/>
        <rFont val="??"/>
        <charset val="134"/>
      </rPr>
      <t>满足整体工程相关部门验收合格完成的所有工作内容；</t>
    </r>
  </si>
  <si>
    <r>
      <rPr>
        <sz val="10"/>
        <rFont val="??"/>
        <charset val="134"/>
      </rPr>
      <t>项</t>
    </r>
  </si>
  <si>
    <r>
      <rPr>
        <sz val="10"/>
        <rFont val="??"/>
        <charset val="134"/>
      </rPr>
      <t>总价包干</t>
    </r>
  </si>
  <si>
    <t>2</t>
  </si>
  <si>
    <r>
      <rPr>
        <sz val="10"/>
        <rFont val="??"/>
        <charset val="134"/>
      </rPr>
      <t>水土保持工程</t>
    </r>
  </si>
  <si>
    <t>满足整体工程相关部门验收合格完成的所有工作内容(含除“撒播植草、抚育管理”外的所有工作)；</t>
  </si>
  <si>
    <t>3</t>
  </si>
  <si>
    <r>
      <rPr>
        <sz val="10"/>
        <rFont val="??"/>
        <charset val="134"/>
      </rPr>
      <t>劳动安全与工业卫生专项投资</t>
    </r>
  </si>
  <si>
    <t>4</t>
  </si>
  <si>
    <r>
      <rPr>
        <sz val="10"/>
        <rFont val="??"/>
        <charset val="134"/>
      </rPr>
      <t>施工用水</t>
    </r>
  </si>
  <si>
    <r>
      <rPr>
        <sz val="10"/>
        <rFont val="??"/>
        <charset val="134"/>
      </rPr>
      <t>满足现场施工供水、用水要求</t>
    </r>
  </si>
  <si>
    <t>5</t>
  </si>
  <si>
    <r>
      <rPr>
        <sz val="10"/>
        <rFont val="??"/>
        <charset val="134"/>
      </rPr>
      <t>施工用电</t>
    </r>
  </si>
  <si>
    <r>
      <rPr>
        <sz val="10"/>
        <rFont val="??"/>
        <charset val="134"/>
      </rPr>
      <t>满足现场施工供电、用电要求</t>
    </r>
  </si>
  <si>
    <t>6</t>
  </si>
  <si>
    <r>
      <rPr>
        <sz val="10"/>
        <rFont val="??"/>
        <charset val="134"/>
      </rPr>
      <t>安全文明施工费</t>
    </r>
  </si>
  <si>
    <r>
      <rPr>
        <sz val="10"/>
        <rFont val="微软雅黑"/>
        <charset val="134"/>
      </rPr>
      <t>建筑工程安全文明施工措施费费率不低于人工费和机械使用费</t>
    </r>
    <r>
      <rPr>
        <sz val="10"/>
        <rFont val="宋体"/>
        <charset val="134"/>
      </rPr>
      <t>的</t>
    </r>
    <r>
      <rPr>
        <sz val="10"/>
        <rFont val="Times New Roman"/>
        <charset val="134"/>
      </rPr>
      <t>5%</t>
    </r>
    <r>
      <rPr>
        <sz val="10"/>
        <rFont val="微软雅黑"/>
        <charset val="134"/>
      </rPr>
      <t>，安装工程安全文明施工措施费费率不低于人工费和机械使用费</t>
    </r>
    <r>
      <rPr>
        <sz val="10"/>
        <rFont val="宋体"/>
        <charset val="134"/>
      </rPr>
      <t>的</t>
    </r>
    <r>
      <rPr>
        <sz val="10"/>
        <rFont val="Times New Roman"/>
        <charset val="134"/>
      </rPr>
      <t>3.75%</t>
    </r>
    <r>
      <rPr>
        <sz val="10"/>
        <rFont val="微软雅黑"/>
        <charset val="134"/>
      </rPr>
      <t>。</t>
    </r>
  </si>
  <si>
    <t>7</t>
  </si>
  <si>
    <r>
      <rPr>
        <sz val="10"/>
        <rFont val="??"/>
        <charset val="134"/>
      </rPr>
      <t>施工现场测量</t>
    </r>
  </si>
  <si>
    <r>
      <rPr>
        <sz val="10"/>
        <rFont val="??"/>
        <charset val="134"/>
      </rPr>
      <t>满足现场测量要求</t>
    </r>
  </si>
  <si>
    <t>8</t>
  </si>
  <si>
    <r>
      <rPr>
        <sz val="10"/>
        <rFont val="??"/>
        <charset val="134"/>
      </rPr>
      <t>场内外临时施工交通设施</t>
    </r>
  </si>
  <si>
    <r>
      <rPr>
        <sz val="10"/>
        <rFont val="??"/>
        <charset val="134"/>
      </rPr>
      <t>满足场内外临时施工交通要求</t>
    </r>
  </si>
  <si>
    <t>9</t>
  </si>
  <si>
    <r>
      <rPr>
        <sz val="10"/>
        <rFont val="??"/>
        <charset val="134"/>
      </rPr>
      <t>施工排水</t>
    </r>
  </si>
  <si>
    <r>
      <rPr>
        <sz val="10"/>
        <rFont val="??"/>
        <charset val="134"/>
      </rPr>
      <t>满足现场施工排水要求</t>
    </r>
  </si>
  <si>
    <t>10</t>
  </si>
  <si>
    <r>
      <rPr>
        <sz val="10"/>
        <rFont val="??"/>
        <charset val="134"/>
      </rPr>
      <t>大型机械进出场费用</t>
    </r>
  </si>
  <si>
    <r>
      <rPr>
        <sz val="10"/>
        <rFont val="??"/>
        <charset val="134"/>
      </rPr>
      <t>满足现场施工大型机械进出场要求</t>
    </r>
  </si>
  <si>
    <t>11</t>
  </si>
  <si>
    <r>
      <rPr>
        <sz val="10"/>
        <rFont val="??"/>
        <charset val="134"/>
      </rPr>
      <t>设备及材料的协调、接货、卸车、开箱验收、二次搬运、保管等工作</t>
    </r>
  </si>
  <si>
    <t>满足现场要求（含冬歇期）</t>
  </si>
  <si>
    <r>
      <rPr>
        <b/>
        <sz val="18"/>
        <color rgb="FF000000"/>
        <rFont val="宋体"/>
        <charset val="134"/>
      </rPr>
      <t>甘孜乡城贡札（</t>
    </r>
    <r>
      <rPr>
        <b/>
        <sz val="18"/>
        <color rgb="FF000000"/>
        <rFont val="Times New Roman"/>
        <charset val="134"/>
      </rPr>
      <t>II</t>
    </r>
    <r>
      <rPr>
        <b/>
        <sz val="18"/>
        <color rgb="FF000000"/>
        <rFont val="宋体"/>
        <charset val="134"/>
      </rPr>
      <t>标）光伏发电项目A标段</t>
    </r>
    <r>
      <rPr>
        <b/>
        <sz val="18"/>
        <color rgb="FF000000"/>
        <rFont val="Times New Roman"/>
        <charset val="134"/>
      </rPr>
      <t xml:space="preserve">
</t>
    </r>
    <r>
      <rPr>
        <b/>
        <sz val="18"/>
        <color rgb="FF000000"/>
        <rFont val="宋体"/>
        <charset val="134"/>
      </rPr>
      <t>其他项目费</t>
    </r>
  </si>
  <si>
    <r>
      <rPr>
        <b/>
        <sz val="10"/>
        <color indexed="8"/>
        <rFont val="宋体"/>
        <charset val="134"/>
      </rPr>
      <t>编号</t>
    </r>
  </si>
  <si>
    <r>
      <rPr>
        <b/>
        <sz val="10"/>
        <color indexed="8"/>
        <rFont val="宋体"/>
        <charset val="134"/>
      </rPr>
      <t>工程或费用名称</t>
    </r>
  </si>
  <si>
    <r>
      <rPr>
        <b/>
        <sz val="10"/>
        <color indexed="8"/>
        <rFont val="宋体"/>
        <charset val="134"/>
      </rPr>
      <t>单位</t>
    </r>
  </si>
  <si>
    <r>
      <rPr>
        <b/>
        <sz val="10"/>
        <color indexed="8"/>
        <rFont val="宋体"/>
        <charset val="134"/>
      </rPr>
      <t>数量</t>
    </r>
  </si>
  <si>
    <r>
      <rPr>
        <b/>
        <sz val="10"/>
        <color indexed="8"/>
        <rFont val="宋体"/>
        <charset val="134"/>
      </rPr>
      <t>单价（元）</t>
    </r>
  </si>
  <si>
    <r>
      <rPr>
        <b/>
        <sz val="10"/>
        <color indexed="8"/>
        <rFont val="宋体"/>
        <charset val="134"/>
      </rPr>
      <t>合计（元）</t>
    </r>
  </si>
  <si>
    <t>其他费用</t>
  </si>
  <si>
    <t>工程质量检查检测费</t>
  </si>
  <si>
    <t>项目验收配合费</t>
  </si>
  <si>
    <t>智慧工地</t>
  </si>
  <si>
    <t>计日工人工费用</t>
  </si>
  <si>
    <t>据实结算</t>
  </si>
  <si>
    <r>
      <rPr>
        <b/>
        <sz val="16"/>
        <rFont val="Times New Roman"/>
        <charset val="134"/>
      </rPr>
      <t xml:space="preserve"> </t>
    </r>
    <r>
      <rPr>
        <b/>
        <sz val="16"/>
        <rFont val="宋体"/>
        <charset val="134"/>
      </rPr>
      <t>甘孜乡城贡札（</t>
    </r>
    <r>
      <rPr>
        <b/>
        <sz val="16"/>
        <rFont val="Times New Roman"/>
        <charset val="134"/>
      </rPr>
      <t>II</t>
    </r>
    <r>
      <rPr>
        <b/>
        <sz val="16"/>
        <rFont val="宋体"/>
        <charset val="134"/>
      </rPr>
      <t>标）光伏发电项目</t>
    </r>
    <r>
      <rPr>
        <b/>
        <sz val="16"/>
        <rFont val="Times New Roman"/>
        <charset val="134"/>
      </rPr>
      <t>A</t>
    </r>
    <r>
      <rPr>
        <b/>
        <sz val="16"/>
        <rFont val="宋体"/>
        <charset val="134"/>
      </rPr>
      <t>标段</t>
    </r>
    <r>
      <rPr>
        <b/>
        <sz val="16"/>
        <rFont val="Times New Roman"/>
        <charset val="134"/>
      </rPr>
      <t xml:space="preserve">
</t>
    </r>
    <r>
      <rPr>
        <b/>
        <sz val="16"/>
        <rFont val="宋体"/>
        <charset val="134"/>
      </rPr>
      <t>计日工表</t>
    </r>
  </si>
  <si>
    <t>项目名称</t>
  </si>
  <si>
    <r>
      <rPr>
        <b/>
        <sz val="10"/>
        <rFont val="宋体"/>
        <charset val="134"/>
      </rPr>
      <t>数量</t>
    </r>
  </si>
  <si>
    <t>综合单价</t>
  </si>
  <si>
    <t>合价</t>
  </si>
  <si>
    <t>其中：增值税</t>
  </si>
  <si>
    <t>人工</t>
  </si>
  <si>
    <t>综合人工</t>
  </si>
  <si>
    <r>
      <rPr>
        <sz val="10"/>
        <rFont val="宋体"/>
        <charset val="134"/>
      </rPr>
      <t>人</t>
    </r>
    <r>
      <rPr>
        <sz val="10"/>
        <rFont val="Times New Roman"/>
        <charset val="134"/>
      </rPr>
      <t>.</t>
    </r>
    <r>
      <rPr>
        <sz val="10"/>
        <rFont val="宋体"/>
        <charset val="134"/>
      </rPr>
      <t>天</t>
    </r>
  </si>
  <si>
    <r>
      <rPr>
        <sz val="10"/>
        <rFont val="宋体"/>
        <charset val="134"/>
      </rPr>
      <t>合计</t>
    </r>
  </si>
  <si>
    <r>
      <rPr>
        <sz val="10"/>
        <rFont val="宋体"/>
        <charset val="134"/>
      </rPr>
      <t>注</t>
    </r>
    <r>
      <rPr>
        <sz val="10"/>
        <rFont val="Times New Roman"/>
        <charset val="134"/>
      </rPr>
      <t>1:</t>
    </r>
    <r>
      <rPr>
        <sz val="10"/>
        <rFont val="宋体"/>
        <charset val="134"/>
      </rPr>
      <t>在施工过程中，承包人完成发包人提出的工程合同范围以外的零星项目或工作，按实结算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</si>
</sst>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0.00;;"/>
    <numFmt numFmtId="178" formatCode="0_ "/>
    <numFmt numFmtId="179" formatCode="#,##0.00_ "/>
    <numFmt numFmtId="180" formatCode="0.00_);[Red]\(0.00\)"/>
    <numFmt numFmtId="181" formatCode="0.0000_ "/>
  </numFmts>
  <fonts count="59">
    <font>
      <sz val="9"/>
      <color theme="1"/>
      <name val="??"/>
      <charset val="134"/>
      <scheme val="minor"/>
    </font>
    <font>
      <b/>
      <sz val="10"/>
      <color theme="1"/>
      <name val="Times New Roman"/>
      <charset val="134"/>
    </font>
    <font>
      <sz val="10"/>
      <color theme="1"/>
      <name val="Times New Roman"/>
      <charset val="134"/>
    </font>
    <font>
      <b/>
      <sz val="16"/>
      <name val="Times New Roman"/>
      <charset val="134"/>
    </font>
    <font>
      <sz val="10"/>
      <name val="Times New Roman"/>
      <charset val="134"/>
    </font>
    <font>
      <b/>
      <sz val="10"/>
      <name val="Times New Roman"/>
      <charset val="134"/>
    </font>
    <font>
      <b/>
      <sz val="10"/>
      <name val="宋体"/>
      <charset val="134"/>
    </font>
    <font>
      <sz val="10"/>
      <name val="宋体"/>
      <charset val="134"/>
    </font>
    <font>
      <b/>
      <sz val="18"/>
      <color rgb="FF000000"/>
      <name val="宋体"/>
      <charset val="134"/>
    </font>
    <font>
      <b/>
      <sz val="18"/>
      <color indexed="8"/>
      <name val="Times New Roman"/>
      <charset val="134"/>
    </font>
    <font>
      <sz val="10"/>
      <color indexed="8"/>
      <name val="Times New Roman"/>
      <charset val="134"/>
    </font>
    <font>
      <b/>
      <sz val="10"/>
      <color indexed="8"/>
      <name val="Times New Roman"/>
      <charset val="134"/>
    </font>
    <font>
      <b/>
      <sz val="10"/>
      <color rgb="FF000000"/>
      <name val="宋体"/>
      <charset val="134"/>
    </font>
    <font>
      <b/>
      <sz val="10"/>
      <color indexed="8"/>
      <name val="宋体"/>
      <charset val="134"/>
    </font>
    <font>
      <sz val="10"/>
      <color indexed="8"/>
      <name val="宋体"/>
      <charset val="134"/>
    </font>
    <font>
      <b/>
      <sz val="18"/>
      <name val="宋体"/>
      <charset val="134"/>
    </font>
    <font>
      <b/>
      <sz val="18"/>
      <name val="Times New Roman"/>
      <charset val="134"/>
    </font>
    <font>
      <sz val="10"/>
      <name val="微软雅黑"/>
      <charset val="134"/>
    </font>
    <font>
      <sz val="10"/>
      <name val="Times New Roman"/>
      <charset val="134"/>
    </font>
    <font>
      <sz val="9"/>
      <color theme="1"/>
      <name val="Times New Roman"/>
      <charset val="134"/>
    </font>
    <font>
      <b/>
      <sz val="10"/>
      <name val="宋体"/>
      <charset val="134"/>
    </font>
    <font>
      <sz val="10"/>
      <name val="宋体"/>
      <charset val="134"/>
    </font>
    <font>
      <sz val="10"/>
      <name val="Times New Roman"/>
      <charset val="134"/>
    </font>
    <font>
      <b/>
      <sz val="12"/>
      <color theme="1"/>
      <name val="Times New Roman"/>
      <charset val="134"/>
    </font>
    <font>
      <sz val="12"/>
      <color theme="1"/>
      <name val="Times New Roman"/>
      <charset val="134"/>
    </font>
    <font>
      <sz val="12"/>
      <name val="Times New Roman"/>
      <charset val="134"/>
    </font>
    <font>
      <b/>
      <sz val="12"/>
      <name val="Times New Roman"/>
      <charset val="134"/>
    </font>
    <font>
      <b/>
      <sz val="12"/>
      <name val="宋体"/>
      <charset val="134"/>
    </font>
    <font>
      <b/>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9"/>
      <color theme="1"/>
      <name val="??"/>
      <charset val="134"/>
      <scheme val="minor"/>
    </font>
    <font>
      <sz val="11"/>
      <name val="Calibri"/>
      <charset val="134"/>
    </font>
    <font>
      <sz val="11"/>
      <color theme="1"/>
      <name val="??"/>
      <charset val="134"/>
      <scheme val="minor"/>
    </font>
    <font>
      <sz val="12"/>
      <name val="宋体"/>
      <charset val="134"/>
    </font>
    <font>
      <b/>
      <sz val="10"/>
      <name val="??"/>
      <charset val="134"/>
    </font>
    <font>
      <sz val="10"/>
      <name val="Calibri"/>
      <charset val="134"/>
    </font>
    <font>
      <sz val="10"/>
      <name val="??"/>
      <charset val="134"/>
    </font>
    <font>
      <sz val="12"/>
      <name val="宋体"/>
      <charset val="134"/>
    </font>
    <font>
      <b/>
      <sz val="18"/>
      <color rgb="FF000000"/>
      <name val="Times New Roman"/>
      <charset val="134"/>
    </font>
    <font>
      <sz val="10"/>
      <name val="宋体"/>
      <charset val="134"/>
    </font>
  </fonts>
  <fills count="35">
    <fill>
      <patternFill patternType="none"/>
    </fill>
    <fill>
      <patternFill patternType="gray125"/>
    </fill>
    <fill>
      <patternFill patternType="solid">
        <fgColor indexed="9"/>
        <bgColor indexed="1"/>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indexed="8"/>
      </left>
      <right/>
      <top style="thin">
        <color auto="1"/>
      </top>
      <bottom/>
      <diagonal/>
    </border>
    <border>
      <left style="thin">
        <color indexed="8"/>
      </left>
      <right/>
      <top/>
      <bottom/>
      <diagonal/>
    </border>
    <border>
      <left style="thin">
        <color auto="1"/>
      </left>
      <right style="thin">
        <color auto="1"/>
      </right>
      <top style="thin">
        <color auto="1"/>
      </top>
      <bottom style="thin">
        <color indexed="0"/>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29" fillId="0" borderId="0" applyFont="0" applyFill="0" applyBorder="0" applyAlignment="0" applyProtection="0">
      <alignment vertical="center"/>
    </xf>
    <xf numFmtId="44" fontId="29" fillId="0" borderId="0" applyFont="0" applyFill="0" applyBorder="0" applyAlignment="0" applyProtection="0">
      <alignment vertical="center"/>
    </xf>
    <xf numFmtId="9" fontId="29" fillId="0" borderId="0" applyFont="0" applyFill="0" applyBorder="0" applyAlignment="0" applyProtection="0">
      <alignment vertical="center"/>
    </xf>
    <xf numFmtId="41" fontId="29" fillId="0" borderId="0" applyFont="0" applyFill="0" applyBorder="0" applyAlignment="0" applyProtection="0">
      <alignment vertical="center"/>
    </xf>
    <xf numFmtId="42" fontId="29"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9" fillId="4" borderId="15"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6" applyNumberFormat="0" applyFill="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7" fillId="0" borderId="0" applyNumberFormat="0" applyFill="0" applyBorder="0" applyAlignment="0" applyProtection="0">
      <alignment vertical="center"/>
    </xf>
    <xf numFmtId="0" fontId="38" fillId="5" borderId="18" applyNumberFormat="0" applyAlignment="0" applyProtection="0">
      <alignment vertical="center"/>
    </xf>
    <xf numFmtId="0" fontId="39" fillId="6" borderId="19" applyNumberFormat="0" applyAlignment="0" applyProtection="0">
      <alignment vertical="center"/>
    </xf>
    <xf numFmtId="0" fontId="40" fillId="6" borderId="18" applyNumberFormat="0" applyAlignment="0" applyProtection="0">
      <alignment vertical="center"/>
    </xf>
    <xf numFmtId="0" fontId="41" fillId="7" borderId="20" applyNumberFormat="0" applyAlignment="0" applyProtection="0">
      <alignment vertical="center"/>
    </xf>
    <xf numFmtId="0" fontId="42" fillId="0" borderId="21" applyNumberFormat="0" applyFill="0" applyAlignment="0" applyProtection="0">
      <alignment vertical="center"/>
    </xf>
    <xf numFmtId="0" fontId="43" fillId="0" borderId="22" applyNumberFormat="0" applyFill="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8" fillId="12" borderId="0" applyNumberFormat="0" applyBorder="0" applyAlignment="0" applyProtection="0">
      <alignment vertical="center"/>
    </xf>
    <xf numFmtId="0" fontId="48" fillId="13" borderId="0" applyNumberFormat="0" applyBorder="0" applyAlignment="0" applyProtection="0">
      <alignment vertical="center"/>
    </xf>
    <xf numFmtId="0" fontId="47" fillId="14" borderId="0" applyNumberFormat="0" applyBorder="0" applyAlignment="0" applyProtection="0">
      <alignment vertical="center"/>
    </xf>
    <xf numFmtId="0" fontId="47" fillId="15" borderId="0" applyNumberFormat="0" applyBorder="0" applyAlignment="0" applyProtection="0">
      <alignment vertical="center"/>
    </xf>
    <xf numFmtId="0" fontId="48" fillId="16" borderId="0" applyNumberFormat="0" applyBorder="0" applyAlignment="0" applyProtection="0">
      <alignment vertical="center"/>
    </xf>
    <xf numFmtId="0" fontId="48" fillId="17"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8" fillId="20" borderId="0" applyNumberFormat="0" applyBorder="0" applyAlignment="0" applyProtection="0">
      <alignment vertical="center"/>
    </xf>
    <xf numFmtId="0" fontId="48" fillId="21" borderId="0" applyNumberFormat="0" applyBorder="0" applyAlignment="0" applyProtection="0">
      <alignment vertical="center"/>
    </xf>
    <xf numFmtId="0" fontId="47" fillId="22" borderId="0" applyNumberFormat="0" applyBorder="0" applyAlignment="0" applyProtection="0">
      <alignment vertical="center"/>
    </xf>
    <xf numFmtId="0" fontId="47" fillId="23" borderId="0" applyNumberFormat="0" applyBorder="0" applyAlignment="0" applyProtection="0">
      <alignment vertical="center"/>
    </xf>
    <xf numFmtId="0" fontId="48" fillId="24" borderId="0" applyNumberFormat="0" applyBorder="0" applyAlignment="0" applyProtection="0">
      <alignment vertical="center"/>
    </xf>
    <xf numFmtId="0" fontId="48"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7" fillId="34" borderId="0" applyNumberFormat="0" applyBorder="0" applyAlignment="0" applyProtection="0">
      <alignment vertical="center"/>
    </xf>
    <xf numFmtId="0" fontId="49" fillId="0" borderId="0"/>
    <xf numFmtId="0" fontId="49" fillId="0" borderId="0"/>
    <xf numFmtId="0" fontId="50" fillId="0" borderId="0">
      <protection locked="0"/>
    </xf>
    <xf numFmtId="0" fontId="51" fillId="0" borderId="0">
      <alignment vertical="center"/>
    </xf>
    <xf numFmtId="0" fontId="51" fillId="0" borderId="0">
      <alignment vertical="center"/>
    </xf>
    <xf numFmtId="0" fontId="52" fillId="0" borderId="0">
      <alignment vertical="center"/>
    </xf>
    <xf numFmtId="0" fontId="50" fillId="0" borderId="0"/>
  </cellStyleXfs>
  <cellXfs count="170">
    <xf numFmtId="0" fontId="0" fillId="0" borderId="0" xfId="0" applyAlignment="1"/>
    <xf numFmtId="0" fontId="1" fillId="0" borderId="0" xfId="49" applyFont="1"/>
    <xf numFmtId="0" fontId="2" fillId="0" borderId="0" xfId="49" applyFont="1"/>
    <xf numFmtId="0" fontId="3" fillId="2" borderId="0" xfId="50" applyFont="1" applyFill="1" applyAlignment="1">
      <alignment horizontal="center" vertical="center" wrapText="1"/>
    </xf>
    <xf numFmtId="0" fontId="3" fillId="2" borderId="0" xfId="50" applyFont="1" applyFill="1" applyAlignment="1">
      <alignment horizontal="right" vertical="center" wrapText="1"/>
    </xf>
    <xf numFmtId="0" fontId="4" fillId="2" borderId="0" xfId="50" applyFont="1" applyFill="1" applyAlignment="1">
      <alignment horizontal="left" wrapText="1"/>
    </xf>
    <xf numFmtId="0" fontId="4" fillId="2" borderId="0" xfId="50" applyFont="1" applyFill="1" applyAlignment="1">
      <alignment horizontal="center" vertical="center" wrapText="1"/>
    </xf>
    <xf numFmtId="0" fontId="4" fillId="2" borderId="0" xfId="50" applyFont="1" applyFill="1" applyAlignment="1">
      <alignment horizontal="right" wrapText="1"/>
    </xf>
    <xf numFmtId="0" fontId="5" fillId="2" borderId="1" xfId="50" applyFont="1" applyFill="1" applyBorder="1" applyAlignment="1">
      <alignment horizontal="center" vertical="center" wrapText="1"/>
    </xf>
    <xf numFmtId="0" fontId="6" fillId="2" borderId="1" xfId="50" applyFont="1" applyFill="1" applyBorder="1" applyAlignment="1">
      <alignment horizontal="center" vertical="center" wrapText="1"/>
    </xf>
    <xf numFmtId="0" fontId="7" fillId="2" borderId="1" xfId="50" applyFont="1" applyFill="1" applyBorder="1" applyAlignment="1">
      <alignment horizontal="left" vertical="center" wrapText="1"/>
    </xf>
    <xf numFmtId="0" fontId="4" fillId="2" borderId="1" xfId="50" applyFont="1" applyFill="1" applyBorder="1" applyAlignment="1">
      <alignment horizontal="left" vertical="center" wrapText="1"/>
    </xf>
    <xf numFmtId="0" fontId="4" fillId="2" borderId="1" xfId="50" applyFont="1" applyFill="1" applyBorder="1" applyAlignment="1">
      <alignment horizontal="center" vertical="center" wrapText="1"/>
    </xf>
    <xf numFmtId="0" fontId="7" fillId="2" borderId="1" xfId="50" applyFont="1" applyFill="1" applyBorder="1" applyAlignment="1">
      <alignment horizontal="center" vertical="center" wrapText="1"/>
    </xf>
    <xf numFmtId="0" fontId="8" fillId="3" borderId="0" xfId="52" applyFont="1" applyFill="1" applyAlignment="1">
      <alignment horizontal="center" vertical="center" wrapText="1"/>
    </xf>
    <xf numFmtId="0" fontId="9" fillId="3" borderId="0" xfId="52" applyFont="1" applyFill="1" applyAlignment="1">
      <alignment horizontal="center" vertical="center"/>
    </xf>
    <xf numFmtId="0" fontId="10" fillId="3" borderId="0" xfId="52" applyFont="1" applyFill="1" applyAlignment="1">
      <alignment horizontal="center" vertical="center"/>
    </xf>
    <xf numFmtId="176" fontId="10" fillId="3" borderId="0" xfId="52" applyNumberFormat="1" applyFont="1" applyFill="1" applyAlignment="1">
      <alignment horizontal="center" vertical="center" wrapText="1"/>
    </xf>
    <xf numFmtId="176" fontId="10" fillId="3" borderId="0" xfId="52" applyNumberFormat="1" applyFont="1" applyFill="1" applyAlignment="1">
      <alignment horizontal="center" vertical="center"/>
    </xf>
    <xf numFmtId="0" fontId="4" fillId="0" borderId="0" xfId="52" applyFont="1" applyAlignment="1">
      <alignment horizontal="center" vertical="center"/>
    </xf>
    <xf numFmtId="0" fontId="11" fillId="3" borderId="1" xfId="52" applyFont="1" applyFill="1" applyBorder="1" applyAlignment="1">
      <alignment horizontal="center" vertical="center"/>
    </xf>
    <xf numFmtId="176" fontId="11" fillId="3" borderId="1" xfId="52" applyNumberFormat="1" applyFont="1" applyFill="1" applyBorder="1" applyAlignment="1">
      <alignment horizontal="center" vertical="center" wrapText="1"/>
    </xf>
    <xf numFmtId="176" fontId="11" fillId="3" borderId="1" xfId="52" applyNumberFormat="1" applyFont="1" applyFill="1" applyBorder="1" applyAlignment="1">
      <alignment horizontal="center" vertical="center"/>
    </xf>
    <xf numFmtId="0" fontId="5" fillId="0" borderId="1" xfId="52" applyFont="1" applyBorder="1" applyAlignment="1">
      <alignment horizontal="center" vertical="center"/>
    </xf>
    <xf numFmtId="0" fontId="12" fillId="3" borderId="1" xfId="52" applyFont="1" applyFill="1" applyBorder="1" applyAlignment="1">
      <alignment horizontal="center" vertical="center"/>
    </xf>
    <xf numFmtId="0" fontId="13" fillId="3" borderId="1" xfId="52" applyFont="1" applyFill="1" applyBorder="1" applyAlignment="1">
      <alignment horizontal="left" vertical="center" wrapText="1"/>
    </xf>
    <xf numFmtId="49" fontId="11" fillId="3" borderId="1" xfId="52" applyNumberFormat="1" applyFont="1" applyFill="1" applyBorder="1" applyAlignment="1">
      <alignment horizontal="center" vertical="center" wrapText="1"/>
    </xf>
    <xf numFmtId="0" fontId="10" fillId="3" borderId="1" xfId="52" applyFont="1" applyFill="1" applyBorder="1" applyAlignment="1">
      <alignment horizontal="center" vertical="center"/>
    </xf>
    <xf numFmtId="0" fontId="10" fillId="3" borderId="1" xfId="52" applyFont="1" applyFill="1" applyBorder="1" applyAlignment="1">
      <alignment horizontal="left" vertical="center" wrapText="1"/>
    </xf>
    <xf numFmtId="49" fontId="10" fillId="3" borderId="1" xfId="52" applyNumberFormat="1" applyFont="1" applyFill="1" applyBorder="1" applyAlignment="1">
      <alignment horizontal="center" vertical="center" wrapText="1"/>
    </xf>
    <xf numFmtId="176" fontId="10" fillId="3" borderId="1" xfId="52" applyNumberFormat="1" applyFont="1" applyFill="1" applyBorder="1" applyAlignment="1">
      <alignment horizontal="center" vertical="center"/>
    </xf>
    <xf numFmtId="177" fontId="10" fillId="3" borderId="1" xfId="52" applyNumberFormat="1" applyFont="1" applyFill="1" applyBorder="1" applyAlignment="1">
      <alignment horizontal="center" vertical="center"/>
    </xf>
    <xf numFmtId="0" fontId="7" fillId="0" borderId="1" xfId="52" applyFont="1" applyBorder="1" applyAlignment="1">
      <alignment horizontal="center" vertical="center"/>
    </xf>
    <xf numFmtId="0" fontId="14" fillId="3" borderId="1" xfId="52" applyFont="1" applyFill="1" applyBorder="1" applyAlignment="1">
      <alignment horizontal="left" vertical="center" wrapText="1"/>
    </xf>
    <xf numFmtId="0" fontId="15" fillId="0" borderId="0" xfId="55" applyFont="1" applyAlignment="1">
      <alignment horizontal="center" vertical="center" wrapText="1"/>
    </xf>
    <xf numFmtId="0" fontId="16" fillId="0" borderId="0" xfId="55" applyFont="1" applyAlignment="1">
      <alignment horizontal="center" vertical="center"/>
    </xf>
    <xf numFmtId="0" fontId="4" fillId="0" borderId="0" xfId="55" applyFont="1" applyAlignment="1">
      <alignment horizontal="right" vertical="center"/>
    </xf>
    <xf numFmtId="0" fontId="5" fillId="0" borderId="1" xfId="55" applyFont="1" applyBorder="1" applyAlignment="1">
      <alignment horizontal="center" vertical="center" wrapText="1"/>
    </xf>
    <xf numFmtId="0" fontId="5" fillId="0" borderId="1" xfId="54" applyFont="1" applyBorder="1" applyAlignment="1">
      <alignment horizontal="center" vertical="center" wrapText="1"/>
    </xf>
    <xf numFmtId="176" fontId="6" fillId="0" borderId="1" xfId="51" applyNumberFormat="1" applyFont="1" applyBorder="1" applyAlignment="1" applyProtection="1">
      <alignment horizontal="center" vertical="center" wrapText="1"/>
    </xf>
    <xf numFmtId="178" fontId="5" fillId="0" borderId="1" xfId="51" applyNumberFormat="1" applyFont="1" applyBorder="1" applyAlignment="1" applyProtection="1">
      <alignment horizontal="center" vertical="center" wrapText="1"/>
    </xf>
    <xf numFmtId="0" fontId="6" fillId="0" borderId="1" xfId="55" applyFont="1" applyBorder="1" applyAlignment="1">
      <alignment horizontal="center" vertical="center" wrapText="1"/>
    </xf>
    <xf numFmtId="176" fontId="5" fillId="0" borderId="1" xfId="51" applyNumberFormat="1" applyFont="1" applyBorder="1" applyAlignment="1" applyProtection="1">
      <alignment horizontal="center" vertical="center" wrapText="1"/>
    </xf>
    <xf numFmtId="176" fontId="5" fillId="0" borderId="1" xfId="55" applyNumberFormat="1" applyFont="1" applyBorder="1" applyAlignment="1">
      <alignment horizontal="center" vertical="center" wrapText="1"/>
    </xf>
    <xf numFmtId="49" fontId="4" fillId="0" borderId="1" xfId="54" applyNumberFormat="1" applyFont="1" applyBorder="1" applyAlignment="1">
      <alignment horizontal="center" vertical="center"/>
    </xf>
    <xf numFmtId="0" fontId="4" fillId="0" borderId="1" xfId="54" applyFont="1" applyBorder="1" applyAlignment="1">
      <alignment horizontal="left" vertical="center" wrapText="1"/>
    </xf>
    <xf numFmtId="49" fontId="4" fillId="0" borderId="1" xfId="54" applyNumberFormat="1" applyFont="1" applyBorder="1" applyAlignment="1">
      <alignment horizontal="left" vertical="center" wrapText="1"/>
    </xf>
    <xf numFmtId="49" fontId="4" fillId="0" borderId="1" xfId="54" applyNumberFormat="1" applyFont="1" applyBorder="1" applyAlignment="1">
      <alignment horizontal="center" vertical="center" wrapText="1"/>
    </xf>
    <xf numFmtId="177" fontId="4" fillId="0" borderId="1" xfId="54" applyNumberFormat="1" applyFont="1" applyBorder="1" applyAlignment="1">
      <alignment horizontal="center" vertical="center" shrinkToFit="1"/>
    </xf>
    <xf numFmtId="176" fontId="4" fillId="0" borderId="1" xfId="52" applyNumberFormat="1" applyFont="1" applyBorder="1" applyAlignment="1">
      <alignment horizontal="center" vertical="center" wrapText="1"/>
    </xf>
    <xf numFmtId="176" fontId="4" fillId="0" borderId="1" xfId="54" applyNumberFormat="1" applyFont="1" applyBorder="1" applyAlignment="1">
      <alignment horizontal="center" vertical="center"/>
    </xf>
    <xf numFmtId="49" fontId="17" fillId="0" borderId="1" xfId="54" applyNumberFormat="1" applyFont="1" applyBorder="1" applyAlignment="1">
      <alignment horizontal="left" vertical="center" wrapText="1"/>
    </xf>
    <xf numFmtId="176" fontId="4" fillId="0" borderId="1" xfId="54" applyNumberFormat="1" applyFont="1" applyBorder="1" applyAlignment="1">
      <alignment horizontal="center" vertical="center" wrapText="1"/>
    </xf>
    <xf numFmtId="49" fontId="18" fillId="0" borderId="1" xfId="54" applyNumberFormat="1" applyFont="1" applyBorder="1" applyAlignment="1">
      <alignment horizontal="left" vertical="center" wrapText="1"/>
    </xf>
    <xf numFmtId="0" fontId="19" fillId="0" borderId="0" xfId="0" applyFont="1" applyAlignment="1">
      <alignment horizontal="center"/>
    </xf>
    <xf numFmtId="0" fontId="19" fillId="0" borderId="0" xfId="0" applyFont="1" applyAlignment="1"/>
    <xf numFmtId="176" fontId="19" fillId="0" borderId="0" xfId="0" applyNumberFormat="1" applyFont="1" applyAlignment="1">
      <alignment horizontal="center"/>
    </xf>
    <xf numFmtId="0" fontId="15" fillId="0" borderId="0" xfId="0" applyFont="1" applyAlignment="1">
      <alignment horizontal="center" vertical="center" wrapText="1"/>
    </xf>
    <xf numFmtId="0" fontId="16" fillId="0" borderId="0" xfId="0" applyFont="1" applyAlignment="1">
      <alignment horizontal="center" vertical="center"/>
    </xf>
    <xf numFmtId="176" fontId="16" fillId="0" borderId="0" xfId="0" applyNumberFormat="1"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center" vertical="center" wrapText="1"/>
    </xf>
    <xf numFmtId="176" fontId="5" fillId="0" borderId="0" xfId="0" applyNumberFormat="1" applyFont="1" applyAlignment="1">
      <alignment horizontal="center" vertical="center" wrapText="1"/>
    </xf>
    <xf numFmtId="176" fontId="4" fillId="0" borderId="0" xfId="0" applyNumberFormat="1" applyFont="1" applyAlignment="1">
      <alignment horizontal="center" vertical="center" wrapText="1"/>
    </xf>
    <xf numFmtId="176" fontId="7" fillId="0" borderId="0" xfId="0" applyNumberFormat="1" applyFont="1" applyAlignment="1">
      <alignment horizontal="center" vertical="center" wrapText="1"/>
    </xf>
    <xf numFmtId="0" fontId="4" fillId="0" borderId="0" xfId="0" applyFont="1" applyAlignment="1">
      <alignment horizontal="right"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176" fontId="5" fillId="0" borderId="3" xfId="0" applyNumberFormat="1" applyFont="1" applyBorder="1" applyAlignment="1">
      <alignment horizontal="center" vertical="center" wrapText="1"/>
    </xf>
    <xf numFmtId="176" fontId="5" fillId="0" borderId="4" xfId="0" applyNumberFormat="1" applyFont="1" applyBorder="1" applyAlignment="1">
      <alignment horizontal="center" vertical="center" wrapText="1"/>
    </xf>
    <xf numFmtId="176" fontId="4" fillId="0" borderId="5" xfId="0" applyNumberFormat="1" applyFont="1" applyBorder="1" applyAlignment="1">
      <alignment horizontal="center" vertical="center" wrapText="1"/>
    </xf>
    <xf numFmtId="0" fontId="20"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5" fillId="0" borderId="6" xfId="0" applyFont="1" applyBorder="1" applyAlignment="1">
      <alignment horizontal="center" vertical="center"/>
    </xf>
    <xf numFmtId="0" fontId="5" fillId="0" borderId="6" xfId="0" applyFont="1" applyBorder="1" applyAlignment="1">
      <alignment horizontal="center" vertical="center" wrapText="1"/>
    </xf>
    <xf numFmtId="176" fontId="5" fillId="0" borderId="6"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xf>
    <xf numFmtId="0" fontId="5" fillId="0" borderId="8" xfId="0" applyFont="1" applyBorder="1" applyAlignment="1">
      <alignment horizontal="center" vertical="center" wrapText="1"/>
    </xf>
    <xf numFmtId="176" fontId="5" fillId="0" borderId="8" xfId="0" applyNumberFormat="1" applyFont="1" applyBorder="1" applyAlignment="1">
      <alignment horizontal="center" vertical="center" wrapText="1"/>
    </xf>
    <xf numFmtId="179" fontId="5" fillId="0" borderId="1" xfId="0" applyNumberFormat="1" applyFont="1" applyBorder="1" applyAlignment="1">
      <alignment horizontal="center" vertical="center"/>
    </xf>
    <xf numFmtId="179" fontId="5" fillId="0" borderId="1" xfId="0" applyNumberFormat="1" applyFont="1" applyBorder="1">
      <alignment vertical="center"/>
    </xf>
    <xf numFmtId="179" fontId="5" fillId="0" borderId="1" xfId="0" applyNumberFormat="1" applyFont="1" applyBorder="1" applyAlignment="1">
      <alignment vertical="center" wrapText="1"/>
    </xf>
    <xf numFmtId="179"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xf>
    <xf numFmtId="179" fontId="4" fillId="0" borderId="9" xfId="0" applyNumberFormat="1" applyFont="1" applyBorder="1" applyAlignment="1">
      <alignment horizontal="left" vertical="center"/>
    </xf>
    <xf numFmtId="179" fontId="4" fillId="0" borderId="1" xfId="0" applyNumberFormat="1"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xf>
    <xf numFmtId="0" fontId="4" fillId="0" borderId="9" xfId="0" applyFont="1" applyBorder="1" applyAlignment="1">
      <alignment horizontal="left" vertical="center"/>
    </xf>
    <xf numFmtId="176" fontId="4" fillId="0" borderId="1" xfId="49" applyNumberFormat="1" applyFont="1" applyBorder="1" applyAlignment="1">
      <alignment horizontal="center" vertical="center" wrapText="1"/>
    </xf>
    <xf numFmtId="0" fontId="4" fillId="0" borderId="9" xfId="0" applyFont="1" applyBorder="1" applyAlignment="1">
      <alignment horizontal="center" vertical="center" wrapText="1"/>
    </xf>
    <xf numFmtId="0" fontId="21" fillId="0" borderId="1" xfId="0" applyFont="1" applyBorder="1" applyAlignment="1">
      <alignment horizontal="center" vertical="center" wrapText="1"/>
    </xf>
    <xf numFmtId="0" fontId="4" fillId="0" borderId="1" xfId="0" applyFont="1" applyBorder="1">
      <alignment vertical="center"/>
    </xf>
    <xf numFmtId="0" fontId="4" fillId="0" borderId="1" xfId="0" applyFont="1" applyBorder="1" applyAlignment="1">
      <alignment horizontal="left" vertical="center" wrapText="1"/>
    </xf>
    <xf numFmtId="0" fontId="4" fillId="0" borderId="3"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21" fillId="0" borderId="2" xfId="0" applyFont="1" applyBorder="1" applyAlignment="1">
      <alignment horizontal="center" vertical="center" wrapText="1"/>
    </xf>
    <xf numFmtId="176" fontId="4" fillId="0" borderId="6"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49" applyFont="1" applyBorder="1" applyAlignment="1">
      <alignment horizontal="left" vertical="center" wrapText="1"/>
    </xf>
    <xf numFmtId="180" fontId="4" fillId="0" borderId="1" xfId="0" applyNumberFormat="1" applyFont="1" applyBorder="1" applyAlignment="1">
      <alignment horizontal="center" vertical="center" wrapText="1"/>
    </xf>
    <xf numFmtId="0" fontId="21" fillId="0" borderId="1" xfId="0" applyFont="1" applyBorder="1" applyAlignment="1">
      <alignment horizontal="center" vertical="center"/>
    </xf>
    <xf numFmtId="0" fontId="4" fillId="0" borderId="9" xfId="0" applyFont="1" applyBorder="1" applyAlignment="1">
      <alignment horizontal="left" vertical="center" wrapText="1"/>
    </xf>
    <xf numFmtId="179" fontId="7"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180" fontId="7" fillId="0" borderId="1" xfId="0" applyNumberFormat="1" applyFont="1" applyBorder="1" applyAlignment="1">
      <alignment horizontal="center" vertical="center" wrapText="1"/>
    </xf>
    <xf numFmtId="0" fontId="4" fillId="0" borderId="9" xfId="0" applyFont="1" applyBorder="1" applyAlignment="1">
      <alignment horizontal="center" vertical="center"/>
    </xf>
    <xf numFmtId="0" fontId="4" fillId="0" borderId="12" xfId="0" applyFont="1" applyBorder="1" applyAlignment="1">
      <alignment horizontal="center" vertical="center" wrapText="1"/>
    </xf>
    <xf numFmtId="0" fontId="4" fillId="0" borderId="12" xfId="49" applyFont="1" applyBorder="1" applyAlignment="1">
      <alignment horizontal="left" vertical="center" wrapText="1"/>
    </xf>
    <xf numFmtId="0" fontId="4" fillId="0" borderId="12" xfId="0" applyFont="1" applyBorder="1" applyAlignment="1">
      <alignment horizontal="left" vertical="center" wrapText="1"/>
    </xf>
    <xf numFmtId="0" fontId="4" fillId="0" borderId="12" xfId="0" applyFont="1" applyBorder="1" applyAlignment="1">
      <alignment vertical="center" wrapText="1"/>
    </xf>
    <xf numFmtId="176" fontId="4" fillId="0" borderId="12"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2" fillId="0" borderId="0" xfId="49" applyFont="1" applyAlignment="1">
      <alignment horizontal="center"/>
    </xf>
    <xf numFmtId="176" fontId="2" fillId="0" borderId="0" xfId="49" applyNumberFormat="1" applyFont="1" applyAlignment="1">
      <alignment horizontal="center"/>
    </xf>
    <xf numFmtId="0" fontId="15" fillId="0" borderId="0" xfId="49" applyFont="1" applyAlignment="1">
      <alignment horizontal="center" vertical="center" wrapText="1"/>
    </xf>
    <xf numFmtId="0" fontId="16" fillId="0" borderId="0" xfId="49" applyFont="1" applyAlignment="1">
      <alignment horizontal="center" vertical="center" wrapText="1"/>
    </xf>
    <xf numFmtId="176" fontId="16" fillId="0" borderId="0" xfId="49" applyNumberFormat="1" applyFont="1" applyAlignment="1">
      <alignment horizontal="center" vertical="center" wrapText="1"/>
    </xf>
    <xf numFmtId="0" fontId="5" fillId="0" borderId="0" xfId="49" applyFont="1" applyAlignment="1">
      <alignment vertical="center" wrapText="1"/>
    </xf>
    <xf numFmtId="0" fontId="5" fillId="0" borderId="0" xfId="49" applyFont="1" applyAlignment="1">
      <alignment horizontal="center" vertical="center" wrapText="1"/>
    </xf>
    <xf numFmtId="176" fontId="5" fillId="0" borderId="0" xfId="49" applyNumberFormat="1" applyFont="1" applyAlignment="1">
      <alignment horizontal="center" vertical="center" wrapText="1"/>
    </xf>
    <xf numFmtId="176" fontId="5" fillId="0" borderId="0" xfId="49" applyNumberFormat="1" applyFont="1" applyAlignment="1">
      <alignment vertical="center" wrapText="1"/>
    </xf>
    <xf numFmtId="0" fontId="7" fillId="0" borderId="0" xfId="49" applyFont="1" applyAlignment="1">
      <alignment horizontal="center" vertical="center" wrapText="1"/>
    </xf>
    <xf numFmtId="0" fontId="5" fillId="0" borderId="1" xfId="49" applyFont="1" applyBorder="1" applyAlignment="1">
      <alignment horizontal="center" vertical="center" wrapText="1"/>
    </xf>
    <xf numFmtId="176" fontId="5" fillId="0" borderId="1" xfId="49" applyNumberFormat="1" applyFont="1" applyBorder="1" applyAlignment="1">
      <alignment horizontal="center" vertical="center" wrapText="1"/>
    </xf>
    <xf numFmtId="176" fontId="5" fillId="2" borderId="1" xfId="49" applyNumberFormat="1" applyFont="1" applyFill="1" applyBorder="1" applyAlignment="1">
      <alignment horizontal="center" vertical="center" wrapText="1"/>
    </xf>
    <xf numFmtId="0" fontId="5" fillId="2" borderId="1" xfId="49" applyFont="1" applyFill="1" applyBorder="1" applyAlignment="1">
      <alignment horizontal="center" vertical="center" wrapText="1"/>
    </xf>
    <xf numFmtId="0" fontId="5" fillId="0" borderId="1" xfId="49" applyFont="1" applyBorder="1" applyAlignment="1">
      <alignment horizontal="left" vertical="center" wrapText="1"/>
    </xf>
    <xf numFmtId="0" fontId="4" fillId="0" borderId="1" xfId="49" applyFont="1" applyBorder="1" applyAlignment="1">
      <alignment horizontal="center" vertical="center" wrapText="1"/>
    </xf>
    <xf numFmtId="176" fontId="4" fillId="2" borderId="1" xfId="49" applyNumberFormat="1" applyFont="1" applyFill="1" applyBorder="1" applyAlignment="1">
      <alignment horizontal="center" vertical="center" wrapText="1"/>
    </xf>
    <xf numFmtId="0" fontId="7" fillId="2" borderId="1" xfId="49" applyFont="1" applyFill="1" applyBorder="1" applyAlignment="1">
      <alignment horizontal="center" vertical="center" wrapText="1"/>
    </xf>
    <xf numFmtId="0" fontId="4" fillId="2" borderId="1" xfId="49" applyFont="1" applyFill="1" applyBorder="1" applyAlignment="1">
      <alignment horizontal="center" vertical="center" wrapText="1"/>
    </xf>
    <xf numFmtId="0" fontId="22" fillId="0" borderId="1" xfId="49" applyFont="1" applyBorder="1" applyAlignment="1">
      <alignment horizontal="left" vertical="center" wrapText="1"/>
    </xf>
    <xf numFmtId="0" fontId="6" fillId="0" borderId="1" xfId="49" applyFont="1" applyBorder="1" applyAlignment="1">
      <alignment horizontal="left" vertical="center" wrapText="1"/>
    </xf>
    <xf numFmtId="0" fontId="23" fillId="0" borderId="0" xfId="49" applyFont="1"/>
    <xf numFmtId="0" fontId="24" fillId="0" borderId="0" xfId="49" applyFont="1"/>
    <xf numFmtId="176" fontId="24" fillId="0" borderId="0" xfId="49" applyNumberFormat="1" applyFont="1"/>
    <xf numFmtId="181" fontId="24" fillId="0" borderId="0" xfId="49" applyNumberFormat="1" applyFont="1"/>
    <xf numFmtId="0" fontId="15" fillId="2" borderId="0" xfId="49" applyFont="1" applyFill="1" applyAlignment="1">
      <alignment horizontal="center" vertical="center" wrapText="1"/>
    </xf>
    <xf numFmtId="0" fontId="16" fillId="2" borderId="0" xfId="49" applyFont="1" applyFill="1" applyAlignment="1">
      <alignment horizontal="center" vertical="center" wrapText="1"/>
    </xf>
    <xf numFmtId="176" fontId="16" fillId="2" borderId="0" xfId="49" applyNumberFormat="1" applyFont="1" applyFill="1" applyAlignment="1">
      <alignment horizontal="center" vertical="center" wrapText="1"/>
    </xf>
    <xf numFmtId="0" fontId="25" fillId="2" borderId="0" xfId="49" applyFont="1" applyFill="1" applyAlignment="1">
      <alignment horizontal="left" vertical="center" wrapText="1"/>
    </xf>
    <xf numFmtId="176" fontId="25" fillId="2" borderId="0" xfId="49" applyNumberFormat="1" applyFont="1" applyFill="1" applyAlignment="1">
      <alignment horizontal="right" vertical="center" wrapText="1"/>
    </xf>
    <xf numFmtId="0" fontId="25" fillId="2" borderId="0" xfId="49" applyFont="1" applyFill="1" applyAlignment="1">
      <alignment horizontal="right" vertical="center" wrapText="1"/>
    </xf>
    <xf numFmtId="0" fontId="26" fillId="2" borderId="1" xfId="49" applyFont="1" applyFill="1" applyBorder="1" applyAlignment="1">
      <alignment horizontal="center" vertical="center" wrapText="1"/>
    </xf>
    <xf numFmtId="176" fontId="26" fillId="2" borderId="1" xfId="49" applyNumberFormat="1" applyFont="1" applyFill="1" applyBorder="1" applyAlignment="1">
      <alignment horizontal="center" vertical="center" wrapText="1"/>
    </xf>
    <xf numFmtId="0" fontId="27" fillId="2" borderId="1" xfId="49" applyFont="1" applyFill="1" applyBorder="1" applyAlignment="1">
      <alignment horizontal="center" vertical="center" wrapText="1"/>
    </xf>
    <xf numFmtId="181" fontId="23" fillId="0" borderId="0" xfId="49" applyNumberFormat="1" applyFont="1"/>
    <xf numFmtId="0" fontId="26" fillId="2" borderId="1" xfId="49" applyFont="1" applyFill="1" applyBorder="1" applyAlignment="1">
      <alignment horizontal="left" vertical="center" wrapText="1"/>
    </xf>
    <xf numFmtId="9" fontId="26" fillId="2" borderId="1" xfId="49" applyNumberFormat="1" applyFont="1" applyFill="1" applyBorder="1" applyAlignment="1">
      <alignment horizontal="center" vertical="center" wrapText="1"/>
    </xf>
    <xf numFmtId="0" fontId="25" fillId="2" borderId="1" xfId="49" applyFont="1" applyFill="1" applyBorder="1" applyAlignment="1">
      <alignment horizontal="center" vertical="center" wrapText="1"/>
    </xf>
    <xf numFmtId="0" fontId="25" fillId="2" borderId="1" xfId="49" applyFont="1" applyFill="1" applyBorder="1" applyAlignment="1">
      <alignment horizontal="left" vertical="center" wrapText="1"/>
    </xf>
    <xf numFmtId="176" fontId="25" fillId="2" borderId="1" xfId="49" applyNumberFormat="1" applyFont="1" applyFill="1" applyBorder="1" applyAlignment="1">
      <alignment horizontal="center" vertical="center" wrapText="1"/>
    </xf>
    <xf numFmtId="9" fontId="25" fillId="2" borderId="1" xfId="49" applyNumberFormat="1" applyFont="1" applyFill="1" applyBorder="1" applyAlignment="1">
      <alignment horizontal="center" vertical="center" wrapText="1"/>
    </xf>
    <xf numFmtId="0" fontId="27" fillId="2" borderId="1" xfId="49" applyFont="1" applyFill="1" applyBorder="1" applyAlignment="1">
      <alignment horizontal="left" vertical="center" wrapText="1"/>
    </xf>
    <xf numFmtId="0" fontId="28" fillId="0" borderId="0" xfId="54" applyFont="1" applyAlignment="1">
      <alignment horizontal="center" vertical="center" wrapText="1"/>
    </xf>
    <xf numFmtId="0" fontId="25" fillId="0" borderId="13" xfId="54" applyFont="1" applyBorder="1" applyAlignment="1">
      <alignment horizontal="left" vertical="center" wrapText="1"/>
    </xf>
    <xf numFmtId="0" fontId="25" fillId="0" borderId="14" xfId="54" applyFont="1" applyBorder="1" applyAlignment="1">
      <alignment horizontal="lef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常规 10" xfId="51"/>
    <cellStyle name="常规 10 11 2" xfId="52"/>
    <cellStyle name="常规 10 11 2 2" xfId="53"/>
    <cellStyle name="常规 3" xfId="54"/>
    <cellStyle name="常规 5" xfId="5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tabSelected="1" view="pageBreakPreview" zoomScaleNormal="100" workbookViewId="0">
      <pane ySplit="1" topLeftCell="A2" activePane="bottomLeft" state="frozen"/>
      <selection/>
      <selection pane="bottomLeft" activeCell="A6" sqref="A6"/>
    </sheetView>
  </sheetViews>
  <sheetFormatPr defaultColWidth="9" defaultRowHeight="12"/>
  <cols>
    <col min="1" max="1" width="123.152380952381" customWidth="1"/>
  </cols>
  <sheetData>
    <row r="1" ht="20.25" spans="1:1">
      <c r="A1" s="167" t="s">
        <v>0</v>
      </c>
    </row>
    <row r="2" ht="15.75" spans="1:1">
      <c r="A2" s="168" t="s">
        <v>1</v>
      </c>
    </row>
    <row r="3" ht="15.75" spans="1:1">
      <c r="A3" s="169" t="s">
        <v>2</v>
      </c>
    </row>
    <row r="4" ht="30" spans="1:1">
      <c r="A4" s="169" t="s">
        <v>3</v>
      </c>
    </row>
    <row r="5" ht="30" spans="1:1">
      <c r="A5" s="169" t="s">
        <v>4</v>
      </c>
    </row>
    <row r="6" ht="44.25" spans="1:1">
      <c r="A6" s="169" t="s">
        <v>5</v>
      </c>
    </row>
    <row r="7" ht="31.5" spans="1:1">
      <c r="A7" s="169" t="s">
        <v>6</v>
      </c>
    </row>
    <row r="8" ht="90" spans="1:1">
      <c r="A8" s="169" t="s">
        <v>7</v>
      </c>
    </row>
    <row r="9" ht="61.5" spans="1:1">
      <c r="A9" s="169" t="s">
        <v>8</v>
      </c>
    </row>
    <row r="10" ht="15.75" spans="1:1">
      <c r="A10" s="169" t="s">
        <v>9</v>
      </c>
    </row>
    <row r="11" ht="88.5" spans="1:1">
      <c r="A11" s="169" t="s">
        <v>10</v>
      </c>
    </row>
    <row r="12" ht="30" spans="1:1">
      <c r="A12" s="169" t="s">
        <v>11</v>
      </c>
    </row>
    <row r="13" ht="30" spans="1:1">
      <c r="A13" s="169" t="s">
        <v>12</v>
      </c>
    </row>
    <row r="14" ht="44.25" spans="1:1">
      <c r="A14" s="169" t="s">
        <v>13</v>
      </c>
    </row>
    <row r="15" ht="87" spans="1:1">
      <c r="A15" s="169" t="s">
        <v>14</v>
      </c>
    </row>
    <row r="16" ht="15.75" spans="1:1">
      <c r="A16" s="169" t="s">
        <v>15</v>
      </c>
    </row>
    <row r="17" ht="30" spans="1:1">
      <c r="A17" s="169" t="s">
        <v>16</v>
      </c>
    </row>
    <row r="18" ht="30" spans="1:1">
      <c r="A18" s="169" t="s">
        <v>17</v>
      </c>
    </row>
    <row r="19" ht="30" spans="1:1">
      <c r="A19" s="169" t="s">
        <v>18</v>
      </c>
    </row>
    <row r="20" ht="15.75" spans="1:1">
      <c r="A20" s="169" t="s">
        <v>19</v>
      </c>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view="pageBreakPreview" zoomScale="85" zoomScaleNormal="100" workbookViewId="0">
      <pane ySplit="3" topLeftCell="A4" activePane="bottomLeft" state="frozen"/>
      <selection/>
      <selection pane="bottomLeft" activeCell="E9" sqref="E9"/>
    </sheetView>
  </sheetViews>
  <sheetFormatPr defaultColWidth="9" defaultRowHeight="15.75" outlineLevelCol="5"/>
  <cols>
    <col min="1" max="1" width="14.3809523809524" style="147" customWidth="1"/>
    <col min="2" max="2" width="42.6095238095238" style="147" customWidth="1"/>
    <col min="3" max="3" width="39.6095238095238" style="148" customWidth="1"/>
    <col min="4" max="5" width="32.4571428571429" style="147" customWidth="1"/>
    <col min="6" max="6" width="16.2285714285714" style="149"/>
    <col min="7" max="7" width="16.2285714285714" style="147"/>
    <col min="8" max="8" width="14.7619047619048" style="147"/>
    <col min="9" max="16384" width="9" style="147"/>
  </cols>
  <sheetData>
    <row r="1" ht="50" customHeight="1" spans="1:6">
      <c r="A1" s="150" t="s">
        <v>20</v>
      </c>
      <c r="B1" s="151"/>
      <c r="C1" s="152"/>
      <c r="D1" s="151"/>
      <c r="E1" s="151"/>
    </row>
    <row r="2" ht="25.5" customHeight="1" spans="1:6">
      <c r="A2" s="153"/>
      <c r="B2" s="153"/>
      <c r="C2" s="154" t="s">
        <v>21</v>
      </c>
      <c r="D2" s="155"/>
      <c r="E2" s="155"/>
    </row>
    <row r="3" s="146" customFormat="1" ht="52.05" customHeight="1" spans="1:6">
      <c r="A3" s="156" t="s">
        <v>22</v>
      </c>
      <c r="B3" s="156" t="s">
        <v>23</v>
      </c>
      <c r="C3" s="157" t="s">
        <v>24</v>
      </c>
      <c r="D3" s="158" t="s">
        <v>25</v>
      </c>
      <c r="E3" s="156" t="s">
        <v>26</v>
      </c>
      <c r="F3" s="159"/>
    </row>
    <row r="4" s="146" customFormat="1" ht="43.05" customHeight="1" spans="1:6">
      <c r="A4" s="156" t="s">
        <v>27</v>
      </c>
      <c r="B4" s="160" t="s">
        <v>28</v>
      </c>
      <c r="C4" s="157"/>
      <c r="D4" s="161"/>
      <c r="E4" s="156"/>
      <c r="F4" s="159"/>
    </row>
    <row r="5" ht="43.05" customHeight="1" spans="1:6">
      <c r="A5" s="162">
        <v>1</v>
      </c>
      <c r="B5" s="163" t="str">
        <f>表1.建筑工程清单!C4</f>
        <v>发电场建筑工程</v>
      </c>
      <c r="C5" s="164"/>
      <c r="D5" s="165">
        <v>0.09</v>
      </c>
      <c r="E5" s="162"/>
    </row>
    <row r="6" s="146" customFormat="1" ht="43.05" customHeight="1" spans="1:6">
      <c r="A6" s="156" t="s">
        <v>29</v>
      </c>
      <c r="B6" s="166" t="s">
        <v>30</v>
      </c>
      <c r="C6" s="157"/>
      <c r="D6" s="161">
        <v>0.09</v>
      </c>
      <c r="E6" s="156"/>
      <c r="F6" s="159"/>
    </row>
    <row r="7" s="146" customFormat="1" ht="43.05" customHeight="1" spans="1:6">
      <c r="A7" s="156" t="s">
        <v>31</v>
      </c>
      <c r="B7" s="160" t="s">
        <v>32</v>
      </c>
      <c r="C7" s="157"/>
      <c r="D7" s="161">
        <v>0.09</v>
      </c>
      <c r="E7" s="156"/>
      <c r="F7" s="159"/>
    </row>
    <row r="8" s="146" customFormat="1" ht="43.05" customHeight="1" spans="1:6">
      <c r="A8" s="156" t="s">
        <v>33</v>
      </c>
      <c r="B8" s="160" t="s">
        <v>34</v>
      </c>
      <c r="C8" s="157"/>
      <c r="D8" s="161">
        <v>0.09</v>
      </c>
      <c r="E8" s="156"/>
      <c r="F8" s="159"/>
    </row>
    <row r="9" s="146" customFormat="1" ht="43.05" customHeight="1" spans="1:6">
      <c r="A9" s="156" t="s">
        <v>35</v>
      </c>
      <c r="B9" s="160" t="s">
        <v>36</v>
      </c>
      <c r="C9" s="157"/>
      <c r="D9" s="156"/>
      <c r="E9" s="156"/>
      <c r="F9" s="159"/>
    </row>
  </sheetData>
  <mergeCells count="3">
    <mergeCell ref="A1:E1"/>
    <mergeCell ref="A2:B2"/>
    <mergeCell ref="C2:E2"/>
  </mergeCells>
  <printOptions horizontalCentered="1"/>
  <pageMargins left="0.19975" right="0.19975" top="0.59375" bottom="0" header="0.59375" footer="0"/>
  <pageSetup paperSize="9" scale="6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showGridLines="0" view="pageBreakPreview" zoomScale="85" zoomScaleNormal="100" workbookViewId="0">
      <pane ySplit="3" topLeftCell="A4" activePane="bottomLeft" state="frozen"/>
      <selection/>
      <selection pane="bottomLeft" activeCell="D17" sqref="D17"/>
    </sheetView>
  </sheetViews>
  <sheetFormatPr defaultColWidth="9" defaultRowHeight="12.75"/>
  <cols>
    <col min="1" max="1" width="10.3809523809524" style="2" customWidth="1"/>
    <col min="2" max="2" width="15.152380952381" style="2" customWidth="1"/>
    <col min="3" max="3" width="23.2285714285714" style="2" customWidth="1"/>
    <col min="4" max="4" width="55.6095238095238" style="2" customWidth="1"/>
    <col min="5" max="5" width="12.2285714285714" style="125" customWidth="1"/>
    <col min="6" max="6" width="13.847619047619" style="126" customWidth="1"/>
    <col min="7" max="7" width="16.847619047619" style="126" customWidth="1"/>
    <col min="8" max="8" width="15.152380952381" style="126" customWidth="1"/>
    <col min="9" max="9" width="14.6095238095238" style="125" customWidth="1"/>
    <col min="10" max="10" width="9" style="2"/>
    <col min="11" max="11" width="9.76190476190476" style="2"/>
    <col min="12" max="13" width="9" style="2"/>
    <col min="14" max="14" width="13" style="2"/>
    <col min="15" max="16384" width="9" style="2"/>
  </cols>
  <sheetData>
    <row r="1" s="1" customFormat="1" ht="55.05" customHeight="1" spans="1:9">
      <c r="A1" s="127" t="s">
        <v>37</v>
      </c>
      <c r="B1" s="128"/>
      <c r="C1" s="128"/>
      <c r="D1" s="128"/>
      <c r="E1" s="128"/>
      <c r="F1" s="129"/>
      <c r="G1" s="129"/>
      <c r="H1" s="129"/>
      <c r="I1" s="128"/>
    </row>
    <row r="2" s="1" customFormat="1" ht="22.05" customHeight="1" spans="1:9">
      <c r="A2" s="130"/>
      <c r="B2" s="130"/>
      <c r="C2" s="130"/>
      <c r="D2" s="130"/>
      <c r="E2" s="131"/>
      <c r="F2" s="132"/>
      <c r="G2" s="132"/>
      <c r="H2" s="133"/>
      <c r="I2" s="134" t="s">
        <v>38</v>
      </c>
    </row>
    <row r="3" s="1" customFormat="1" ht="31.05" customHeight="1" spans="1:9">
      <c r="A3" s="135" t="s">
        <v>39</v>
      </c>
      <c r="B3" s="135" t="s">
        <v>40</v>
      </c>
      <c r="C3" s="135" t="s">
        <v>41</v>
      </c>
      <c r="D3" s="135" t="s">
        <v>42</v>
      </c>
      <c r="E3" s="135" t="s">
        <v>43</v>
      </c>
      <c r="F3" s="136" t="s">
        <v>44</v>
      </c>
      <c r="G3" s="137" t="s">
        <v>45</v>
      </c>
      <c r="H3" s="137" t="s">
        <v>46</v>
      </c>
      <c r="I3" s="138" t="s">
        <v>47</v>
      </c>
    </row>
    <row r="4" s="1" customFormat="1" ht="22.05" customHeight="1" spans="1:9">
      <c r="A4" s="135" t="s">
        <v>48</v>
      </c>
      <c r="B4" s="139" t="s">
        <v>49</v>
      </c>
      <c r="C4" s="139" t="s">
        <v>50</v>
      </c>
      <c r="D4" s="139"/>
      <c r="E4" s="135"/>
      <c r="F4" s="136"/>
      <c r="G4" s="137"/>
      <c r="H4" s="137"/>
      <c r="I4" s="138"/>
    </row>
    <row r="5" s="1" customFormat="1" ht="22.05" customHeight="1" spans="1:9">
      <c r="A5" s="135" t="s">
        <v>51</v>
      </c>
      <c r="B5" s="139" t="s">
        <v>52</v>
      </c>
      <c r="C5" s="139" t="s">
        <v>53</v>
      </c>
      <c r="D5" s="139"/>
      <c r="E5" s="135"/>
      <c r="F5" s="136"/>
      <c r="G5" s="137"/>
      <c r="H5" s="137"/>
      <c r="I5" s="138"/>
    </row>
    <row r="6" s="1" customFormat="1" spans="1:9">
      <c r="A6" s="135" t="s">
        <v>54</v>
      </c>
      <c r="B6" s="139"/>
      <c r="C6" s="139" t="s">
        <v>55</v>
      </c>
      <c r="D6" s="139"/>
      <c r="E6" s="135"/>
      <c r="F6" s="136"/>
      <c r="G6" s="137"/>
      <c r="H6" s="137"/>
      <c r="I6" s="138"/>
    </row>
    <row r="7" ht="89.25" spans="1:9">
      <c r="A7" s="140" t="s">
        <v>56</v>
      </c>
      <c r="B7" s="111" t="s">
        <v>57</v>
      </c>
      <c r="C7" s="111" t="s">
        <v>58</v>
      </c>
      <c r="D7" s="111" t="s">
        <v>59</v>
      </c>
      <c r="E7" s="140" t="s">
        <v>60</v>
      </c>
      <c r="F7" s="98">
        <v>338355</v>
      </c>
      <c r="G7" s="98"/>
      <c r="H7" s="141"/>
      <c r="I7" s="142" t="s">
        <v>61</v>
      </c>
    </row>
    <row r="8" ht="63.75" spans="1:9">
      <c r="A8" s="140" t="s">
        <v>62</v>
      </c>
      <c r="B8" s="111" t="s">
        <v>63</v>
      </c>
      <c r="C8" s="111" t="s">
        <v>64</v>
      </c>
      <c r="D8" s="111" t="s">
        <v>65</v>
      </c>
      <c r="E8" s="140" t="s">
        <v>66</v>
      </c>
      <c r="F8" s="98">
        <v>1401.6</v>
      </c>
      <c r="G8" s="141"/>
      <c r="H8" s="141"/>
      <c r="I8" s="142" t="s">
        <v>61</v>
      </c>
    </row>
    <row r="9" s="1" customFormat="1" spans="1:9">
      <c r="A9" s="135" t="s">
        <v>67</v>
      </c>
      <c r="B9" s="139"/>
      <c r="C9" s="139" t="s">
        <v>68</v>
      </c>
      <c r="D9" s="139"/>
      <c r="E9" s="135"/>
      <c r="F9" s="136"/>
      <c r="G9" s="137"/>
      <c r="H9" s="137"/>
      <c r="I9" s="138"/>
    </row>
    <row r="10" ht="89.25" spans="1:9">
      <c r="A10" s="140" t="s">
        <v>69</v>
      </c>
      <c r="B10" s="111" t="s">
        <v>70</v>
      </c>
      <c r="C10" s="111" t="s">
        <v>58</v>
      </c>
      <c r="D10" s="111" t="s">
        <v>71</v>
      </c>
      <c r="E10" s="140" t="s">
        <v>60</v>
      </c>
      <c r="F10" s="98">
        <v>12345</v>
      </c>
      <c r="G10" s="98"/>
      <c r="H10" s="141"/>
      <c r="I10" s="142" t="s">
        <v>61</v>
      </c>
    </row>
    <row r="11" ht="38.25" spans="1:9">
      <c r="A11" s="140" t="s">
        <v>72</v>
      </c>
      <c r="B11" s="111" t="s">
        <v>73</v>
      </c>
      <c r="C11" s="111" t="s">
        <v>64</v>
      </c>
      <c r="D11" s="111" t="s">
        <v>74</v>
      </c>
      <c r="E11" s="140" t="s">
        <v>66</v>
      </c>
      <c r="F11" s="98">
        <v>149</v>
      </c>
      <c r="G11" s="141"/>
      <c r="H11" s="141"/>
      <c r="I11" s="142" t="s">
        <v>61</v>
      </c>
    </row>
    <row r="12" ht="30" customHeight="1" spans="1:9">
      <c r="A12" s="140" t="s">
        <v>75</v>
      </c>
      <c r="B12" s="111" t="s">
        <v>76</v>
      </c>
      <c r="C12" s="111" t="s">
        <v>77</v>
      </c>
      <c r="D12" s="111" t="s">
        <v>78</v>
      </c>
      <c r="E12" s="140" t="s">
        <v>79</v>
      </c>
      <c r="F12" s="98">
        <v>1</v>
      </c>
      <c r="G12" s="141"/>
      <c r="H12" s="141"/>
      <c r="I12" s="142" t="s">
        <v>61</v>
      </c>
    </row>
    <row r="13" s="1" customFormat="1" ht="33" customHeight="1" spans="1:9">
      <c r="A13" s="135" t="s">
        <v>80</v>
      </c>
      <c r="B13" s="139"/>
      <c r="C13" s="139" t="s">
        <v>81</v>
      </c>
      <c r="D13" s="139"/>
      <c r="E13" s="135"/>
      <c r="F13" s="136"/>
      <c r="G13" s="137"/>
      <c r="H13" s="137"/>
      <c r="I13" s="138"/>
    </row>
    <row r="14" ht="89.25" spans="1:9">
      <c r="A14" s="140" t="s">
        <v>82</v>
      </c>
      <c r="B14" s="111" t="s">
        <v>83</v>
      </c>
      <c r="C14" s="111" t="s">
        <v>58</v>
      </c>
      <c r="D14" s="111" t="s">
        <v>84</v>
      </c>
      <c r="E14" s="140" t="s">
        <v>60</v>
      </c>
      <c r="F14" s="98">
        <v>1530.8121</v>
      </c>
      <c r="G14" s="141"/>
      <c r="H14" s="141"/>
      <c r="I14" s="143"/>
    </row>
    <row r="15" ht="63" spans="1:9">
      <c r="A15" s="140" t="s">
        <v>85</v>
      </c>
      <c r="B15" s="111" t="s">
        <v>86</v>
      </c>
      <c r="C15" s="111" t="s">
        <v>87</v>
      </c>
      <c r="D15" s="111" t="s">
        <v>88</v>
      </c>
      <c r="E15" s="140" t="s">
        <v>66</v>
      </c>
      <c r="F15" s="98">
        <v>612</v>
      </c>
      <c r="G15" s="141"/>
      <c r="H15" s="141"/>
      <c r="I15" s="143"/>
    </row>
    <row r="16" ht="26" customHeight="1" spans="1:9">
      <c r="A16" s="140" t="s">
        <v>89</v>
      </c>
      <c r="B16" s="111" t="s">
        <v>90</v>
      </c>
      <c r="C16" s="111" t="s">
        <v>91</v>
      </c>
      <c r="D16" s="111" t="s">
        <v>92</v>
      </c>
      <c r="E16" s="140" t="s">
        <v>66</v>
      </c>
      <c r="F16" s="98">
        <v>51</v>
      </c>
      <c r="G16" s="141"/>
      <c r="H16" s="141"/>
      <c r="I16" s="143"/>
    </row>
    <row r="17" ht="26" customHeight="1" spans="1:9">
      <c r="A17" s="140" t="s">
        <v>93</v>
      </c>
      <c r="B17" s="111" t="s">
        <v>94</v>
      </c>
      <c r="C17" s="111" t="s">
        <v>95</v>
      </c>
      <c r="D17" s="111" t="s">
        <v>96</v>
      </c>
      <c r="E17" s="140" t="s">
        <v>60</v>
      </c>
      <c r="F17" s="98">
        <v>5100</v>
      </c>
      <c r="G17" s="98"/>
      <c r="H17" s="141"/>
      <c r="I17" s="143"/>
    </row>
    <row r="18" ht="26" customHeight="1" spans="1:9">
      <c r="A18" s="140" t="s">
        <v>97</v>
      </c>
      <c r="B18" s="111" t="s">
        <v>98</v>
      </c>
      <c r="C18" s="111" t="s">
        <v>99</v>
      </c>
      <c r="D18" s="111" t="s">
        <v>100</v>
      </c>
      <c r="E18" s="140" t="s">
        <v>101</v>
      </c>
      <c r="F18" s="98">
        <v>306</v>
      </c>
      <c r="G18" s="141"/>
      <c r="H18" s="141"/>
      <c r="I18" s="143"/>
    </row>
    <row r="19" ht="24" customHeight="1" spans="1:9">
      <c r="A19" s="140" t="s">
        <v>102</v>
      </c>
      <c r="B19" s="111" t="s">
        <v>103</v>
      </c>
      <c r="C19" s="111" t="s">
        <v>104</v>
      </c>
      <c r="D19" s="111"/>
      <c r="E19" s="140" t="s">
        <v>105</v>
      </c>
      <c r="F19" s="98">
        <v>204</v>
      </c>
      <c r="G19" s="141"/>
      <c r="H19" s="141"/>
      <c r="I19" s="143"/>
    </row>
    <row r="20" ht="25.5" spans="1:9">
      <c r="A20" s="140" t="s">
        <v>106</v>
      </c>
      <c r="B20" s="111" t="s">
        <v>107</v>
      </c>
      <c r="C20" s="111" t="s">
        <v>108</v>
      </c>
      <c r="D20" s="144" t="s">
        <v>109</v>
      </c>
      <c r="E20" s="140" t="s">
        <v>66</v>
      </c>
      <c r="F20" s="98">
        <v>81.6</v>
      </c>
      <c r="G20" s="141"/>
      <c r="H20" s="141"/>
      <c r="I20" s="143"/>
    </row>
    <row r="21" s="1" customFormat="1" ht="21" customHeight="1" spans="1:9">
      <c r="A21" s="135" t="s">
        <v>110</v>
      </c>
      <c r="B21" s="139"/>
      <c r="C21" s="139" t="s">
        <v>111</v>
      </c>
      <c r="D21" s="139"/>
      <c r="E21" s="135"/>
      <c r="F21" s="136"/>
      <c r="G21" s="137"/>
      <c r="H21" s="137"/>
      <c r="I21" s="142"/>
    </row>
    <row r="22" ht="25.5" spans="1:9">
      <c r="A22" s="140" t="s">
        <v>112</v>
      </c>
      <c r="B22" s="111" t="s">
        <v>113</v>
      </c>
      <c r="C22" s="111" t="s">
        <v>114</v>
      </c>
      <c r="D22" s="111" t="s">
        <v>115</v>
      </c>
      <c r="E22" s="140" t="s">
        <v>66</v>
      </c>
      <c r="F22" s="98">
        <v>308.9</v>
      </c>
      <c r="G22" s="141"/>
      <c r="H22" s="141"/>
      <c r="I22" s="142" t="s">
        <v>61</v>
      </c>
    </row>
    <row r="23" s="1" customFormat="1" ht="21" customHeight="1" spans="1:9">
      <c r="A23" s="135" t="s">
        <v>116</v>
      </c>
      <c r="B23" s="139"/>
      <c r="C23" s="139" t="s">
        <v>117</v>
      </c>
      <c r="D23" s="139"/>
      <c r="E23" s="135"/>
      <c r="F23" s="136"/>
      <c r="G23" s="137"/>
      <c r="H23" s="137"/>
      <c r="I23" s="142"/>
    </row>
    <row r="24" ht="63.75" spans="1:9">
      <c r="A24" s="140" t="s">
        <v>118</v>
      </c>
      <c r="B24" s="111" t="s">
        <v>119</v>
      </c>
      <c r="C24" s="111" t="s">
        <v>120</v>
      </c>
      <c r="D24" s="111" t="s">
        <v>121</v>
      </c>
      <c r="E24" s="140" t="s">
        <v>101</v>
      </c>
      <c r="F24" s="98">
        <v>100</v>
      </c>
      <c r="G24" s="141"/>
      <c r="H24" s="141"/>
      <c r="I24" s="142" t="s">
        <v>61</v>
      </c>
    </row>
    <row r="25" ht="38.25" spans="1:9">
      <c r="A25" s="140" t="s">
        <v>122</v>
      </c>
      <c r="B25" s="111" t="s">
        <v>123</v>
      </c>
      <c r="C25" s="111" t="s">
        <v>124</v>
      </c>
      <c r="D25" s="111" t="s">
        <v>125</v>
      </c>
      <c r="E25" s="140" t="s">
        <v>101</v>
      </c>
      <c r="F25" s="98">
        <v>90</v>
      </c>
      <c r="G25" s="141"/>
      <c r="H25" s="141"/>
      <c r="I25" s="142" t="s">
        <v>61</v>
      </c>
    </row>
    <row r="26" ht="27" customHeight="1" spans="1:9">
      <c r="A26" s="140" t="s">
        <v>126</v>
      </c>
      <c r="B26" s="111" t="s">
        <v>127</v>
      </c>
      <c r="C26" s="111" t="s">
        <v>128</v>
      </c>
      <c r="D26" s="111" t="s">
        <v>129</v>
      </c>
      <c r="E26" s="140" t="s">
        <v>101</v>
      </c>
      <c r="F26" s="98">
        <v>4</v>
      </c>
      <c r="G26" s="141"/>
      <c r="H26" s="141"/>
      <c r="I26" s="142" t="s">
        <v>61</v>
      </c>
    </row>
    <row r="27" ht="27" customHeight="1" spans="1:9">
      <c r="A27" s="140" t="s">
        <v>130</v>
      </c>
      <c r="B27" s="111" t="s">
        <v>131</v>
      </c>
      <c r="C27" s="111" t="s">
        <v>132</v>
      </c>
      <c r="D27" s="111" t="s">
        <v>133</v>
      </c>
      <c r="E27" s="140" t="s">
        <v>66</v>
      </c>
      <c r="F27" s="98">
        <v>0.4</v>
      </c>
      <c r="G27" s="141"/>
      <c r="H27" s="141"/>
      <c r="I27" s="142" t="s">
        <v>61</v>
      </c>
    </row>
    <row r="28" ht="29" customHeight="1" spans="1:9">
      <c r="A28" s="140" t="s">
        <v>134</v>
      </c>
      <c r="B28" s="111" t="s">
        <v>135</v>
      </c>
      <c r="C28" s="111" t="s">
        <v>136</v>
      </c>
      <c r="D28" s="111" t="s">
        <v>137</v>
      </c>
      <c r="E28" s="140" t="s">
        <v>101</v>
      </c>
      <c r="F28" s="98">
        <v>1.2</v>
      </c>
      <c r="G28" s="141"/>
      <c r="H28" s="141"/>
      <c r="I28" s="142" t="s">
        <v>61</v>
      </c>
    </row>
    <row r="29" ht="25.5" spans="1:9">
      <c r="A29" s="140" t="s">
        <v>138</v>
      </c>
      <c r="B29" s="111" t="s">
        <v>139</v>
      </c>
      <c r="C29" s="111" t="s">
        <v>140</v>
      </c>
      <c r="D29" s="111" t="s">
        <v>141</v>
      </c>
      <c r="E29" s="140" t="s">
        <v>66</v>
      </c>
      <c r="F29" s="98">
        <v>0.2</v>
      </c>
      <c r="G29" s="141"/>
      <c r="H29" s="141"/>
      <c r="I29" s="142" t="s">
        <v>61</v>
      </c>
    </row>
    <row r="30" ht="38.25" spans="1:9">
      <c r="A30" s="140" t="s">
        <v>142</v>
      </c>
      <c r="B30" s="111" t="s">
        <v>143</v>
      </c>
      <c r="C30" s="111" t="s">
        <v>144</v>
      </c>
      <c r="D30" s="111" t="s">
        <v>145</v>
      </c>
      <c r="E30" s="140" t="s">
        <v>60</v>
      </c>
      <c r="F30" s="98">
        <v>34</v>
      </c>
      <c r="G30" s="98"/>
      <c r="H30" s="141"/>
      <c r="I30" s="142" t="s">
        <v>61</v>
      </c>
    </row>
    <row r="31" s="1" customFormat="1" ht="25.05" customHeight="1" spans="1:9">
      <c r="A31" s="135" t="s">
        <v>146</v>
      </c>
      <c r="B31" s="139" t="s">
        <v>147</v>
      </c>
      <c r="C31" s="145" t="s">
        <v>148</v>
      </c>
      <c r="D31" s="139"/>
      <c r="E31" s="135"/>
      <c r="F31" s="136"/>
      <c r="G31" s="137"/>
      <c r="H31" s="137"/>
      <c r="I31" s="138"/>
    </row>
    <row r="32" s="1" customFormat="1" ht="25.05" customHeight="1" spans="1:9">
      <c r="A32" s="135" t="s">
        <v>149</v>
      </c>
      <c r="B32" s="139"/>
      <c r="C32" s="139" t="s">
        <v>150</v>
      </c>
      <c r="D32" s="139"/>
      <c r="E32" s="135"/>
      <c r="F32" s="136"/>
      <c r="G32" s="137"/>
      <c r="H32" s="137"/>
      <c r="I32" s="138"/>
    </row>
    <row r="33" ht="51" spans="1:9">
      <c r="A33" s="140" t="s">
        <v>151</v>
      </c>
      <c r="B33" s="111" t="s">
        <v>152</v>
      </c>
      <c r="C33" s="111" t="s">
        <v>120</v>
      </c>
      <c r="D33" s="111" t="s">
        <v>153</v>
      </c>
      <c r="E33" s="140" t="s">
        <v>101</v>
      </c>
      <c r="F33" s="98">
        <v>3092</v>
      </c>
      <c r="G33" s="141"/>
      <c r="H33" s="141"/>
      <c r="I33" s="143"/>
    </row>
    <row r="34" ht="51" spans="1:9">
      <c r="A34" s="140" t="s">
        <v>154</v>
      </c>
      <c r="B34" s="111" t="s">
        <v>155</v>
      </c>
      <c r="C34" s="111" t="s">
        <v>156</v>
      </c>
      <c r="D34" s="111" t="s">
        <v>157</v>
      </c>
      <c r="E34" s="140" t="s">
        <v>101</v>
      </c>
      <c r="F34" s="98">
        <v>27988</v>
      </c>
      <c r="G34" s="141"/>
      <c r="H34" s="141"/>
      <c r="I34" s="143"/>
    </row>
    <row r="35" ht="38.25" spans="1:9">
      <c r="A35" s="140" t="s">
        <v>158</v>
      </c>
      <c r="B35" s="111" t="s">
        <v>159</v>
      </c>
      <c r="C35" s="111" t="s">
        <v>124</v>
      </c>
      <c r="D35" s="111" t="s">
        <v>160</v>
      </c>
      <c r="E35" s="140" t="s">
        <v>101</v>
      </c>
      <c r="F35" s="98">
        <v>12878</v>
      </c>
      <c r="G35" s="141"/>
      <c r="H35" s="141"/>
      <c r="I35" s="143"/>
    </row>
    <row r="36" ht="38.25" spans="1:9">
      <c r="A36" s="140" t="s">
        <v>161</v>
      </c>
      <c r="B36" s="111" t="s">
        <v>162</v>
      </c>
      <c r="C36" s="111" t="s">
        <v>163</v>
      </c>
      <c r="D36" s="111" t="s">
        <v>164</v>
      </c>
      <c r="E36" s="140" t="s">
        <v>165</v>
      </c>
      <c r="F36" s="98">
        <v>90600</v>
      </c>
      <c r="G36" s="98"/>
      <c r="H36" s="141"/>
      <c r="I36" s="143"/>
    </row>
    <row r="37" ht="25.5" spans="1:9">
      <c r="A37" s="140" t="s">
        <v>166</v>
      </c>
      <c r="B37" s="111" t="s">
        <v>167</v>
      </c>
      <c r="C37" s="111" t="s">
        <v>168</v>
      </c>
      <c r="D37" s="111" t="s">
        <v>169</v>
      </c>
      <c r="E37" s="140" t="s">
        <v>60</v>
      </c>
      <c r="F37" s="98">
        <v>120</v>
      </c>
      <c r="G37" s="141"/>
      <c r="H37" s="141"/>
      <c r="I37" s="143"/>
    </row>
    <row r="38" ht="25.5" spans="1:9">
      <c r="A38" s="140" t="s">
        <v>170</v>
      </c>
      <c r="B38" s="111" t="s">
        <v>171</v>
      </c>
      <c r="C38" s="111" t="s">
        <v>172</v>
      </c>
      <c r="D38" s="111" t="s">
        <v>173</v>
      </c>
      <c r="E38" s="140" t="s">
        <v>101</v>
      </c>
      <c r="F38" s="98">
        <v>83</v>
      </c>
      <c r="G38" s="141"/>
      <c r="H38" s="141"/>
      <c r="I38" s="143"/>
    </row>
    <row r="39" ht="25.5" spans="1:9">
      <c r="A39" s="140" t="s">
        <v>174</v>
      </c>
      <c r="B39" s="111" t="s">
        <v>175</v>
      </c>
      <c r="C39" s="111" t="s">
        <v>176</v>
      </c>
      <c r="D39" s="111" t="s">
        <v>177</v>
      </c>
      <c r="E39" s="140" t="s">
        <v>101</v>
      </c>
      <c r="F39" s="98">
        <v>49</v>
      </c>
      <c r="G39" s="141"/>
      <c r="H39" s="141"/>
      <c r="I39" s="143"/>
    </row>
    <row r="40" ht="27" customHeight="1" spans="1:9">
      <c r="A40" s="140" t="s">
        <v>178</v>
      </c>
      <c r="B40" s="111" t="s">
        <v>179</v>
      </c>
      <c r="C40" s="111" t="s">
        <v>180</v>
      </c>
      <c r="D40" s="111" t="s">
        <v>181</v>
      </c>
      <c r="E40" s="140" t="s">
        <v>105</v>
      </c>
      <c r="F40" s="98">
        <v>94</v>
      </c>
      <c r="G40" s="141"/>
      <c r="H40" s="141"/>
      <c r="I40" s="143"/>
    </row>
    <row r="41" ht="28.05" customHeight="1" spans="1:9">
      <c r="A41" s="140" t="s">
        <v>182</v>
      </c>
      <c r="B41" s="111" t="s">
        <v>183</v>
      </c>
      <c r="C41" s="111" t="s">
        <v>184</v>
      </c>
      <c r="D41" s="111" t="s">
        <v>185</v>
      </c>
      <c r="E41" s="140" t="s">
        <v>60</v>
      </c>
      <c r="F41" s="98">
        <v>22650</v>
      </c>
      <c r="G41" s="141"/>
      <c r="H41" s="141"/>
      <c r="I41" s="143"/>
    </row>
    <row r="42" s="1" customFormat="1" ht="21" customHeight="1" spans="1:9">
      <c r="A42" s="135" t="s">
        <v>186</v>
      </c>
      <c r="B42" s="139"/>
      <c r="C42" s="139" t="s">
        <v>187</v>
      </c>
      <c r="D42" s="139"/>
      <c r="E42" s="135"/>
      <c r="F42" s="136"/>
      <c r="G42" s="137"/>
      <c r="H42" s="137"/>
      <c r="I42" s="138"/>
    </row>
    <row r="43" ht="51" spans="1:9">
      <c r="A43" s="140" t="s">
        <v>188</v>
      </c>
      <c r="B43" s="111" t="s">
        <v>189</v>
      </c>
      <c r="C43" s="111" t="s">
        <v>120</v>
      </c>
      <c r="D43" s="111" t="s">
        <v>153</v>
      </c>
      <c r="E43" s="140" t="s">
        <v>101</v>
      </c>
      <c r="F43" s="98">
        <v>12039</v>
      </c>
      <c r="G43" s="141"/>
      <c r="H43" s="141"/>
      <c r="I43" s="142" t="s">
        <v>61</v>
      </c>
    </row>
    <row r="44" ht="51" spans="1:9">
      <c r="A44" s="140" t="s">
        <v>190</v>
      </c>
      <c r="B44" s="111" t="s">
        <v>191</v>
      </c>
      <c r="C44" s="111" t="s">
        <v>156</v>
      </c>
      <c r="D44" s="111" t="s">
        <v>157</v>
      </c>
      <c r="E44" s="140" t="s">
        <v>101</v>
      </c>
      <c r="F44" s="98">
        <v>9850</v>
      </c>
      <c r="G44" s="141"/>
      <c r="H44" s="141"/>
      <c r="I44" s="142" t="s">
        <v>61</v>
      </c>
    </row>
    <row r="45" ht="38.25" spans="1:9">
      <c r="A45" s="140" t="s">
        <v>192</v>
      </c>
      <c r="B45" s="111" t="s">
        <v>193</v>
      </c>
      <c r="C45" s="111" t="s">
        <v>124</v>
      </c>
      <c r="D45" s="111" t="s">
        <v>160</v>
      </c>
      <c r="E45" s="140" t="s">
        <v>101</v>
      </c>
      <c r="F45" s="98">
        <v>1474</v>
      </c>
      <c r="G45" s="141"/>
      <c r="H45" s="141"/>
      <c r="I45" s="142" t="s">
        <v>61</v>
      </c>
    </row>
    <row r="46" ht="25.5" spans="1:9">
      <c r="A46" s="140" t="s">
        <v>194</v>
      </c>
      <c r="B46" s="111" t="s">
        <v>195</v>
      </c>
      <c r="C46" s="111" t="s">
        <v>196</v>
      </c>
      <c r="D46" s="111" t="s">
        <v>197</v>
      </c>
      <c r="E46" s="140" t="s">
        <v>101</v>
      </c>
      <c r="F46" s="98">
        <v>369</v>
      </c>
      <c r="G46" s="141"/>
      <c r="H46" s="141"/>
      <c r="I46" s="142" t="s">
        <v>61</v>
      </c>
    </row>
    <row r="47" ht="25.5" spans="1:9">
      <c r="A47" s="140" t="s">
        <v>198</v>
      </c>
      <c r="B47" s="111" t="s">
        <v>199</v>
      </c>
      <c r="C47" s="111" t="s">
        <v>200</v>
      </c>
      <c r="D47" s="111" t="s">
        <v>201</v>
      </c>
      <c r="E47" s="140" t="s">
        <v>165</v>
      </c>
      <c r="F47" s="98">
        <v>4869</v>
      </c>
      <c r="G47" s="141"/>
      <c r="H47" s="141"/>
      <c r="I47" s="142" t="s">
        <v>61</v>
      </c>
    </row>
    <row r="48" ht="27" customHeight="1" spans="1:9">
      <c r="A48" s="140" t="s">
        <v>202</v>
      </c>
      <c r="B48" s="111" t="s">
        <v>203</v>
      </c>
      <c r="C48" s="111" t="s">
        <v>204</v>
      </c>
      <c r="D48" s="111" t="s">
        <v>205</v>
      </c>
      <c r="E48" s="140" t="s">
        <v>165</v>
      </c>
      <c r="F48" s="98">
        <v>4173</v>
      </c>
      <c r="G48" s="141"/>
      <c r="H48" s="141"/>
      <c r="I48" s="142" t="s">
        <v>61</v>
      </c>
    </row>
    <row r="49" ht="25.5" spans="1:9">
      <c r="A49" s="140" t="s">
        <v>206</v>
      </c>
      <c r="B49" s="111" t="s">
        <v>207</v>
      </c>
      <c r="C49" s="111" t="s">
        <v>168</v>
      </c>
      <c r="D49" s="111" t="s">
        <v>208</v>
      </c>
      <c r="E49" s="140" t="s">
        <v>60</v>
      </c>
      <c r="F49" s="98">
        <v>8</v>
      </c>
      <c r="G49" s="141"/>
      <c r="H49" s="141"/>
      <c r="I49" s="142" t="s">
        <v>61</v>
      </c>
    </row>
    <row r="50" ht="28.05" customHeight="1" spans="1:9">
      <c r="A50" s="140" t="s">
        <v>209</v>
      </c>
      <c r="B50" s="111" t="s">
        <v>210</v>
      </c>
      <c r="C50" s="111" t="s">
        <v>180</v>
      </c>
      <c r="D50" s="111" t="s">
        <v>181</v>
      </c>
      <c r="E50" s="140" t="s">
        <v>105</v>
      </c>
      <c r="F50" s="98">
        <v>6</v>
      </c>
      <c r="G50" s="141"/>
      <c r="H50" s="141"/>
      <c r="I50" s="142" t="s">
        <v>61</v>
      </c>
    </row>
    <row r="51" ht="24" customHeight="1" spans="1:9">
      <c r="A51" s="140" t="s">
        <v>211</v>
      </c>
      <c r="B51" s="111" t="s">
        <v>212</v>
      </c>
      <c r="C51" s="111" t="s">
        <v>184</v>
      </c>
      <c r="D51" s="111" t="s">
        <v>213</v>
      </c>
      <c r="E51" s="140" t="s">
        <v>60</v>
      </c>
      <c r="F51" s="98">
        <v>2782</v>
      </c>
      <c r="G51" s="141"/>
      <c r="H51" s="141"/>
      <c r="I51" s="142" t="s">
        <v>61</v>
      </c>
    </row>
    <row r="52" s="1" customFormat="1" ht="24" customHeight="1" spans="1:9">
      <c r="A52" s="135" t="s">
        <v>214</v>
      </c>
      <c r="B52" s="139"/>
      <c r="C52" s="139" t="s">
        <v>215</v>
      </c>
      <c r="D52" s="139"/>
      <c r="E52" s="135"/>
      <c r="F52" s="136"/>
      <c r="G52" s="137"/>
      <c r="H52" s="137"/>
      <c r="I52" s="138"/>
    </row>
    <row r="53" ht="25.5" spans="1:9">
      <c r="A53" s="140" t="s">
        <v>216</v>
      </c>
      <c r="B53" s="111" t="s">
        <v>217</v>
      </c>
      <c r="C53" s="111" t="s">
        <v>218</v>
      </c>
      <c r="D53" s="111" t="s">
        <v>219</v>
      </c>
      <c r="E53" s="140" t="s">
        <v>60</v>
      </c>
      <c r="F53" s="98">
        <v>46390</v>
      </c>
      <c r="G53" s="98"/>
      <c r="H53" s="141"/>
      <c r="I53" s="143"/>
    </row>
    <row r="54" s="1" customFormat="1" ht="28.05" customHeight="1" spans="1:9">
      <c r="A54" s="135" t="s">
        <v>220</v>
      </c>
      <c r="B54" s="139"/>
      <c r="C54" s="139" t="s">
        <v>221</v>
      </c>
      <c r="D54" s="139"/>
      <c r="E54" s="135"/>
      <c r="F54" s="136"/>
      <c r="G54" s="137"/>
      <c r="H54" s="137"/>
      <c r="I54" s="138"/>
    </row>
    <row r="55" ht="38.25" spans="1:9">
      <c r="A55" s="140" t="s">
        <v>222</v>
      </c>
      <c r="B55" s="111" t="s">
        <v>223</v>
      </c>
      <c r="C55" s="111" t="s">
        <v>224</v>
      </c>
      <c r="D55" s="111" t="s">
        <v>225</v>
      </c>
      <c r="E55" s="140" t="s">
        <v>105</v>
      </c>
      <c r="F55" s="98">
        <v>33</v>
      </c>
      <c r="G55" s="98"/>
      <c r="H55" s="141"/>
      <c r="I55" s="143"/>
    </row>
  </sheetData>
  <mergeCells count="3">
    <mergeCell ref="A1:I1"/>
    <mergeCell ref="A2:C2"/>
    <mergeCell ref="D2:G2"/>
  </mergeCells>
  <printOptions horizontalCentered="1"/>
  <pageMargins left="0.19975" right="0.19975" top="0.59375" bottom="0" header="0.59375" footer="0"/>
  <pageSetup paperSize="9" scale="40" orientation="portrait"/>
  <headerFooter/>
  <rowBreaks count="2" manualBreakCount="2">
    <brk id="55" max="16383" man="1"/>
    <brk id="5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2"/>
  <sheetViews>
    <sheetView view="pageBreakPreview" zoomScale="70" zoomScaleNormal="100" topLeftCell="A57" workbookViewId="0">
      <selection activeCell="O65" sqref="O65"/>
    </sheetView>
  </sheetViews>
  <sheetFormatPr defaultColWidth="9" defaultRowHeight="12"/>
  <cols>
    <col min="1" max="1" width="8.76190476190476" style="54" customWidth="1"/>
    <col min="2" max="2" width="16.152380952381" style="55" customWidth="1"/>
    <col min="3" max="3" width="24.847619047619" style="55" customWidth="1"/>
    <col min="4" max="4" width="22.152380952381" style="55" customWidth="1"/>
    <col min="5" max="5" width="11.2285714285714" style="54" customWidth="1"/>
    <col min="6" max="6" width="13.4571428571429" style="56" customWidth="1"/>
    <col min="7" max="7" width="12.152380952381" style="56" customWidth="1"/>
    <col min="8" max="8" width="13.4571428571429" style="56" customWidth="1"/>
    <col min="9" max="9" width="14.847619047619" style="56" customWidth="1"/>
    <col min="10" max="10" width="15" style="56" customWidth="1"/>
    <col min="11" max="12" width="20.6095238095238" style="56" customWidth="1"/>
    <col min="13" max="13" width="22.152380952381" style="56" customWidth="1"/>
    <col min="14" max="14" width="16.0761904761905" style="55" customWidth="1"/>
    <col min="15" max="15" width="20.6095238095238" style="55" customWidth="1"/>
    <col min="16" max="16" width="11.3809523809524" style="55"/>
    <col min="17" max="16384" width="9" style="55"/>
  </cols>
  <sheetData>
    <row r="1" ht="22.5" spans="1:15">
      <c r="A1" s="57" t="s">
        <v>226</v>
      </c>
      <c r="B1" s="58"/>
      <c r="C1" s="58"/>
      <c r="D1" s="58"/>
      <c r="E1" s="58"/>
      <c r="F1" s="59"/>
      <c r="G1" s="59"/>
      <c r="H1" s="59"/>
      <c r="I1" s="59"/>
      <c r="J1" s="59"/>
      <c r="K1" s="59"/>
      <c r="L1" s="59"/>
      <c r="M1" s="59"/>
      <c r="N1" s="60"/>
      <c r="O1" s="60"/>
    </row>
    <row r="2" ht="12.75" spans="1:15">
      <c r="A2" s="61"/>
      <c r="B2" s="61"/>
      <c r="C2" s="61"/>
      <c r="D2" s="62"/>
      <c r="E2" s="62"/>
      <c r="F2" s="63"/>
      <c r="G2" s="63"/>
      <c r="H2" s="63"/>
      <c r="I2" s="63"/>
      <c r="J2" s="63"/>
      <c r="K2" s="63"/>
      <c r="L2" s="64"/>
      <c r="M2" s="65"/>
      <c r="N2" s="66"/>
      <c r="O2" s="66"/>
    </row>
    <row r="3" ht="12.75" spans="1:15">
      <c r="A3" s="67" t="s">
        <v>227</v>
      </c>
      <c r="B3" s="67" t="s">
        <v>40</v>
      </c>
      <c r="C3" s="67" t="s">
        <v>41</v>
      </c>
      <c r="D3" s="68" t="s">
        <v>228</v>
      </c>
      <c r="E3" s="69" t="s">
        <v>229</v>
      </c>
      <c r="F3" s="70" t="s">
        <v>230</v>
      </c>
      <c r="G3" s="71"/>
      <c r="H3" s="72"/>
      <c r="I3" s="72"/>
      <c r="J3" s="72"/>
      <c r="K3" s="72"/>
      <c r="L3" s="72"/>
      <c r="M3" s="73"/>
      <c r="N3" s="74" t="s">
        <v>231</v>
      </c>
      <c r="O3" s="75" t="s">
        <v>232</v>
      </c>
    </row>
    <row r="4" ht="12.75" spans="1:15">
      <c r="A4" s="76"/>
      <c r="B4" s="76"/>
      <c r="C4" s="76"/>
      <c r="D4" s="77"/>
      <c r="E4" s="77"/>
      <c r="F4" s="78"/>
      <c r="G4" s="79" t="s">
        <v>45</v>
      </c>
      <c r="H4" s="79"/>
      <c r="I4" s="79"/>
      <c r="J4" s="79" t="s">
        <v>46</v>
      </c>
      <c r="K4" s="79"/>
      <c r="L4" s="79"/>
      <c r="M4" s="80"/>
      <c r="N4" s="81"/>
      <c r="O4" s="75"/>
    </row>
    <row r="5" ht="12.75" spans="1:15">
      <c r="A5" s="76"/>
      <c r="B5" s="76"/>
      <c r="C5" s="76"/>
      <c r="D5" s="77"/>
      <c r="E5" s="77"/>
      <c r="F5" s="78"/>
      <c r="G5" s="79" t="s">
        <v>233</v>
      </c>
      <c r="H5" s="79" t="s">
        <v>234</v>
      </c>
      <c r="I5" s="79"/>
      <c r="J5" s="79" t="s">
        <v>233</v>
      </c>
      <c r="K5" s="79" t="s">
        <v>234</v>
      </c>
      <c r="L5" s="79"/>
      <c r="M5" s="79" t="s">
        <v>235</v>
      </c>
      <c r="N5" s="81"/>
      <c r="O5" s="75"/>
    </row>
    <row r="6" spans="1:15">
      <c r="A6" s="82"/>
      <c r="B6" s="82"/>
      <c r="C6" s="82"/>
      <c r="D6" s="83"/>
      <c r="E6" s="83"/>
      <c r="F6" s="84"/>
      <c r="G6" s="79"/>
      <c r="H6" s="79" t="s">
        <v>236</v>
      </c>
      <c r="I6" s="79" t="s">
        <v>237</v>
      </c>
      <c r="J6" s="79"/>
      <c r="K6" s="79" t="s">
        <v>236</v>
      </c>
      <c r="L6" s="79" t="s">
        <v>237</v>
      </c>
      <c r="M6" s="79"/>
      <c r="N6" s="81"/>
      <c r="O6" s="75"/>
    </row>
    <row r="7" ht="12.75" spans="1:15">
      <c r="A7" s="85" t="s">
        <v>238</v>
      </c>
      <c r="B7" s="86"/>
      <c r="C7" s="86" t="s">
        <v>239</v>
      </c>
      <c r="D7" s="87"/>
      <c r="E7" s="88"/>
      <c r="F7" s="89"/>
      <c r="G7" s="89"/>
      <c r="H7" s="89"/>
      <c r="I7" s="89"/>
      <c r="J7" s="89"/>
      <c r="K7" s="89"/>
      <c r="L7" s="89"/>
      <c r="M7" s="89"/>
      <c r="N7" s="90"/>
      <c r="O7" s="91"/>
    </row>
    <row r="8" ht="12.75" spans="1:15">
      <c r="A8" s="92">
        <v>1.1</v>
      </c>
      <c r="B8" s="93" t="s">
        <v>240</v>
      </c>
      <c r="C8" s="93" t="s">
        <v>241</v>
      </c>
      <c r="D8" s="94"/>
      <c r="E8" s="95"/>
      <c r="F8" s="96"/>
      <c r="G8" s="96"/>
      <c r="H8" s="96"/>
      <c r="I8" s="96"/>
      <c r="J8" s="96"/>
      <c r="K8" s="96"/>
      <c r="L8" s="96"/>
      <c r="M8" s="96"/>
      <c r="N8" s="97"/>
      <c r="O8" s="93"/>
    </row>
    <row r="9" ht="12.75" spans="1:15">
      <c r="A9" s="92"/>
      <c r="B9" s="93" t="s">
        <v>242</v>
      </c>
      <c r="C9" s="93" t="s">
        <v>243</v>
      </c>
      <c r="D9" s="94" t="s">
        <v>244</v>
      </c>
      <c r="E9" s="95" t="s">
        <v>245</v>
      </c>
      <c r="F9" s="96">
        <v>607880</v>
      </c>
      <c r="G9" s="80"/>
      <c r="H9" s="98"/>
      <c r="I9" s="80"/>
      <c r="J9" s="80"/>
      <c r="K9" s="80"/>
      <c r="L9" s="80"/>
      <c r="M9" s="80"/>
      <c r="N9" s="99" t="s">
        <v>246</v>
      </c>
      <c r="O9" s="100" t="s">
        <v>61</v>
      </c>
    </row>
    <row r="10" ht="12.75" spans="1:15">
      <c r="A10" s="92"/>
      <c r="B10" s="93"/>
      <c r="C10" s="93" t="s">
        <v>247</v>
      </c>
      <c r="D10" s="101" t="s">
        <v>248</v>
      </c>
      <c r="E10" s="95" t="s">
        <v>249</v>
      </c>
      <c r="F10" s="96">
        <v>24549</v>
      </c>
      <c r="G10" s="80"/>
      <c r="H10" s="80"/>
      <c r="I10" s="80"/>
      <c r="J10" s="80"/>
      <c r="K10" s="80"/>
      <c r="L10" s="80"/>
      <c r="M10" s="80"/>
      <c r="N10" s="99" t="s">
        <v>246</v>
      </c>
      <c r="O10" s="100" t="s">
        <v>61</v>
      </c>
    </row>
    <row r="11" ht="12.75" spans="1:15">
      <c r="A11" s="92"/>
      <c r="B11" s="93"/>
      <c r="C11" s="93" t="s">
        <v>250</v>
      </c>
      <c r="D11" s="101" t="s">
        <v>251</v>
      </c>
      <c r="E11" s="95" t="s">
        <v>249</v>
      </c>
      <c r="F11" s="96">
        <v>24549</v>
      </c>
      <c r="G11" s="80"/>
      <c r="H11" s="80"/>
      <c r="I11" s="80"/>
      <c r="J11" s="80"/>
      <c r="K11" s="80"/>
      <c r="L11" s="80"/>
      <c r="M11" s="80"/>
      <c r="N11" s="99" t="s">
        <v>246</v>
      </c>
      <c r="O11" s="100" t="s">
        <v>61</v>
      </c>
    </row>
    <row r="12" ht="51" spans="1:15">
      <c r="A12" s="92">
        <v>1.2</v>
      </c>
      <c r="B12" s="93" t="s">
        <v>252</v>
      </c>
      <c r="C12" s="93" t="s">
        <v>253</v>
      </c>
      <c r="D12" s="94" t="s">
        <v>254</v>
      </c>
      <c r="E12" s="95" t="s">
        <v>66</v>
      </c>
      <c r="F12" s="96">
        <v>13786.4</v>
      </c>
      <c r="G12" s="80"/>
      <c r="H12" s="98"/>
      <c r="I12" s="80"/>
      <c r="J12" s="80"/>
      <c r="K12" s="80"/>
      <c r="L12" s="80"/>
      <c r="M12" s="80"/>
      <c r="N12" s="99" t="s">
        <v>246</v>
      </c>
      <c r="O12" s="100" t="s">
        <v>61</v>
      </c>
    </row>
    <row r="13" ht="38.25" spans="1:15">
      <c r="A13" s="92"/>
      <c r="B13" s="102" t="s">
        <v>255</v>
      </c>
      <c r="C13" s="102" t="s">
        <v>256</v>
      </c>
      <c r="D13" s="94" t="s">
        <v>257</v>
      </c>
      <c r="E13" s="95" t="s">
        <v>258</v>
      </c>
      <c r="F13" s="80">
        <v>1153</v>
      </c>
      <c r="G13" s="96"/>
      <c r="H13" s="96"/>
      <c r="I13" s="80"/>
      <c r="J13" s="80"/>
      <c r="K13" s="80"/>
      <c r="L13" s="80"/>
      <c r="M13" s="80"/>
      <c r="N13" s="99" t="s">
        <v>246</v>
      </c>
      <c r="O13" s="100" t="s">
        <v>61</v>
      </c>
    </row>
    <row r="14" ht="12.75" spans="1:15">
      <c r="A14" s="92">
        <v>2</v>
      </c>
      <c r="B14" s="93" t="s">
        <v>259</v>
      </c>
      <c r="C14" s="93" t="s">
        <v>260</v>
      </c>
      <c r="D14" s="94"/>
      <c r="E14" s="95"/>
      <c r="F14" s="96"/>
      <c r="G14" s="96"/>
      <c r="H14" s="96"/>
      <c r="I14" s="80"/>
      <c r="J14" s="80"/>
      <c r="K14" s="80"/>
      <c r="L14" s="96"/>
      <c r="M14" s="96"/>
      <c r="N14" s="97"/>
      <c r="O14" s="93"/>
    </row>
    <row r="15" ht="12.75" spans="1:15">
      <c r="A15" s="92">
        <v>2.1</v>
      </c>
      <c r="B15" s="93" t="s">
        <v>261</v>
      </c>
      <c r="C15" s="93" t="s">
        <v>262</v>
      </c>
      <c r="D15" s="101" t="s">
        <v>263</v>
      </c>
      <c r="E15" s="92" t="s">
        <v>264</v>
      </c>
      <c r="F15" s="96">
        <v>204</v>
      </c>
      <c r="G15" s="96"/>
      <c r="H15" s="96"/>
      <c r="I15" s="80"/>
      <c r="J15" s="80"/>
      <c r="K15" s="80"/>
      <c r="L15" s="80"/>
      <c r="M15" s="80"/>
      <c r="N15" s="97"/>
      <c r="O15" s="100" t="s">
        <v>61</v>
      </c>
    </row>
    <row r="16" ht="12.75" spans="1:15">
      <c r="A16" s="92">
        <v>3</v>
      </c>
      <c r="B16" s="93"/>
      <c r="C16" s="93" t="s">
        <v>265</v>
      </c>
      <c r="D16" s="94"/>
      <c r="E16" s="95"/>
      <c r="F16" s="96"/>
      <c r="G16" s="96"/>
      <c r="H16" s="96"/>
      <c r="I16" s="80"/>
      <c r="J16" s="80"/>
      <c r="K16" s="80"/>
      <c r="L16" s="96"/>
      <c r="M16" s="96"/>
      <c r="N16" s="97"/>
      <c r="O16" s="93"/>
    </row>
    <row r="17" ht="24.75" spans="1:15">
      <c r="A17" s="95">
        <v>3.1</v>
      </c>
      <c r="B17" s="102" t="s">
        <v>266</v>
      </c>
      <c r="C17" s="102" t="s">
        <v>267</v>
      </c>
      <c r="D17" s="94" t="s">
        <v>268</v>
      </c>
      <c r="E17" s="95" t="s">
        <v>269</v>
      </c>
      <c r="F17" s="80">
        <v>1051</v>
      </c>
      <c r="G17" s="80"/>
      <c r="H17" s="98"/>
      <c r="I17" s="80"/>
      <c r="J17" s="80"/>
      <c r="K17" s="80"/>
      <c r="L17" s="80"/>
      <c r="M17" s="80"/>
      <c r="N17" s="99" t="s">
        <v>246</v>
      </c>
      <c r="O17" s="100" t="s">
        <v>61</v>
      </c>
    </row>
    <row r="18" ht="12.75" spans="1:15">
      <c r="A18" s="95" t="s">
        <v>270</v>
      </c>
      <c r="B18" s="102" t="s">
        <v>271</v>
      </c>
      <c r="C18" s="102" t="s">
        <v>272</v>
      </c>
      <c r="D18" s="94"/>
      <c r="E18" s="95"/>
      <c r="F18" s="80"/>
      <c r="G18" s="80"/>
      <c r="H18" s="80"/>
      <c r="I18" s="80"/>
      <c r="J18" s="80"/>
      <c r="K18" s="80"/>
      <c r="L18" s="80"/>
      <c r="M18" s="80"/>
      <c r="N18" s="103"/>
      <c r="O18" s="95"/>
    </row>
    <row r="19" ht="25.5" spans="1:15">
      <c r="A19" s="95"/>
      <c r="B19" s="102" t="s">
        <v>273</v>
      </c>
      <c r="C19" s="102" t="s">
        <v>272</v>
      </c>
      <c r="D19" s="94" t="s">
        <v>274</v>
      </c>
      <c r="E19" s="95" t="s">
        <v>269</v>
      </c>
      <c r="F19" s="80">
        <v>31</v>
      </c>
      <c r="G19" s="80"/>
      <c r="H19" s="80"/>
      <c r="I19" s="80"/>
      <c r="J19" s="80"/>
      <c r="K19" s="80"/>
      <c r="L19" s="80"/>
      <c r="M19" s="104"/>
      <c r="N19" s="105" t="s">
        <v>246</v>
      </c>
      <c r="O19" s="106" t="s">
        <v>61</v>
      </c>
    </row>
    <row r="20" ht="12.75" spans="1:15">
      <c r="A20" s="95"/>
      <c r="B20" s="102"/>
      <c r="C20" s="102"/>
      <c r="D20" s="94" t="s">
        <v>275</v>
      </c>
      <c r="E20" s="95"/>
      <c r="F20" s="80"/>
      <c r="G20" s="80"/>
      <c r="H20" s="80"/>
      <c r="I20" s="80"/>
      <c r="J20" s="80"/>
      <c r="K20" s="80"/>
      <c r="L20" s="80"/>
      <c r="M20" s="107"/>
      <c r="N20" s="108"/>
      <c r="O20" s="109"/>
    </row>
    <row r="21" ht="12.75" spans="1:15">
      <c r="A21" s="95"/>
      <c r="B21" s="102"/>
      <c r="C21" s="102"/>
      <c r="D21" s="94" t="s">
        <v>276</v>
      </c>
      <c r="E21" s="95"/>
      <c r="F21" s="80"/>
      <c r="G21" s="80"/>
      <c r="H21" s="80"/>
      <c r="I21" s="80"/>
      <c r="J21" s="80"/>
      <c r="K21" s="80"/>
      <c r="L21" s="80"/>
      <c r="M21" s="107"/>
      <c r="N21" s="108"/>
      <c r="O21" s="109"/>
    </row>
    <row r="22" ht="12.75" spans="1:15">
      <c r="A22" s="95"/>
      <c r="B22" s="102"/>
      <c r="C22" s="102"/>
      <c r="D22" s="94" t="s">
        <v>277</v>
      </c>
      <c r="E22" s="95"/>
      <c r="F22" s="80"/>
      <c r="G22" s="80"/>
      <c r="H22" s="80"/>
      <c r="I22" s="80"/>
      <c r="J22" s="80"/>
      <c r="K22" s="80"/>
      <c r="L22" s="80"/>
      <c r="M22" s="107"/>
      <c r="N22" s="108"/>
      <c r="O22" s="109"/>
    </row>
    <row r="23" ht="36.75" spans="1:15">
      <c r="A23" s="95"/>
      <c r="B23" s="102"/>
      <c r="C23" s="102"/>
      <c r="D23" s="94" t="s">
        <v>278</v>
      </c>
      <c r="E23" s="95"/>
      <c r="F23" s="80"/>
      <c r="G23" s="80"/>
      <c r="H23" s="80"/>
      <c r="I23" s="80"/>
      <c r="J23" s="80"/>
      <c r="K23" s="80"/>
      <c r="L23" s="80"/>
      <c r="M23" s="107"/>
      <c r="N23" s="108"/>
      <c r="O23" s="110"/>
    </row>
    <row r="24" ht="25.5" spans="1:15">
      <c r="A24" s="95"/>
      <c r="B24" s="102" t="s">
        <v>279</v>
      </c>
      <c r="C24" s="102" t="s">
        <v>272</v>
      </c>
      <c r="D24" s="94" t="s">
        <v>280</v>
      </c>
      <c r="E24" s="95" t="s">
        <v>269</v>
      </c>
      <c r="F24" s="80">
        <v>71</v>
      </c>
      <c r="G24" s="80"/>
      <c r="H24" s="80"/>
      <c r="I24" s="80"/>
      <c r="J24" s="80"/>
      <c r="K24" s="80"/>
      <c r="L24" s="80"/>
      <c r="M24" s="80"/>
      <c r="N24" s="105" t="s">
        <v>246</v>
      </c>
      <c r="O24" s="106" t="s">
        <v>61</v>
      </c>
    </row>
    <row r="25" ht="12.75" spans="1:15">
      <c r="A25" s="95"/>
      <c r="B25" s="102"/>
      <c r="C25" s="102"/>
      <c r="D25" s="94" t="s">
        <v>275</v>
      </c>
      <c r="E25" s="95"/>
      <c r="F25" s="80"/>
      <c r="G25" s="80"/>
      <c r="H25" s="80"/>
      <c r="I25" s="80"/>
      <c r="J25" s="80"/>
      <c r="K25" s="80"/>
      <c r="L25" s="80"/>
      <c r="M25" s="80"/>
      <c r="N25" s="108"/>
      <c r="O25" s="109"/>
    </row>
    <row r="26" ht="12.75" spans="1:15">
      <c r="A26" s="95"/>
      <c r="B26" s="102"/>
      <c r="C26" s="102"/>
      <c r="D26" s="94" t="s">
        <v>276</v>
      </c>
      <c r="E26" s="95"/>
      <c r="F26" s="80"/>
      <c r="G26" s="80"/>
      <c r="H26" s="80"/>
      <c r="I26" s="80"/>
      <c r="J26" s="80"/>
      <c r="K26" s="80"/>
      <c r="L26" s="80"/>
      <c r="M26" s="80"/>
      <c r="N26" s="108"/>
      <c r="O26" s="109"/>
    </row>
    <row r="27" ht="12.75" spans="1:15">
      <c r="A27" s="95"/>
      <c r="B27" s="102"/>
      <c r="C27" s="102"/>
      <c r="D27" s="94" t="s">
        <v>277</v>
      </c>
      <c r="E27" s="95"/>
      <c r="F27" s="80"/>
      <c r="G27" s="80"/>
      <c r="H27" s="80"/>
      <c r="I27" s="80"/>
      <c r="J27" s="80"/>
      <c r="K27" s="80"/>
      <c r="L27" s="80"/>
      <c r="M27" s="80"/>
      <c r="N27" s="108"/>
      <c r="O27" s="109"/>
    </row>
    <row r="28" ht="36.75" spans="1:15">
      <c r="A28" s="95"/>
      <c r="B28" s="102"/>
      <c r="C28" s="102"/>
      <c r="D28" s="94" t="s">
        <v>278</v>
      </c>
      <c r="E28" s="95"/>
      <c r="F28" s="80"/>
      <c r="G28" s="80"/>
      <c r="H28" s="80"/>
      <c r="I28" s="80"/>
      <c r="J28" s="80"/>
      <c r="K28" s="80"/>
      <c r="L28" s="80"/>
      <c r="M28" s="80"/>
      <c r="N28" s="108"/>
      <c r="O28" s="110"/>
    </row>
    <row r="29" ht="12.75" spans="1:15">
      <c r="A29" s="95">
        <v>3.2</v>
      </c>
      <c r="B29" s="111" t="s">
        <v>281</v>
      </c>
      <c r="C29" s="102" t="s">
        <v>282</v>
      </c>
      <c r="D29" s="94"/>
      <c r="E29" s="95"/>
      <c r="F29" s="80"/>
      <c r="G29" s="80"/>
      <c r="H29" s="80"/>
      <c r="I29" s="80"/>
      <c r="J29" s="80"/>
      <c r="K29" s="80"/>
      <c r="L29" s="80"/>
      <c r="M29" s="80"/>
      <c r="N29" s="97"/>
      <c r="O29" s="93"/>
    </row>
    <row r="30" ht="12.75" spans="1:15">
      <c r="A30" s="95" t="s">
        <v>283</v>
      </c>
      <c r="B30" s="111" t="s">
        <v>281</v>
      </c>
      <c r="C30" s="102" t="s">
        <v>284</v>
      </c>
      <c r="D30" s="94"/>
      <c r="E30" s="95"/>
      <c r="F30" s="80"/>
      <c r="G30" s="80"/>
      <c r="H30" s="80"/>
      <c r="I30" s="80"/>
      <c r="J30" s="80"/>
      <c r="K30" s="80"/>
      <c r="L30" s="80"/>
      <c r="M30" s="80"/>
      <c r="N30" s="97"/>
      <c r="O30" s="93"/>
    </row>
    <row r="31" ht="25.5" spans="1:15">
      <c r="A31" s="95" t="s">
        <v>285</v>
      </c>
      <c r="B31" s="111" t="s">
        <v>286</v>
      </c>
      <c r="C31" s="102" t="s">
        <v>287</v>
      </c>
      <c r="D31" s="94" t="s">
        <v>288</v>
      </c>
      <c r="E31" s="95" t="s">
        <v>289</v>
      </c>
      <c r="F31" s="112">
        <v>15.1</v>
      </c>
      <c r="G31" s="80"/>
      <c r="H31" s="80"/>
      <c r="I31" s="80"/>
      <c r="J31" s="80"/>
      <c r="K31" s="80"/>
      <c r="L31" s="80"/>
      <c r="M31" s="80"/>
      <c r="N31" s="97"/>
      <c r="O31" s="113" t="s">
        <v>61</v>
      </c>
    </row>
    <row r="32" ht="25.5" spans="1:15">
      <c r="A32" s="95" t="s">
        <v>290</v>
      </c>
      <c r="B32" s="111" t="s">
        <v>291</v>
      </c>
      <c r="C32" s="102" t="s">
        <v>287</v>
      </c>
      <c r="D32" s="94" t="s">
        <v>292</v>
      </c>
      <c r="E32" s="95" t="s">
        <v>289</v>
      </c>
      <c r="F32" s="112">
        <v>4</v>
      </c>
      <c r="G32" s="80"/>
      <c r="H32" s="80"/>
      <c r="I32" s="80"/>
      <c r="J32" s="80"/>
      <c r="K32" s="80"/>
      <c r="L32" s="80"/>
      <c r="M32" s="80"/>
      <c r="N32" s="97"/>
      <c r="O32" s="113" t="s">
        <v>61</v>
      </c>
    </row>
    <row r="33" ht="25.5" spans="1:15">
      <c r="A33" s="95" t="s">
        <v>293</v>
      </c>
      <c r="B33" s="111" t="s">
        <v>294</v>
      </c>
      <c r="C33" s="102" t="s">
        <v>287</v>
      </c>
      <c r="D33" s="94" t="s">
        <v>295</v>
      </c>
      <c r="E33" s="95" t="s">
        <v>289</v>
      </c>
      <c r="F33" s="112">
        <v>0.55</v>
      </c>
      <c r="G33" s="80"/>
      <c r="H33" s="80"/>
      <c r="I33" s="80"/>
      <c r="J33" s="80"/>
      <c r="K33" s="80"/>
      <c r="L33" s="80"/>
      <c r="M33" s="80"/>
      <c r="N33" s="97"/>
      <c r="O33" s="113" t="s">
        <v>61</v>
      </c>
    </row>
    <row r="34" ht="25.5" spans="1:15">
      <c r="A34" s="95" t="s">
        <v>296</v>
      </c>
      <c r="B34" s="111" t="s">
        <v>297</v>
      </c>
      <c r="C34" s="102" t="s">
        <v>287</v>
      </c>
      <c r="D34" s="94" t="s">
        <v>298</v>
      </c>
      <c r="E34" s="95" t="s">
        <v>289</v>
      </c>
      <c r="F34" s="112">
        <v>4</v>
      </c>
      <c r="G34" s="80"/>
      <c r="H34" s="80"/>
      <c r="I34" s="80"/>
      <c r="J34" s="80"/>
      <c r="K34" s="80"/>
      <c r="L34" s="80"/>
      <c r="M34" s="80"/>
      <c r="N34" s="97"/>
      <c r="O34" s="113" t="s">
        <v>61</v>
      </c>
    </row>
    <row r="35" ht="36" spans="1:15">
      <c r="A35" s="95" t="s">
        <v>299</v>
      </c>
      <c r="B35" s="111" t="s">
        <v>300</v>
      </c>
      <c r="C35" s="102" t="s">
        <v>301</v>
      </c>
      <c r="D35" s="94" t="s">
        <v>302</v>
      </c>
      <c r="E35" s="95" t="s">
        <v>289</v>
      </c>
      <c r="F35" s="112">
        <v>1.4</v>
      </c>
      <c r="G35" s="80"/>
      <c r="H35" s="80"/>
      <c r="I35" s="80"/>
      <c r="J35" s="80"/>
      <c r="K35" s="80"/>
      <c r="L35" s="80"/>
      <c r="M35" s="80"/>
      <c r="N35" s="97"/>
      <c r="O35" s="100" t="s">
        <v>303</v>
      </c>
    </row>
    <row r="36" ht="36" spans="1:15">
      <c r="A36" s="95" t="s">
        <v>304</v>
      </c>
      <c r="B36" s="111" t="s">
        <v>305</v>
      </c>
      <c r="C36" s="102" t="s">
        <v>301</v>
      </c>
      <c r="D36" s="94" t="s">
        <v>306</v>
      </c>
      <c r="E36" s="95" t="s">
        <v>289</v>
      </c>
      <c r="F36" s="112">
        <v>4.1</v>
      </c>
      <c r="G36" s="80"/>
      <c r="H36" s="80"/>
      <c r="I36" s="80"/>
      <c r="J36" s="80"/>
      <c r="K36" s="80"/>
      <c r="L36" s="80"/>
      <c r="M36" s="80"/>
      <c r="N36" s="97"/>
      <c r="O36" s="100" t="s">
        <v>303</v>
      </c>
    </row>
    <row r="37" ht="38.25" spans="1:15">
      <c r="A37" s="95" t="s">
        <v>307</v>
      </c>
      <c r="B37" s="111" t="s">
        <v>308</v>
      </c>
      <c r="C37" s="102" t="s">
        <v>309</v>
      </c>
      <c r="D37" s="94" t="s">
        <v>310</v>
      </c>
      <c r="E37" s="95" t="s">
        <v>258</v>
      </c>
      <c r="F37" s="112">
        <v>127</v>
      </c>
      <c r="G37" s="80"/>
      <c r="H37" s="80"/>
      <c r="I37" s="80"/>
      <c r="J37" s="80"/>
      <c r="K37" s="80"/>
      <c r="L37" s="80"/>
      <c r="M37" s="80"/>
      <c r="N37" s="97"/>
      <c r="O37" s="113" t="s">
        <v>61</v>
      </c>
    </row>
    <row r="38" ht="38.25" spans="1:15">
      <c r="A38" s="95" t="s">
        <v>311</v>
      </c>
      <c r="B38" s="111" t="s">
        <v>312</v>
      </c>
      <c r="C38" s="102" t="s">
        <v>309</v>
      </c>
      <c r="D38" s="94" t="s">
        <v>313</v>
      </c>
      <c r="E38" s="95" t="s">
        <v>258</v>
      </c>
      <c r="F38" s="112">
        <v>13</v>
      </c>
      <c r="G38" s="80"/>
      <c r="H38" s="80"/>
      <c r="I38" s="80"/>
      <c r="J38" s="80"/>
      <c r="K38" s="80"/>
      <c r="L38" s="80"/>
      <c r="M38" s="80"/>
      <c r="N38" s="97"/>
      <c r="O38" s="113" t="s">
        <v>61</v>
      </c>
    </row>
    <row r="39" ht="38.25" spans="1:15">
      <c r="A39" s="95" t="s">
        <v>314</v>
      </c>
      <c r="B39" s="111" t="s">
        <v>315</v>
      </c>
      <c r="C39" s="102" t="s">
        <v>309</v>
      </c>
      <c r="D39" s="94" t="s">
        <v>316</v>
      </c>
      <c r="E39" s="95" t="s">
        <v>258</v>
      </c>
      <c r="F39" s="112">
        <v>4</v>
      </c>
      <c r="G39" s="80"/>
      <c r="H39" s="80"/>
      <c r="I39" s="80"/>
      <c r="J39" s="80"/>
      <c r="K39" s="80"/>
      <c r="L39" s="80"/>
      <c r="M39" s="80"/>
      <c r="N39" s="97"/>
      <c r="O39" s="113" t="s">
        <v>61</v>
      </c>
    </row>
    <row r="40" ht="38.25" spans="1:15">
      <c r="A40" s="95" t="s">
        <v>317</v>
      </c>
      <c r="B40" s="111" t="s">
        <v>318</v>
      </c>
      <c r="C40" s="102" t="s">
        <v>309</v>
      </c>
      <c r="D40" s="94" t="s">
        <v>319</v>
      </c>
      <c r="E40" s="95" t="s">
        <v>258</v>
      </c>
      <c r="F40" s="112">
        <v>17</v>
      </c>
      <c r="G40" s="80"/>
      <c r="H40" s="80"/>
      <c r="I40" s="80"/>
      <c r="J40" s="80"/>
      <c r="K40" s="80"/>
      <c r="L40" s="80"/>
      <c r="M40" s="80"/>
      <c r="N40" s="97"/>
      <c r="O40" s="113" t="s">
        <v>61</v>
      </c>
    </row>
    <row r="41" ht="38.25" spans="1:15">
      <c r="A41" s="95" t="s">
        <v>320</v>
      </c>
      <c r="B41" s="111" t="s">
        <v>321</v>
      </c>
      <c r="C41" s="102" t="s">
        <v>309</v>
      </c>
      <c r="D41" s="94" t="s">
        <v>322</v>
      </c>
      <c r="E41" s="95" t="s">
        <v>258</v>
      </c>
      <c r="F41" s="80">
        <v>12</v>
      </c>
      <c r="G41" s="80"/>
      <c r="H41" s="80"/>
      <c r="I41" s="80"/>
      <c r="J41" s="80"/>
      <c r="K41" s="80"/>
      <c r="L41" s="80"/>
      <c r="M41" s="80"/>
      <c r="N41" s="97"/>
      <c r="O41" s="113" t="s">
        <v>61</v>
      </c>
    </row>
    <row r="42" ht="38.25" spans="1:15">
      <c r="A42" s="95" t="s">
        <v>323</v>
      </c>
      <c r="B42" s="111" t="s">
        <v>324</v>
      </c>
      <c r="C42" s="102" t="s">
        <v>309</v>
      </c>
      <c r="D42" s="94" t="s">
        <v>325</v>
      </c>
      <c r="E42" s="95" t="s">
        <v>258</v>
      </c>
      <c r="F42" s="80">
        <v>8</v>
      </c>
      <c r="G42" s="80"/>
      <c r="H42" s="80"/>
      <c r="I42" s="80"/>
      <c r="J42" s="80"/>
      <c r="K42" s="80"/>
      <c r="L42" s="80"/>
      <c r="M42" s="80"/>
      <c r="N42" s="97"/>
      <c r="O42" s="113" t="s">
        <v>61</v>
      </c>
    </row>
    <row r="43" ht="37.5" spans="1:15">
      <c r="A43" s="95" t="s">
        <v>326</v>
      </c>
      <c r="B43" s="111" t="s">
        <v>327</v>
      </c>
      <c r="C43" s="102" t="s">
        <v>309</v>
      </c>
      <c r="D43" s="94" t="s">
        <v>328</v>
      </c>
      <c r="E43" s="95" t="s">
        <v>258</v>
      </c>
      <c r="F43" s="80">
        <v>7</v>
      </c>
      <c r="G43" s="80"/>
      <c r="H43" s="80"/>
      <c r="I43" s="80"/>
      <c r="J43" s="80"/>
      <c r="K43" s="80"/>
      <c r="L43" s="80"/>
      <c r="M43" s="80"/>
      <c r="N43" s="114"/>
      <c r="O43" s="100" t="s">
        <v>329</v>
      </c>
    </row>
    <row r="44" ht="37.5" spans="1:15">
      <c r="A44" s="95" t="s">
        <v>330</v>
      </c>
      <c r="B44" s="111" t="s">
        <v>331</v>
      </c>
      <c r="C44" s="102" t="s">
        <v>309</v>
      </c>
      <c r="D44" s="94" t="s">
        <v>332</v>
      </c>
      <c r="E44" s="95" t="s">
        <v>258</v>
      </c>
      <c r="F44" s="80">
        <v>3</v>
      </c>
      <c r="G44" s="80"/>
      <c r="H44" s="80"/>
      <c r="I44" s="80"/>
      <c r="J44" s="80"/>
      <c r="K44" s="80"/>
      <c r="L44" s="80"/>
      <c r="M44" s="80"/>
      <c r="N44" s="114"/>
      <c r="O44" s="100" t="s">
        <v>329</v>
      </c>
    </row>
    <row r="45" ht="37.5" spans="1:15">
      <c r="A45" s="95" t="s">
        <v>333</v>
      </c>
      <c r="B45" s="111" t="s">
        <v>334</v>
      </c>
      <c r="C45" s="102" t="s">
        <v>309</v>
      </c>
      <c r="D45" s="94" t="s">
        <v>335</v>
      </c>
      <c r="E45" s="95" t="s">
        <v>258</v>
      </c>
      <c r="F45" s="80">
        <v>5</v>
      </c>
      <c r="G45" s="80"/>
      <c r="H45" s="80"/>
      <c r="I45" s="80"/>
      <c r="J45" s="80"/>
      <c r="K45" s="80"/>
      <c r="L45" s="80"/>
      <c r="M45" s="80"/>
      <c r="N45" s="114"/>
      <c r="O45" s="100" t="s">
        <v>329</v>
      </c>
    </row>
    <row r="46" ht="37.5" spans="1:15">
      <c r="A46" s="95" t="s">
        <v>336</v>
      </c>
      <c r="B46" s="111" t="s">
        <v>337</v>
      </c>
      <c r="C46" s="102" t="s">
        <v>309</v>
      </c>
      <c r="D46" s="94" t="s">
        <v>338</v>
      </c>
      <c r="E46" s="95" t="s">
        <v>258</v>
      </c>
      <c r="F46" s="80">
        <v>6</v>
      </c>
      <c r="G46" s="80"/>
      <c r="H46" s="80"/>
      <c r="I46" s="80"/>
      <c r="J46" s="80"/>
      <c r="K46" s="80"/>
      <c r="L46" s="80"/>
      <c r="M46" s="80"/>
      <c r="N46" s="114"/>
      <c r="O46" s="100" t="s">
        <v>329</v>
      </c>
    </row>
    <row r="47" ht="38.25" spans="1:15">
      <c r="A47" s="95" t="s">
        <v>339</v>
      </c>
      <c r="B47" s="111" t="s">
        <v>340</v>
      </c>
      <c r="C47" s="94" t="s">
        <v>341</v>
      </c>
      <c r="D47" s="94" t="s">
        <v>342</v>
      </c>
      <c r="E47" s="95" t="s">
        <v>343</v>
      </c>
      <c r="F47" s="112">
        <v>6</v>
      </c>
      <c r="G47" s="80"/>
      <c r="H47" s="80"/>
      <c r="I47" s="80"/>
      <c r="J47" s="80"/>
      <c r="K47" s="80"/>
      <c r="L47" s="80"/>
      <c r="M47" s="80"/>
      <c r="N47" s="97"/>
      <c r="O47" s="113" t="s">
        <v>61</v>
      </c>
    </row>
    <row r="48" ht="38.25" spans="1:15">
      <c r="A48" s="95" t="s">
        <v>344</v>
      </c>
      <c r="B48" s="111" t="s">
        <v>345</v>
      </c>
      <c r="C48" s="94" t="s">
        <v>341</v>
      </c>
      <c r="D48" s="94" t="s">
        <v>346</v>
      </c>
      <c r="E48" s="95" t="s">
        <v>343</v>
      </c>
      <c r="F48" s="112">
        <v>5</v>
      </c>
      <c r="G48" s="80"/>
      <c r="H48" s="80"/>
      <c r="I48" s="80"/>
      <c r="J48" s="80"/>
      <c r="K48" s="80"/>
      <c r="L48" s="80"/>
      <c r="M48" s="80"/>
      <c r="N48" s="97"/>
      <c r="O48" s="113" t="s">
        <v>61</v>
      </c>
    </row>
    <row r="49" ht="48.75" spans="1:15">
      <c r="A49" s="95" t="s">
        <v>347</v>
      </c>
      <c r="B49" s="111" t="s">
        <v>348</v>
      </c>
      <c r="C49" s="94" t="s">
        <v>341</v>
      </c>
      <c r="D49" s="94" t="s">
        <v>349</v>
      </c>
      <c r="E49" s="95" t="s">
        <v>343</v>
      </c>
      <c r="F49" s="112">
        <v>3</v>
      </c>
      <c r="G49" s="80"/>
      <c r="H49" s="80"/>
      <c r="I49" s="80"/>
      <c r="J49" s="80"/>
      <c r="K49" s="80"/>
      <c r="L49" s="80"/>
      <c r="M49" s="80"/>
      <c r="N49" s="97"/>
      <c r="O49" s="113" t="s">
        <v>61</v>
      </c>
    </row>
    <row r="50" ht="37.5" spans="1:15">
      <c r="A50" s="95" t="s">
        <v>350</v>
      </c>
      <c r="B50" s="111" t="s">
        <v>351</v>
      </c>
      <c r="C50" s="94" t="s">
        <v>341</v>
      </c>
      <c r="D50" s="94" t="s">
        <v>352</v>
      </c>
      <c r="E50" s="95" t="s">
        <v>343</v>
      </c>
      <c r="F50" s="112">
        <v>3</v>
      </c>
      <c r="G50" s="80"/>
      <c r="H50" s="80"/>
      <c r="I50" s="80"/>
      <c r="J50" s="80"/>
      <c r="K50" s="80"/>
      <c r="L50" s="80"/>
      <c r="M50" s="80"/>
      <c r="N50" s="97"/>
      <c r="O50" s="113" t="s">
        <v>61</v>
      </c>
    </row>
    <row r="51" customFormat="1" ht="38.25" spans="1:15">
      <c r="A51" s="95" t="s">
        <v>353</v>
      </c>
      <c r="B51" s="111" t="s">
        <v>354</v>
      </c>
      <c r="C51" s="94" t="s">
        <v>355</v>
      </c>
      <c r="D51" s="94" t="s">
        <v>342</v>
      </c>
      <c r="E51" s="95" t="s">
        <v>343</v>
      </c>
      <c r="F51" s="112">
        <v>6</v>
      </c>
      <c r="G51" s="80"/>
      <c r="H51" s="80"/>
      <c r="I51" s="80"/>
      <c r="J51" s="80"/>
      <c r="K51" s="80"/>
      <c r="L51" s="80"/>
      <c r="M51" s="80"/>
      <c r="N51" s="97"/>
      <c r="O51" s="113" t="s">
        <v>61</v>
      </c>
    </row>
    <row r="52" customFormat="1" ht="38.25" spans="1:15">
      <c r="A52" s="95" t="s">
        <v>356</v>
      </c>
      <c r="B52" s="111" t="s">
        <v>357</v>
      </c>
      <c r="C52" s="94" t="s">
        <v>355</v>
      </c>
      <c r="D52" s="94" t="s">
        <v>346</v>
      </c>
      <c r="E52" s="95" t="s">
        <v>343</v>
      </c>
      <c r="F52" s="112">
        <v>5</v>
      </c>
      <c r="G52" s="80"/>
      <c r="H52" s="80"/>
      <c r="I52" s="80"/>
      <c r="J52" s="80"/>
      <c r="K52" s="80"/>
      <c r="L52" s="80"/>
      <c r="M52" s="80"/>
      <c r="N52" s="97"/>
      <c r="O52" s="113" t="s">
        <v>61</v>
      </c>
    </row>
    <row r="53" customFormat="1" ht="48.75" spans="1:15">
      <c r="A53" s="95" t="s">
        <v>358</v>
      </c>
      <c r="B53" s="111" t="s">
        <v>359</v>
      </c>
      <c r="C53" s="94" t="s">
        <v>355</v>
      </c>
      <c r="D53" s="94" t="s">
        <v>349</v>
      </c>
      <c r="E53" s="95" t="s">
        <v>343</v>
      </c>
      <c r="F53" s="112">
        <v>3</v>
      </c>
      <c r="G53" s="80"/>
      <c r="H53" s="80"/>
      <c r="I53" s="80"/>
      <c r="J53" s="80"/>
      <c r="K53" s="80"/>
      <c r="L53" s="80"/>
      <c r="M53" s="80"/>
      <c r="N53" s="97"/>
      <c r="O53" s="113" t="s">
        <v>61</v>
      </c>
    </row>
    <row r="54" customFormat="1" ht="37.5" spans="1:15">
      <c r="A54" s="95" t="s">
        <v>360</v>
      </c>
      <c r="B54" s="111" t="s">
        <v>361</v>
      </c>
      <c r="C54" s="94" t="s">
        <v>355</v>
      </c>
      <c r="D54" s="94" t="s">
        <v>362</v>
      </c>
      <c r="E54" s="95" t="s">
        <v>343</v>
      </c>
      <c r="F54" s="112">
        <v>3</v>
      </c>
      <c r="G54" s="80"/>
      <c r="H54" s="80"/>
      <c r="I54" s="80"/>
      <c r="J54" s="80"/>
      <c r="K54" s="80"/>
      <c r="L54" s="80"/>
      <c r="M54" s="80"/>
      <c r="N54" s="97"/>
      <c r="O54" s="113" t="s">
        <v>61</v>
      </c>
    </row>
    <row r="55" customFormat="1" ht="38.25" spans="1:15">
      <c r="A55" s="95" t="s">
        <v>363</v>
      </c>
      <c r="B55" s="111"/>
      <c r="C55" s="94" t="s">
        <v>364</v>
      </c>
      <c r="D55" s="94" t="s">
        <v>365</v>
      </c>
      <c r="E55" s="95" t="s">
        <v>60</v>
      </c>
      <c r="F55" s="112">
        <v>105</v>
      </c>
      <c r="G55" s="80"/>
      <c r="H55" s="80"/>
      <c r="I55" s="80"/>
      <c r="J55" s="80"/>
      <c r="K55" s="80"/>
      <c r="L55" s="80"/>
      <c r="M55" s="80"/>
      <c r="N55" s="97"/>
      <c r="O55" s="113" t="s">
        <v>61</v>
      </c>
    </row>
    <row r="56" customFormat="1" ht="38.25" spans="1:15">
      <c r="A56" s="95" t="s">
        <v>366</v>
      </c>
      <c r="B56" s="111"/>
      <c r="C56" s="94" t="s">
        <v>364</v>
      </c>
      <c r="D56" s="94" t="s">
        <v>367</v>
      </c>
      <c r="E56" s="95" t="s">
        <v>60</v>
      </c>
      <c r="F56" s="112">
        <v>45</v>
      </c>
      <c r="G56" s="80"/>
      <c r="H56" s="80"/>
      <c r="I56" s="80"/>
      <c r="J56" s="80"/>
      <c r="K56" s="80"/>
      <c r="L56" s="80"/>
      <c r="M56" s="80"/>
      <c r="N56" s="97"/>
      <c r="O56" s="113" t="s">
        <v>61</v>
      </c>
    </row>
    <row r="57" customFormat="1" ht="38.25" spans="1:15">
      <c r="A57" s="95" t="s">
        <v>368</v>
      </c>
      <c r="B57" s="111"/>
      <c r="C57" s="94" t="s">
        <v>364</v>
      </c>
      <c r="D57" s="94" t="s">
        <v>369</v>
      </c>
      <c r="E57" s="95" t="s">
        <v>60</v>
      </c>
      <c r="F57" s="112">
        <v>75</v>
      </c>
      <c r="G57" s="80"/>
      <c r="H57" s="80"/>
      <c r="I57" s="80"/>
      <c r="J57" s="80"/>
      <c r="K57" s="80"/>
      <c r="L57" s="80"/>
      <c r="M57" s="80"/>
      <c r="N57" s="97"/>
      <c r="O57" s="113" t="s">
        <v>61</v>
      </c>
    </row>
    <row r="58" customFormat="1" ht="37.5" spans="1:15">
      <c r="A58" s="95" t="s">
        <v>370</v>
      </c>
      <c r="B58" s="111"/>
      <c r="C58" s="94" t="s">
        <v>364</v>
      </c>
      <c r="D58" s="94" t="s">
        <v>371</v>
      </c>
      <c r="E58" s="95" t="s">
        <v>60</v>
      </c>
      <c r="F58" s="112">
        <v>90</v>
      </c>
      <c r="G58" s="80"/>
      <c r="H58" s="80"/>
      <c r="I58" s="80"/>
      <c r="J58" s="80"/>
      <c r="K58" s="80"/>
      <c r="L58" s="80"/>
      <c r="M58" s="80"/>
      <c r="N58" s="97"/>
      <c r="O58" s="113" t="s">
        <v>61</v>
      </c>
    </row>
    <row r="59" ht="12.75" spans="1:15">
      <c r="A59" s="95" t="s">
        <v>372</v>
      </c>
      <c r="B59" s="111" t="s">
        <v>281</v>
      </c>
      <c r="C59" s="102" t="s">
        <v>373</v>
      </c>
      <c r="D59" s="94"/>
      <c r="E59" s="95"/>
      <c r="F59" s="80"/>
      <c r="G59" s="80"/>
      <c r="H59" s="80"/>
      <c r="I59" s="80"/>
      <c r="J59" s="80"/>
      <c r="K59" s="80"/>
      <c r="L59" s="80"/>
      <c r="M59" s="80"/>
      <c r="N59" s="97"/>
      <c r="O59" s="113" t="s">
        <v>61</v>
      </c>
    </row>
    <row r="60" ht="25.5" spans="1:15">
      <c r="A60" s="95" t="s">
        <v>374</v>
      </c>
      <c r="B60" s="111" t="s">
        <v>375</v>
      </c>
      <c r="C60" s="102" t="s">
        <v>373</v>
      </c>
      <c r="D60" s="94" t="s">
        <v>376</v>
      </c>
      <c r="E60" s="95" t="s">
        <v>289</v>
      </c>
      <c r="F60" s="112">
        <v>170.5</v>
      </c>
      <c r="G60" s="80"/>
      <c r="H60" s="80"/>
      <c r="I60" s="80"/>
      <c r="J60" s="80"/>
      <c r="K60" s="80"/>
      <c r="L60" s="80"/>
      <c r="M60" s="80"/>
      <c r="N60" s="97"/>
      <c r="O60" s="113" t="s">
        <v>61</v>
      </c>
    </row>
    <row r="61" ht="25.5" spans="1:15">
      <c r="A61" s="95" t="s">
        <v>377</v>
      </c>
      <c r="B61" s="111" t="s">
        <v>378</v>
      </c>
      <c r="C61" s="102" t="s">
        <v>373</v>
      </c>
      <c r="D61" s="94" t="s">
        <v>379</v>
      </c>
      <c r="E61" s="95" t="s">
        <v>289</v>
      </c>
      <c r="F61" s="112">
        <v>21.4</v>
      </c>
      <c r="G61" s="80"/>
      <c r="H61" s="80"/>
      <c r="I61" s="80"/>
      <c r="J61" s="80"/>
      <c r="K61" s="80"/>
      <c r="L61" s="80"/>
      <c r="M61" s="80"/>
      <c r="N61" s="97"/>
      <c r="O61" s="113" t="s">
        <v>61</v>
      </c>
    </row>
    <row r="62" ht="24.75" spans="1:15">
      <c r="A62" s="95" t="s">
        <v>380</v>
      </c>
      <c r="B62" s="111" t="s">
        <v>337</v>
      </c>
      <c r="C62" s="102" t="s">
        <v>381</v>
      </c>
      <c r="D62" s="94" t="s">
        <v>382</v>
      </c>
      <c r="E62" s="95" t="s">
        <v>258</v>
      </c>
      <c r="F62" s="112">
        <v>1978</v>
      </c>
      <c r="G62" s="80"/>
      <c r="H62" s="80"/>
      <c r="I62" s="80"/>
      <c r="J62" s="80"/>
      <c r="K62" s="80"/>
      <c r="L62" s="80"/>
      <c r="M62" s="80"/>
      <c r="N62" s="114"/>
      <c r="O62" s="100" t="s">
        <v>383</v>
      </c>
    </row>
    <row r="63" ht="24.75" spans="1:15">
      <c r="A63" s="95" t="s">
        <v>384</v>
      </c>
      <c r="B63" s="111" t="s">
        <v>385</v>
      </c>
      <c r="C63" s="102" t="s">
        <v>381</v>
      </c>
      <c r="D63" s="94" t="s">
        <v>386</v>
      </c>
      <c r="E63" s="95" t="s">
        <v>258</v>
      </c>
      <c r="F63" s="112">
        <v>104</v>
      </c>
      <c r="G63" s="80"/>
      <c r="H63" s="80"/>
      <c r="I63" s="80"/>
      <c r="J63" s="80"/>
      <c r="K63" s="80"/>
      <c r="L63" s="80"/>
      <c r="M63" s="80"/>
      <c r="N63" s="114"/>
      <c r="O63" s="100" t="s">
        <v>383</v>
      </c>
    </row>
    <row r="64" ht="12.75" spans="1:15">
      <c r="A64" s="95" t="s">
        <v>387</v>
      </c>
      <c r="B64" s="111" t="s">
        <v>281</v>
      </c>
      <c r="C64" s="102" t="s">
        <v>388</v>
      </c>
      <c r="D64" s="94"/>
      <c r="E64" s="95"/>
      <c r="F64" s="80"/>
      <c r="G64" s="80"/>
      <c r="H64" s="80"/>
      <c r="I64" s="80"/>
      <c r="J64" s="80"/>
      <c r="K64" s="80"/>
      <c r="L64" s="80"/>
      <c r="M64" s="80"/>
      <c r="N64" s="97"/>
      <c r="O64" s="113" t="s">
        <v>61</v>
      </c>
    </row>
    <row r="65" ht="36" spans="1:15">
      <c r="A65" s="95" t="s">
        <v>389</v>
      </c>
      <c r="B65" s="111" t="s">
        <v>390</v>
      </c>
      <c r="C65" s="102" t="s">
        <v>388</v>
      </c>
      <c r="D65" s="94" t="s">
        <v>391</v>
      </c>
      <c r="E65" s="95" t="s">
        <v>289</v>
      </c>
      <c r="F65" s="112">
        <v>2120</v>
      </c>
      <c r="G65" s="80"/>
      <c r="H65" s="80"/>
      <c r="I65" s="80"/>
      <c r="J65" s="80"/>
      <c r="K65" s="80"/>
      <c r="L65" s="80"/>
      <c r="M65" s="80"/>
      <c r="N65" s="97"/>
      <c r="O65" s="100" t="s">
        <v>303</v>
      </c>
    </row>
    <row r="66" ht="12.75" spans="1:15">
      <c r="A66" s="95" t="s">
        <v>392</v>
      </c>
      <c r="B66" s="111"/>
      <c r="C66" s="102" t="s">
        <v>393</v>
      </c>
      <c r="D66" s="94" t="s">
        <v>394</v>
      </c>
      <c r="E66" s="95" t="s">
        <v>395</v>
      </c>
      <c r="F66" s="112">
        <v>608000</v>
      </c>
      <c r="G66" s="80"/>
      <c r="H66" s="80"/>
      <c r="I66" s="80"/>
      <c r="J66" s="80"/>
      <c r="K66" s="80"/>
      <c r="L66" s="80"/>
      <c r="M66" s="80"/>
      <c r="N66" s="97"/>
      <c r="O66" s="113" t="s">
        <v>61</v>
      </c>
    </row>
    <row r="67" ht="12.75" spans="1:15">
      <c r="A67" s="95" t="s">
        <v>396</v>
      </c>
      <c r="B67" s="102" t="s">
        <v>281</v>
      </c>
      <c r="C67" s="102" t="s">
        <v>397</v>
      </c>
      <c r="D67" s="94"/>
      <c r="E67" s="95"/>
      <c r="F67" s="80"/>
      <c r="G67" s="80"/>
      <c r="H67" s="80"/>
      <c r="I67" s="80"/>
      <c r="J67" s="80"/>
      <c r="K67" s="80"/>
      <c r="L67" s="80"/>
      <c r="M67" s="80"/>
      <c r="N67" s="97"/>
      <c r="O67" s="113" t="s">
        <v>61</v>
      </c>
    </row>
    <row r="68" ht="24.75" spans="1:15">
      <c r="A68" s="95" t="s">
        <v>398</v>
      </c>
      <c r="B68" s="102" t="s">
        <v>399</v>
      </c>
      <c r="C68" s="102" t="s">
        <v>397</v>
      </c>
      <c r="D68" s="94" t="s">
        <v>400</v>
      </c>
      <c r="E68" s="95" t="s">
        <v>289</v>
      </c>
      <c r="F68" s="80">
        <v>1.6</v>
      </c>
      <c r="G68" s="80"/>
      <c r="H68" s="98"/>
      <c r="I68" s="80"/>
      <c r="J68" s="80"/>
      <c r="K68" s="80"/>
      <c r="L68" s="80"/>
      <c r="M68" s="80"/>
      <c r="N68" s="97"/>
      <c r="O68" s="113" t="s">
        <v>61</v>
      </c>
    </row>
    <row r="69" ht="25.5" spans="1:15">
      <c r="A69" s="95" t="s">
        <v>401</v>
      </c>
      <c r="B69" s="115" t="s">
        <v>402</v>
      </c>
      <c r="C69" s="102" t="s">
        <v>403</v>
      </c>
      <c r="D69" s="94" t="s">
        <v>404</v>
      </c>
      <c r="E69" s="95" t="s">
        <v>289</v>
      </c>
      <c r="F69" s="112">
        <v>1.6</v>
      </c>
      <c r="G69" s="80"/>
      <c r="H69" s="80"/>
      <c r="I69" s="80"/>
      <c r="J69" s="80"/>
      <c r="K69" s="80"/>
      <c r="L69" s="80"/>
      <c r="M69" s="80"/>
      <c r="N69" s="97"/>
      <c r="O69" s="113" t="s">
        <v>61</v>
      </c>
    </row>
    <row r="70" ht="25.5" spans="1:15">
      <c r="A70" s="95" t="s">
        <v>405</v>
      </c>
      <c r="B70" s="115" t="s">
        <v>406</v>
      </c>
      <c r="C70" s="102" t="s">
        <v>407</v>
      </c>
      <c r="D70" s="94" t="s">
        <v>408</v>
      </c>
      <c r="E70" s="95" t="s">
        <v>289</v>
      </c>
      <c r="F70" s="112">
        <v>1.6</v>
      </c>
      <c r="G70" s="80"/>
      <c r="H70" s="80"/>
      <c r="I70" s="80"/>
      <c r="J70" s="80"/>
      <c r="K70" s="80"/>
      <c r="L70" s="80"/>
      <c r="M70" s="80"/>
      <c r="N70" s="97"/>
      <c r="O70" s="113" t="s">
        <v>61</v>
      </c>
    </row>
    <row r="71" ht="12.75" spans="1:15">
      <c r="A71" s="95" t="s">
        <v>409</v>
      </c>
      <c r="B71" s="111" t="s">
        <v>281</v>
      </c>
      <c r="C71" s="102" t="s">
        <v>410</v>
      </c>
      <c r="D71" s="94"/>
      <c r="E71" s="95"/>
      <c r="F71" s="80"/>
      <c r="G71" s="80"/>
      <c r="H71" s="80"/>
      <c r="I71" s="80"/>
      <c r="J71" s="80"/>
      <c r="K71" s="80"/>
      <c r="L71" s="80"/>
      <c r="M71" s="80"/>
      <c r="N71" s="97"/>
      <c r="O71" s="113" t="s">
        <v>61</v>
      </c>
    </row>
    <row r="72" ht="25.5" spans="1:15">
      <c r="A72" s="95" t="s">
        <v>411</v>
      </c>
      <c r="B72" s="111" t="s">
        <v>412</v>
      </c>
      <c r="C72" s="102" t="s">
        <v>413</v>
      </c>
      <c r="D72" s="94" t="s">
        <v>414</v>
      </c>
      <c r="E72" s="95" t="s">
        <v>289</v>
      </c>
      <c r="F72" s="112">
        <v>30</v>
      </c>
      <c r="G72" s="80"/>
      <c r="H72" s="98"/>
      <c r="I72" s="80"/>
      <c r="J72" s="80"/>
      <c r="K72" s="80"/>
      <c r="L72" s="80"/>
      <c r="M72" s="80"/>
      <c r="N72" s="97"/>
      <c r="O72" s="113" t="s">
        <v>61</v>
      </c>
    </row>
    <row r="73" ht="12.75" spans="1:15">
      <c r="A73" s="95" t="s">
        <v>415</v>
      </c>
      <c r="B73" s="111" t="s">
        <v>281</v>
      </c>
      <c r="C73" s="102" t="s">
        <v>416</v>
      </c>
      <c r="D73" s="94"/>
      <c r="E73" s="95"/>
      <c r="F73" s="80"/>
      <c r="G73" s="80"/>
      <c r="H73" s="80"/>
      <c r="I73" s="80"/>
      <c r="J73" s="80"/>
      <c r="K73" s="80"/>
      <c r="L73" s="80"/>
      <c r="M73" s="80"/>
      <c r="N73" s="97"/>
      <c r="O73" s="113" t="s">
        <v>61</v>
      </c>
    </row>
    <row r="74" ht="24.75" spans="1:15">
      <c r="A74" s="95" t="s">
        <v>417</v>
      </c>
      <c r="B74" s="111" t="s">
        <v>418</v>
      </c>
      <c r="C74" s="102" t="s">
        <v>419</v>
      </c>
      <c r="D74" s="94" t="s">
        <v>420</v>
      </c>
      <c r="E74" s="95" t="s">
        <v>289</v>
      </c>
      <c r="F74" s="112">
        <v>0.35</v>
      </c>
      <c r="G74" s="80"/>
      <c r="H74" s="98"/>
      <c r="I74" s="80"/>
      <c r="J74" s="80"/>
      <c r="K74" s="80"/>
      <c r="L74" s="80"/>
      <c r="M74" s="80"/>
      <c r="N74" s="97"/>
      <c r="O74" s="113" t="s">
        <v>61</v>
      </c>
    </row>
    <row r="75" ht="24.75" spans="1:15">
      <c r="A75" s="95" t="s">
        <v>421</v>
      </c>
      <c r="B75" s="111" t="s">
        <v>422</v>
      </c>
      <c r="C75" s="102" t="s">
        <v>419</v>
      </c>
      <c r="D75" s="94" t="s">
        <v>423</v>
      </c>
      <c r="E75" s="95" t="s">
        <v>289</v>
      </c>
      <c r="F75" s="112">
        <v>0.8</v>
      </c>
      <c r="G75" s="80"/>
      <c r="H75" s="98"/>
      <c r="I75" s="80"/>
      <c r="J75" s="80"/>
      <c r="K75" s="80"/>
      <c r="L75" s="80"/>
      <c r="M75" s="80"/>
      <c r="N75" s="97"/>
      <c r="O75" s="113" t="s">
        <v>61</v>
      </c>
    </row>
    <row r="76" ht="24.75" spans="1:15">
      <c r="A76" s="95" t="s">
        <v>424</v>
      </c>
      <c r="B76" s="111" t="s">
        <v>425</v>
      </c>
      <c r="C76" s="102" t="s">
        <v>419</v>
      </c>
      <c r="D76" s="94" t="s">
        <v>426</v>
      </c>
      <c r="E76" s="95" t="s">
        <v>289</v>
      </c>
      <c r="F76" s="112">
        <v>0.6</v>
      </c>
      <c r="G76" s="80"/>
      <c r="H76" s="98"/>
      <c r="I76" s="80"/>
      <c r="J76" s="80"/>
      <c r="K76" s="80"/>
      <c r="L76" s="80"/>
      <c r="M76" s="80"/>
      <c r="N76" s="97"/>
      <c r="O76" s="113" t="s">
        <v>61</v>
      </c>
    </row>
    <row r="77" ht="25.5" spans="1:15">
      <c r="A77" s="95" t="s">
        <v>427</v>
      </c>
      <c r="B77" s="111" t="s">
        <v>425</v>
      </c>
      <c r="C77" s="102" t="s">
        <v>428</v>
      </c>
      <c r="D77" s="94" t="s">
        <v>429</v>
      </c>
      <c r="E77" s="95" t="s">
        <v>289</v>
      </c>
      <c r="F77" s="112">
        <v>12</v>
      </c>
      <c r="G77" s="80"/>
      <c r="H77" s="98"/>
      <c r="I77" s="80"/>
      <c r="J77" s="80"/>
      <c r="K77" s="80"/>
      <c r="L77" s="80"/>
      <c r="M77" s="80"/>
      <c r="N77" s="97"/>
      <c r="O77" s="113" t="s">
        <v>61</v>
      </c>
    </row>
    <row r="78" ht="25.5" spans="1:15">
      <c r="A78" s="95" t="s">
        <v>430</v>
      </c>
      <c r="B78" s="111" t="s">
        <v>425</v>
      </c>
      <c r="C78" s="102" t="s">
        <v>428</v>
      </c>
      <c r="D78" s="94" t="s">
        <v>431</v>
      </c>
      <c r="E78" s="95" t="s">
        <v>289</v>
      </c>
      <c r="F78" s="80">
        <v>3</v>
      </c>
      <c r="G78" s="80"/>
      <c r="H78" s="98"/>
      <c r="I78" s="80"/>
      <c r="J78" s="80"/>
      <c r="K78" s="80"/>
      <c r="L78" s="80"/>
      <c r="M78" s="80"/>
      <c r="N78" s="97"/>
      <c r="O78" s="113" t="s">
        <v>61</v>
      </c>
    </row>
    <row r="79" ht="74.25" spans="1:15">
      <c r="A79" s="95" t="s">
        <v>432</v>
      </c>
      <c r="B79" s="111" t="s">
        <v>433</v>
      </c>
      <c r="C79" s="116" t="s">
        <v>434</v>
      </c>
      <c r="D79" s="94" t="s">
        <v>435</v>
      </c>
      <c r="E79" s="100" t="s">
        <v>436</v>
      </c>
      <c r="F79" s="117">
        <v>1</v>
      </c>
      <c r="G79" s="80"/>
      <c r="H79" s="80"/>
      <c r="I79" s="80"/>
      <c r="J79" s="80"/>
      <c r="K79" s="80"/>
      <c r="L79" s="80"/>
      <c r="M79" s="80"/>
      <c r="N79" s="97"/>
      <c r="O79" s="113" t="s">
        <v>61</v>
      </c>
    </row>
    <row r="80" ht="12.75" spans="1:15">
      <c r="A80" s="95"/>
      <c r="B80" s="111" t="s">
        <v>437</v>
      </c>
      <c r="C80" s="102"/>
      <c r="D80" s="94"/>
      <c r="E80" s="95"/>
      <c r="F80" s="80"/>
      <c r="G80" s="80"/>
      <c r="H80" s="80"/>
      <c r="I80" s="80"/>
      <c r="J80" s="80"/>
      <c r="K80" s="80"/>
      <c r="L80" s="80"/>
      <c r="M80" s="80"/>
      <c r="N80" s="97"/>
      <c r="O80" s="113" t="s">
        <v>61</v>
      </c>
    </row>
    <row r="81" ht="12.75" spans="1:15">
      <c r="A81" s="95" t="s">
        <v>438</v>
      </c>
      <c r="B81" s="111" t="s">
        <v>439</v>
      </c>
      <c r="C81" s="102" t="s">
        <v>440</v>
      </c>
      <c r="D81" s="94"/>
      <c r="E81" s="95"/>
      <c r="F81" s="80"/>
      <c r="G81" s="80"/>
      <c r="H81" s="80"/>
      <c r="I81" s="80"/>
      <c r="J81" s="80"/>
      <c r="K81" s="80"/>
      <c r="L81" s="80"/>
      <c r="M81" s="80"/>
      <c r="N81" s="97"/>
      <c r="O81" s="113" t="s">
        <v>61</v>
      </c>
    </row>
    <row r="82" ht="12.75" spans="1:15">
      <c r="A82" s="95" t="s">
        <v>441</v>
      </c>
      <c r="B82" s="111" t="s">
        <v>442</v>
      </c>
      <c r="C82" s="102" t="s">
        <v>443</v>
      </c>
      <c r="D82" s="94" t="s">
        <v>444</v>
      </c>
      <c r="E82" s="95" t="s">
        <v>66</v>
      </c>
      <c r="F82" s="112">
        <v>5</v>
      </c>
      <c r="G82" s="80"/>
      <c r="H82" s="98"/>
      <c r="I82" s="80"/>
      <c r="J82" s="80"/>
      <c r="K82" s="80"/>
      <c r="L82" s="80"/>
      <c r="M82" s="80"/>
      <c r="N82" s="97"/>
      <c r="O82" s="113" t="s">
        <v>61</v>
      </c>
    </row>
    <row r="83" ht="24.75" spans="1:15">
      <c r="A83" s="95" t="s">
        <v>445</v>
      </c>
      <c r="B83" s="111" t="s">
        <v>446</v>
      </c>
      <c r="C83" s="102" t="s">
        <v>447</v>
      </c>
      <c r="D83" s="94" t="s">
        <v>448</v>
      </c>
      <c r="E83" s="95" t="s">
        <v>66</v>
      </c>
      <c r="F83" s="112">
        <v>5</v>
      </c>
      <c r="G83" s="80"/>
      <c r="H83" s="98"/>
      <c r="I83" s="80"/>
      <c r="J83" s="80"/>
      <c r="K83" s="80"/>
      <c r="L83" s="80"/>
      <c r="M83" s="80"/>
      <c r="N83" s="97"/>
      <c r="O83" s="113" t="s">
        <v>61</v>
      </c>
    </row>
    <row r="84" ht="12.75" spans="1:15">
      <c r="A84" s="95" t="s">
        <v>449</v>
      </c>
      <c r="B84" s="111" t="s">
        <v>450</v>
      </c>
      <c r="C84" s="116" t="s">
        <v>451</v>
      </c>
      <c r="D84" s="94" t="s">
        <v>452</v>
      </c>
      <c r="E84" s="95" t="s">
        <v>66</v>
      </c>
      <c r="F84" s="112">
        <v>0.9</v>
      </c>
      <c r="G84" s="80"/>
      <c r="H84" s="80"/>
      <c r="I84" s="80"/>
      <c r="J84" s="80"/>
      <c r="K84" s="80"/>
      <c r="L84" s="80"/>
      <c r="M84" s="80"/>
      <c r="N84" s="97"/>
      <c r="O84" s="113" t="s">
        <v>61</v>
      </c>
    </row>
    <row r="85" ht="12.75" spans="1:15">
      <c r="A85" s="95" t="s">
        <v>453</v>
      </c>
      <c r="B85" s="111" t="s">
        <v>437</v>
      </c>
      <c r="C85" s="116" t="s">
        <v>454</v>
      </c>
      <c r="D85" s="94" t="s">
        <v>455</v>
      </c>
      <c r="E85" s="95" t="s">
        <v>66</v>
      </c>
      <c r="F85" s="112">
        <v>2.1</v>
      </c>
      <c r="G85" s="80"/>
      <c r="H85" s="80"/>
      <c r="I85" s="80"/>
      <c r="J85" s="80"/>
      <c r="K85" s="80"/>
      <c r="L85" s="80"/>
      <c r="M85" s="80"/>
      <c r="N85" s="97"/>
      <c r="O85" s="113" t="s">
        <v>61</v>
      </c>
    </row>
    <row r="86" ht="12.75" spans="1:15">
      <c r="A86" s="95">
        <v>3.3</v>
      </c>
      <c r="B86" s="111" t="s">
        <v>456</v>
      </c>
      <c r="C86" s="102" t="s">
        <v>457</v>
      </c>
      <c r="D86" s="94"/>
      <c r="E86" s="95"/>
      <c r="F86" s="80"/>
      <c r="G86" s="80"/>
      <c r="H86" s="80"/>
      <c r="I86" s="80"/>
      <c r="J86" s="80"/>
      <c r="K86" s="80"/>
      <c r="L86" s="80"/>
      <c r="M86" s="80"/>
      <c r="N86" s="97"/>
      <c r="O86" s="93"/>
    </row>
    <row r="87" ht="12.75" spans="1:15">
      <c r="A87" s="95" t="s">
        <v>458</v>
      </c>
      <c r="B87" s="111"/>
      <c r="C87" s="102" t="s">
        <v>459</v>
      </c>
      <c r="D87" s="94"/>
      <c r="E87" s="95"/>
      <c r="F87" s="80"/>
      <c r="G87" s="80"/>
      <c r="H87" s="80"/>
      <c r="I87" s="80"/>
      <c r="J87" s="80"/>
      <c r="K87" s="80"/>
      <c r="L87" s="80"/>
      <c r="M87" s="80"/>
      <c r="N87" s="97"/>
      <c r="O87" s="93"/>
    </row>
    <row r="88" ht="25.5" spans="1:15">
      <c r="A88" s="95" t="s">
        <v>460</v>
      </c>
      <c r="B88" s="111" t="s">
        <v>461</v>
      </c>
      <c r="C88" s="102" t="s">
        <v>462</v>
      </c>
      <c r="D88" s="94" t="s">
        <v>463</v>
      </c>
      <c r="E88" s="95" t="s">
        <v>289</v>
      </c>
      <c r="F88" s="112">
        <v>87</v>
      </c>
      <c r="G88" s="80"/>
      <c r="H88" s="98"/>
      <c r="I88" s="80"/>
      <c r="J88" s="80"/>
      <c r="K88" s="80"/>
      <c r="L88" s="80"/>
      <c r="M88" s="80"/>
      <c r="N88" s="97"/>
      <c r="O88" s="113" t="s">
        <v>61</v>
      </c>
    </row>
    <row r="89" ht="25.5" spans="1:15">
      <c r="A89" s="95" t="s">
        <v>464</v>
      </c>
      <c r="B89" s="111" t="s">
        <v>465</v>
      </c>
      <c r="C89" s="102" t="s">
        <v>466</v>
      </c>
      <c r="D89" s="94" t="s">
        <v>467</v>
      </c>
      <c r="E89" s="95" t="s">
        <v>468</v>
      </c>
      <c r="F89" s="112">
        <v>102</v>
      </c>
      <c r="G89" s="80"/>
      <c r="H89" s="98"/>
      <c r="I89" s="80"/>
      <c r="J89" s="80"/>
      <c r="K89" s="80"/>
      <c r="L89" s="80"/>
      <c r="M89" s="80"/>
      <c r="N89" s="97"/>
      <c r="O89" s="113" t="s">
        <v>61</v>
      </c>
    </row>
    <row r="90" ht="25.5" spans="1:15">
      <c r="A90" s="95" t="s">
        <v>469</v>
      </c>
      <c r="B90" s="111" t="s">
        <v>470</v>
      </c>
      <c r="C90" s="102" t="s">
        <v>471</v>
      </c>
      <c r="D90" s="94" t="s">
        <v>472</v>
      </c>
      <c r="E90" s="95" t="s">
        <v>468</v>
      </c>
      <c r="F90" s="112">
        <v>1550</v>
      </c>
      <c r="G90" s="80"/>
      <c r="H90" s="98"/>
      <c r="I90" s="80"/>
      <c r="J90" s="80"/>
      <c r="K90" s="80"/>
      <c r="L90" s="80"/>
      <c r="M90" s="80"/>
      <c r="N90" s="97"/>
      <c r="O90" s="113" t="s">
        <v>61</v>
      </c>
    </row>
    <row r="91" ht="25.5" spans="1:15">
      <c r="A91" s="95" t="s">
        <v>473</v>
      </c>
      <c r="B91" s="111" t="s">
        <v>474</v>
      </c>
      <c r="C91" s="102" t="s">
        <v>475</v>
      </c>
      <c r="D91" s="94" t="s">
        <v>476</v>
      </c>
      <c r="E91" s="95" t="s">
        <v>468</v>
      </c>
      <c r="F91" s="112">
        <v>2306</v>
      </c>
      <c r="G91" s="80"/>
      <c r="H91" s="98"/>
      <c r="I91" s="80"/>
      <c r="J91" s="80"/>
      <c r="K91" s="80"/>
      <c r="L91" s="80"/>
      <c r="M91" s="80"/>
      <c r="N91" s="97"/>
      <c r="O91" s="113" t="s">
        <v>61</v>
      </c>
    </row>
    <row r="92" ht="37.5" spans="1:15">
      <c r="A92" s="95" t="s">
        <v>477</v>
      </c>
      <c r="B92" s="111" t="s">
        <v>478</v>
      </c>
      <c r="C92" s="102" t="s">
        <v>479</v>
      </c>
      <c r="D92" s="94" t="s">
        <v>480</v>
      </c>
      <c r="E92" s="95" t="s">
        <v>468</v>
      </c>
      <c r="F92" s="112">
        <v>617412</v>
      </c>
      <c r="G92" s="80"/>
      <c r="H92" s="98"/>
      <c r="I92" s="80"/>
      <c r="J92" s="80"/>
      <c r="K92" s="80"/>
      <c r="L92" s="80"/>
      <c r="M92" s="80"/>
      <c r="N92" s="97"/>
      <c r="O92" s="113" t="s">
        <v>61</v>
      </c>
    </row>
    <row r="93" ht="37.5" spans="1:15">
      <c r="A93" s="95" t="s">
        <v>481</v>
      </c>
      <c r="B93" s="111" t="s">
        <v>482</v>
      </c>
      <c r="C93" s="102" t="s">
        <v>479</v>
      </c>
      <c r="D93" s="94" t="s">
        <v>483</v>
      </c>
      <c r="E93" s="95" t="s">
        <v>468</v>
      </c>
      <c r="F93" s="112">
        <v>23380</v>
      </c>
      <c r="G93" s="80"/>
      <c r="H93" s="98"/>
      <c r="I93" s="80"/>
      <c r="J93" s="80"/>
      <c r="K93" s="80"/>
      <c r="L93" s="80"/>
      <c r="M93" s="80"/>
      <c r="N93" s="97"/>
      <c r="O93" s="113" t="s">
        <v>61</v>
      </c>
    </row>
    <row r="94" ht="37.5" spans="1:15">
      <c r="A94" s="95" t="s">
        <v>484</v>
      </c>
      <c r="B94" s="111" t="s">
        <v>485</v>
      </c>
      <c r="C94" s="102" t="s">
        <v>486</v>
      </c>
      <c r="D94" s="94" t="s">
        <v>487</v>
      </c>
      <c r="E94" s="95" t="s">
        <v>468</v>
      </c>
      <c r="F94" s="112">
        <v>1153</v>
      </c>
      <c r="G94" s="80"/>
      <c r="H94" s="98"/>
      <c r="I94" s="80"/>
      <c r="J94" s="80"/>
      <c r="K94" s="80"/>
      <c r="L94" s="80"/>
      <c r="M94" s="80"/>
      <c r="N94" s="97"/>
      <c r="O94" s="113" t="s">
        <v>61</v>
      </c>
    </row>
    <row r="95" ht="12.75" spans="1:15">
      <c r="A95" s="95"/>
      <c r="B95" s="111"/>
      <c r="C95" s="102" t="s">
        <v>488</v>
      </c>
      <c r="D95" s="94"/>
      <c r="E95" s="95"/>
      <c r="F95" s="80"/>
      <c r="G95" s="80"/>
      <c r="H95" s="80"/>
      <c r="I95" s="80"/>
      <c r="J95" s="80"/>
      <c r="K95" s="80"/>
      <c r="L95" s="80"/>
      <c r="M95" s="80"/>
      <c r="N95" s="97"/>
      <c r="O95" s="93"/>
    </row>
    <row r="96" ht="12.75" spans="1:15">
      <c r="A96" s="95" t="s">
        <v>489</v>
      </c>
      <c r="B96" s="111" t="s">
        <v>490</v>
      </c>
      <c r="C96" s="102" t="s">
        <v>491</v>
      </c>
      <c r="D96" s="94"/>
      <c r="E96" s="95"/>
      <c r="F96" s="80"/>
      <c r="G96" s="80"/>
      <c r="H96" s="80"/>
      <c r="I96" s="80"/>
      <c r="J96" s="80"/>
      <c r="K96" s="80"/>
      <c r="L96" s="80"/>
      <c r="M96" s="80"/>
      <c r="N96" s="97"/>
      <c r="O96" s="93"/>
    </row>
    <row r="97" ht="50.25" spans="1:15">
      <c r="A97" s="95" t="s">
        <v>492</v>
      </c>
      <c r="B97" s="111" t="s">
        <v>493</v>
      </c>
      <c r="C97" s="102" t="s">
        <v>494</v>
      </c>
      <c r="D97" s="94" t="s">
        <v>495</v>
      </c>
      <c r="E97" s="95" t="s">
        <v>258</v>
      </c>
      <c r="F97" s="80">
        <v>1</v>
      </c>
      <c r="G97" s="80"/>
      <c r="H97" s="98"/>
      <c r="I97" s="80"/>
      <c r="J97" s="80"/>
      <c r="K97" s="80"/>
      <c r="L97" s="80"/>
      <c r="M97" s="80"/>
      <c r="N97" s="118" t="s">
        <v>246</v>
      </c>
      <c r="O97" s="113" t="s">
        <v>61</v>
      </c>
    </row>
    <row r="98" ht="37.5" spans="1:15">
      <c r="A98" s="95" t="s">
        <v>496</v>
      </c>
      <c r="B98" s="111" t="s">
        <v>497</v>
      </c>
      <c r="C98" s="102" t="s">
        <v>498</v>
      </c>
      <c r="D98" s="94" t="s">
        <v>499</v>
      </c>
      <c r="E98" s="95" t="s">
        <v>258</v>
      </c>
      <c r="F98" s="80">
        <v>102</v>
      </c>
      <c r="G98" s="80"/>
      <c r="H98" s="98"/>
      <c r="I98" s="80"/>
      <c r="J98" s="80"/>
      <c r="K98" s="80"/>
      <c r="L98" s="80"/>
      <c r="M98" s="80"/>
      <c r="N98" s="97"/>
      <c r="O98" s="113" t="s">
        <v>61</v>
      </c>
    </row>
    <row r="99" ht="12.75" spans="1:15">
      <c r="A99" s="95" t="s">
        <v>500</v>
      </c>
      <c r="B99" s="111" t="s">
        <v>501</v>
      </c>
      <c r="C99" s="102" t="s">
        <v>502</v>
      </c>
      <c r="D99" s="94"/>
      <c r="E99" s="95"/>
      <c r="F99" s="80"/>
      <c r="G99" s="80"/>
      <c r="H99" s="80"/>
      <c r="I99" s="80"/>
      <c r="J99" s="80"/>
      <c r="K99" s="80"/>
      <c r="L99" s="80"/>
      <c r="M99" s="80"/>
      <c r="N99" s="97"/>
      <c r="O99" s="113"/>
    </row>
    <row r="100" ht="12.75" spans="1:15">
      <c r="A100" s="95" t="s">
        <v>503</v>
      </c>
      <c r="B100" s="111" t="s">
        <v>501</v>
      </c>
      <c r="C100" s="102" t="s">
        <v>504</v>
      </c>
      <c r="D100" s="94"/>
      <c r="E100" s="95"/>
      <c r="F100" s="80"/>
      <c r="G100" s="80"/>
      <c r="H100" s="80"/>
      <c r="I100" s="80"/>
      <c r="J100" s="80"/>
      <c r="K100" s="80"/>
      <c r="L100" s="80"/>
      <c r="M100" s="80"/>
      <c r="N100" s="97"/>
      <c r="O100" s="93"/>
    </row>
    <row r="101" ht="12.75" spans="1:15">
      <c r="A101" s="95" t="s">
        <v>505</v>
      </c>
      <c r="B101" s="111" t="s">
        <v>506</v>
      </c>
      <c r="C101" s="102" t="s">
        <v>507</v>
      </c>
      <c r="D101" s="94"/>
      <c r="E101" s="95" t="s">
        <v>508</v>
      </c>
      <c r="F101" s="80">
        <v>102</v>
      </c>
      <c r="G101" s="80"/>
      <c r="H101" s="98"/>
      <c r="I101" s="80"/>
      <c r="J101" s="80"/>
      <c r="K101" s="80"/>
      <c r="L101" s="80"/>
      <c r="M101" s="80"/>
      <c r="N101" s="118"/>
      <c r="O101" s="113" t="s">
        <v>61</v>
      </c>
    </row>
    <row r="102" ht="24.75" spans="1:15">
      <c r="A102" s="95" t="s">
        <v>509</v>
      </c>
      <c r="B102" s="111" t="s">
        <v>510</v>
      </c>
      <c r="C102" s="102" t="s">
        <v>511</v>
      </c>
      <c r="D102" s="94" t="s">
        <v>512</v>
      </c>
      <c r="E102" s="95" t="s">
        <v>269</v>
      </c>
      <c r="F102" s="80">
        <v>102</v>
      </c>
      <c r="G102" s="80"/>
      <c r="H102" s="98"/>
      <c r="I102" s="80"/>
      <c r="J102" s="80"/>
      <c r="K102" s="80"/>
      <c r="L102" s="80"/>
      <c r="M102" s="80"/>
      <c r="N102" s="118"/>
      <c r="O102" s="113" t="s">
        <v>61</v>
      </c>
    </row>
    <row r="103" ht="12.75" spans="1:15">
      <c r="A103" s="95" t="s">
        <v>513</v>
      </c>
      <c r="B103" s="111" t="s">
        <v>514</v>
      </c>
      <c r="C103" s="102" t="s">
        <v>515</v>
      </c>
      <c r="D103" s="94"/>
      <c r="E103" s="95" t="s">
        <v>516</v>
      </c>
      <c r="F103" s="80">
        <v>15</v>
      </c>
      <c r="G103" s="80"/>
      <c r="H103" s="98"/>
      <c r="I103" s="80"/>
      <c r="J103" s="80"/>
      <c r="K103" s="80"/>
      <c r="L103" s="80"/>
      <c r="M103" s="80"/>
      <c r="N103" s="118"/>
      <c r="O103" s="113" t="s">
        <v>61</v>
      </c>
    </row>
    <row r="104" ht="12.75" spans="1:15">
      <c r="A104" s="95">
        <v>3.6</v>
      </c>
      <c r="B104" s="111" t="s">
        <v>517</v>
      </c>
      <c r="C104" s="102" t="s">
        <v>518</v>
      </c>
      <c r="D104" s="94"/>
      <c r="E104" s="95"/>
      <c r="F104" s="80"/>
      <c r="G104" s="80"/>
      <c r="H104" s="80"/>
      <c r="I104" s="80"/>
      <c r="J104" s="80"/>
      <c r="K104" s="80"/>
      <c r="L104" s="80"/>
      <c r="M104" s="80"/>
      <c r="N104" s="97"/>
      <c r="O104" s="93"/>
    </row>
    <row r="105" ht="62.25" spans="1:15">
      <c r="A105" s="95" t="s">
        <v>519</v>
      </c>
      <c r="B105" s="111" t="s">
        <v>520</v>
      </c>
      <c r="C105" s="116" t="s">
        <v>521</v>
      </c>
      <c r="D105" s="94" t="s">
        <v>522</v>
      </c>
      <c r="E105" s="95" t="s">
        <v>289</v>
      </c>
      <c r="F105" s="112">
        <v>20.4</v>
      </c>
      <c r="G105" s="80"/>
      <c r="H105" s="98"/>
      <c r="I105" s="80"/>
      <c r="J105" s="80"/>
      <c r="K105" s="80"/>
      <c r="L105" s="80"/>
      <c r="M105" s="80"/>
      <c r="N105" s="97"/>
      <c r="O105" s="113" t="s">
        <v>61</v>
      </c>
    </row>
    <row r="106" ht="61.5" spans="1:15">
      <c r="A106" s="95" t="s">
        <v>523</v>
      </c>
      <c r="B106" s="111" t="s">
        <v>524</v>
      </c>
      <c r="C106" s="116" t="s">
        <v>521</v>
      </c>
      <c r="D106" s="116" t="s">
        <v>525</v>
      </c>
      <c r="E106" s="95" t="s">
        <v>289</v>
      </c>
      <c r="F106" s="112">
        <v>3</v>
      </c>
      <c r="G106" s="80"/>
      <c r="H106" s="98"/>
      <c r="I106" s="80"/>
      <c r="J106" s="80"/>
      <c r="K106" s="80"/>
      <c r="L106" s="80"/>
      <c r="M106" s="80"/>
      <c r="N106" s="97"/>
      <c r="O106" s="113" t="s">
        <v>61</v>
      </c>
    </row>
    <row r="107" ht="61.5" spans="1:15">
      <c r="A107" s="95" t="s">
        <v>526</v>
      </c>
      <c r="B107" s="111" t="s">
        <v>527</v>
      </c>
      <c r="C107" s="116" t="s">
        <v>528</v>
      </c>
      <c r="D107" s="116" t="s">
        <v>529</v>
      </c>
      <c r="E107" s="95" t="s">
        <v>289</v>
      </c>
      <c r="F107" s="112">
        <v>49.7</v>
      </c>
      <c r="G107" s="80"/>
      <c r="H107" s="98"/>
      <c r="I107" s="80"/>
      <c r="J107" s="80"/>
      <c r="K107" s="80"/>
      <c r="L107" s="80"/>
      <c r="M107" s="80"/>
      <c r="N107" s="97"/>
      <c r="O107" s="113" t="s">
        <v>61</v>
      </c>
    </row>
    <row r="108" ht="61.5" spans="1:15">
      <c r="A108" s="95" t="s">
        <v>530</v>
      </c>
      <c r="B108" s="111" t="s">
        <v>531</v>
      </c>
      <c r="C108" s="116" t="s">
        <v>528</v>
      </c>
      <c r="D108" s="116" t="s">
        <v>532</v>
      </c>
      <c r="E108" s="95" t="s">
        <v>289</v>
      </c>
      <c r="F108" s="112">
        <v>12.6</v>
      </c>
      <c r="G108" s="80"/>
      <c r="H108" s="98"/>
      <c r="I108" s="80"/>
      <c r="J108" s="80"/>
      <c r="K108" s="80"/>
      <c r="L108" s="80"/>
      <c r="M108" s="80"/>
      <c r="N108" s="118"/>
      <c r="O108" s="113" t="s">
        <v>61</v>
      </c>
    </row>
    <row r="109" ht="61.5" spans="1:15">
      <c r="A109" s="95" t="s">
        <v>533</v>
      </c>
      <c r="B109" s="111" t="s">
        <v>534</v>
      </c>
      <c r="C109" s="116" t="s">
        <v>528</v>
      </c>
      <c r="D109" s="116" t="s">
        <v>535</v>
      </c>
      <c r="E109" s="95" t="s">
        <v>289</v>
      </c>
      <c r="F109" s="112">
        <v>6.6</v>
      </c>
      <c r="G109" s="80"/>
      <c r="H109" s="98"/>
      <c r="I109" s="80"/>
      <c r="J109" s="80"/>
      <c r="K109" s="80"/>
      <c r="L109" s="80"/>
      <c r="M109" s="80"/>
      <c r="N109" s="118"/>
      <c r="O109" s="113" t="s">
        <v>61</v>
      </c>
    </row>
    <row r="110" ht="61.5" spans="1:15">
      <c r="A110" s="95" t="s">
        <v>536</v>
      </c>
      <c r="B110" s="111" t="s">
        <v>537</v>
      </c>
      <c r="C110" s="116" t="s">
        <v>528</v>
      </c>
      <c r="D110" s="116" t="s">
        <v>538</v>
      </c>
      <c r="E110" s="95" t="s">
        <v>289</v>
      </c>
      <c r="F110" s="112">
        <v>59</v>
      </c>
      <c r="G110" s="80"/>
      <c r="H110" s="98"/>
      <c r="I110" s="80"/>
      <c r="J110" s="80"/>
      <c r="K110" s="80"/>
      <c r="L110" s="80"/>
      <c r="M110" s="80"/>
      <c r="N110" s="118"/>
      <c r="O110" s="113" t="s">
        <v>61</v>
      </c>
    </row>
    <row r="111" ht="96" spans="1:15">
      <c r="A111" s="95" t="s">
        <v>539</v>
      </c>
      <c r="B111" s="111" t="s">
        <v>540</v>
      </c>
      <c r="C111" s="116" t="s">
        <v>541</v>
      </c>
      <c r="D111" s="116" t="s">
        <v>542</v>
      </c>
      <c r="E111" s="100" t="s">
        <v>436</v>
      </c>
      <c r="F111" s="112">
        <v>1</v>
      </c>
      <c r="G111" s="80"/>
      <c r="H111" s="98"/>
      <c r="I111" s="80"/>
      <c r="J111" s="80"/>
      <c r="K111" s="80"/>
      <c r="L111" s="80"/>
      <c r="M111" s="80"/>
      <c r="N111" s="118"/>
      <c r="O111" s="113" t="s">
        <v>61</v>
      </c>
    </row>
    <row r="112" ht="63.75" spans="1:15">
      <c r="A112" s="119">
        <v>3.7</v>
      </c>
      <c r="B112" s="120" t="s">
        <v>543</v>
      </c>
      <c r="C112" s="121" t="s">
        <v>544</v>
      </c>
      <c r="D112" s="122" t="s">
        <v>545</v>
      </c>
      <c r="E112" s="119" t="s">
        <v>258</v>
      </c>
      <c r="F112" s="123">
        <v>2</v>
      </c>
      <c r="G112" s="80"/>
      <c r="H112" s="98"/>
      <c r="I112" s="80"/>
      <c r="J112" s="80"/>
      <c r="K112" s="80"/>
      <c r="L112" s="80"/>
      <c r="M112" s="80"/>
      <c r="N112" s="124" t="s">
        <v>546</v>
      </c>
      <c r="O112" s="113" t="s">
        <v>61</v>
      </c>
    </row>
  </sheetData>
  <mergeCells count="45">
    <mergeCell ref="A1:M1"/>
    <mergeCell ref="G3:M3"/>
    <mergeCell ref="G4:I4"/>
    <mergeCell ref="J4:M4"/>
    <mergeCell ref="H5:I5"/>
    <mergeCell ref="K5:L5"/>
    <mergeCell ref="A3:A6"/>
    <mergeCell ref="A19:A23"/>
    <mergeCell ref="A24:A28"/>
    <mergeCell ref="B3:B6"/>
    <mergeCell ref="B19:B23"/>
    <mergeCell ref="B24:B28"/>
    <mergeCell ref="C3:C6"/>
    <mergeCell ref="C19:C23"/>
    <mergeCell ref="C24:C28"/>
    <mergeCell ref="D3:D6"/>
    <mergeCell ref="E3:E6"/>
    <mergeCell ref="E19:E23"/>
    <mergeCell ref="E24:E28"/>
    <mergeCell ref="F3:F6"/>
    <mergeCell ref="F19:F23"/>
    <mergeCell ref="F24:F28"/>
    <mergeCell ref="G5:G6"/>
    <mergeCell ref="G19:G23"/>
    <mergeCell ref="G24:G28"/>
    <mergeCell ref="H19:H23"/>
    <mergeCell ref="H24:H28"/>
    <mergeCell ref="I19:I23"/>
    <mergeCell ref="I24:I28"/>
    <mergeCell ref="J5:J6"/>
    <mergeCell ref="J19:J23"/>
    <mergeCell ref="J24:J28"/>
    <mergeCell ref="K19:K23"/>
    <mergeCell ref="K24:K28"/>
    <mergeCell ref="L19:L23"/>
    <mergeCell ref="L24:L28"/>
    <mergeCell ref="M5:M6"/>
    <mergeCell ref="M19:M23"/>
    <mergeCell ref="M24:M28"/>
    <mergeCell ref="N3:N6"/>
    <mergeCell ref="N19:N23"/>
    <mergeCell ref="N24:N28"/>
    <mergeCell ref="O3:O6"/>
    <mergeCell ref="O19:O23"/>
    <mergeCell ref="O24:O28"/>
  </mergeCells>
  <pageMargins left="0.75" right="0.75" top="1" bottom="1" header="0.5" footer="0.5"/>
  <pageSetup paperSize="9" scale="3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view="pageBreakPreview" zoomScale="85" zoomScaleNormal="100" workbookViewId="0">
      <pane ySplit="3" topLeftCell="A10" activePane="bottomLeft" state="frozen"/>
      <selection/>
      <selection pane="bottomLeft" activeCell="C20" sqref="C20"/>
    </sheetView>
  </sheetViews>
  <sheetFormatPr defaultColWidth="10" defaultRowHeight="12.75" outlineLevelCol="7"/>
  <cols>
    <col min="1" max="1" width="8.22857142857143" style="2" customWidth="1"/>
    <col min="2" max="2" width="25.3809523809524" style="2" customWidth="1"/>
    <col min="3" max="3" width="44.847619047619" style="2" customWidth="1"/>
    <col min="4" max="4" width="11.7619047619048" style="2" customWidth="1"/>
    <col min="5" max="5" width="15.4571428571429" style="2" customWidth="1"/>
    <col min="6" max="6" width="20.2285714285714" style="2" customWidth="1"/>
    <col min="7" max="7" width="15.6095238095238" style="2" customWidth="1"/>
    <col min="8" max="8" width="20.2285714285714" style="2" customWidth="1"/>
    <col min="9" max="16384" width="10" style="2"/>
  </cols>
  <sheetData>
    <row r="1" ht="52.05" customHeight="1" spans="1:8">
      <c r="A1" s="34" t="s">
        <v>547</v>
      </c>
      <c r="B1" s="35"/>
      <c r="C1" s="35"/>
      <c r="D1" s="35"/>
      <c r="E1" s="35"/>
      <c r="F1" s="35"/>
      <c r="G1" s="35"/>
      <c r="H1" s="35"/>
    </row>
    <row r="2" spans="1:8">
      <c r="A2" s="36" t="s">
        <v>548</v>
      </c>
      <c r="B2" s="36"/>
      <c r="C2" s="36"/>
      <c r="D2" s="36"/>
      <c r="E2" s="36"/>
      <c r="F2" s="36"/>
      <c r="G2" s="36"/>
      <c r="H2" s="36"/>
    </row>
    <row r="3" ht="21" customHeight="1" spans="1:8">
      <c r="A3" s="37" t="s">
        <v>549</v>
      </c>
      <c r="B3" s="37" t="s">
        <v>550</v>
      </c>
      <c r="C3" s="37" t="s">
        <v>551</v>
      </c>
      <c r="D3" s="38" t="s">
        <v>552</v>
      </c>
      <c r="E3" s="38" t="s">
        <v>553</v>
      </c>
      <c r="F3" s="39" t="s">
        <v>554</v>
      </c>
      <c r="G3" s="40" t="s">
        <v>555</v>
      </c>
      <c r="H3" s="37" t="s">
        <v>556</v>
      </c>
    </row>
    <row r="4" ht="36" customHeight="1" spans="1:8">
      <c r="A4" s="41" t="s">
        <v>557</v>
      </c>
      <c r="B4" s="41" t="s">
        <v>558</v>
      </c>
      <c r="C4" s="37"/>
      <c r="D4" s="38"/>
      <c r="E4" s="38"/>
      <c r="F4" s="42"/>
      <c r="G4" s="43"/>
      <c r="H4" s="37"/>
    </row>
    <row r="5" ht="38" customHeight="1" spans="1:8">
      <c r="A5" s="44" t="s">
        <v>48</v>
      </c>
      <c r="B5" s="45" t="s">
        <v>559</v>
      </c>
      <c r="C5" s="46" t="s">
        <v>560</v>
      </c>
      <c r="D5" s="47" t="s">
        <v>561</v>
      </c>
      <c r="E5" s="48">
        <v>1</v>
      </c>
      <c r="F5" s="49"/>
      <c r="G5" s="50"/>
      <c r="H5" s="47" t="s">
        <v>562</v>
      </c>
    </row>
    <row r="6" ht="48.4" customHeight="1" spans="1:8">
      <c r="A6" s="44" t="s">
        <v>563</v>
      </c>
      <c r="B6" s="45" t="s">
        <v>564</v>
      </c>
      <c r="C6" s="51" t="s">
        <v>565</v>
      </c>
      <c r="D6" s="47" t="s">
        <v>561</v>
      </c>
      <c r="E6" s="48">
        <v>1</v>
      </c>
      <c r="F6" s="49"/>
      <c r="G6" s="50"/>
      <c r="H6" s="47" t="s">
        <v>562</v>
      </c>
    </row>
    <row r="7" ht="38" customHeight="1" spans="1:8">
      <c r="A7" s="44" t="s">
        <v>566</v>
      </c>
      <c r="B7" s="45" t="s">
        <v>567</v>
      </c>
      <c r="C7" s="45" t="s">
        <v>560</v>
      </c>
      <c r="D7" s="47" t="s">
        <v>561</v>
      </c>
      <c r="E7" s="52">
        <v>1</v>
      </c>
      <c r="F7" s="49"/>
      <c r="G7" s="50"/>
      <c r="H7" s="47" t="s">
        <v>562</v>
      </c>
    </row>
    <row r="8" ht="38" customHeight="1" spans="1:8">
      <c r="A8" s="44" t="s">
        <v>568</v>
      </c>
      <c r="B8" s="45" t="s">
        <v>569</v>
      </c>
      <c r="C8" s="46" t="s">
        <v>570</v>
      </c>
      <c r="D8" s="47" t="s">
        <v>561</v>
      </c>
      <c r="E8" s="48">
        <v>1</v>
      </c>
      <c r="F8" s="49"/>
      <c r="G8" s="50"/>
      <c r="H8" s="47" t="s">
        <v>562</v>
      </c>
    </row>
    <row r="9" ht="38" customHeight="1" spans="1:8">
      <c r="A9" s="44" t="s">
        <v>571</v>
      </c>
      <c r="B9" s="45" t="s">
        <v>572</v>
      </c>
      <c r="C9" s="46" t="s">
        <v>573</v>
      </c>
      <c r="D9" s="47" t="s">
        <v>561</v>
      </c>
      <c r="E9" s="48">
        <v>1</v>
      </c>
      <c r="F9" s="49"/>
      <c r="G9" s="50"/>
      <c r="H9" s="47" t="s">
        <v>562</v>
      </c>
    </row>
    <row r="10" ht="50.25" customHeight="1" spans="1:8">
      <c r="A10" s="44" t="s">
        <v>574</v>
      </c>
      <c r="B10" s="45" t="s">
        <v>575</v>
      </c>
      <c r="C10" s="53" t="s">
        <v>576</v>
      </c>
      <c r="D10" s="47" t="s">
        <v>561</v>
      </c>
      <c r="E10" s="48">
        <v>1</v>
      </c>
      <c r="F10" s="50"/>
      <c r="G10" s="50"/>
      <c r="H10" s="47" t="s">
        <v>562</v>
      </c>
    </row>
    <row r="11" ht="38" customHeight="1" spans="1:8">
      <c r="A11" s="44" t="s">
        <v>577</v>
      </c>
      <c r="B11" s="45" t="s">
        <v>578</v>
      </c>
      <c r="C11" s="46" t="s">
        <v>579</v>
      </c>
      <c r="D11" s="47" t="s">
        <v>561</v>
      </c>
      <c r="E11" s="48">
        <v>1</v>
      </c>
      <c r="F11" s="50"/>
      <c r="G11" s="50"/>
      <c r="H11" s="47" t="s">
        <v>562</v>
      </c>
    </row>
    <row r="12" ht="38" customHeight="1" spans="1:8">
      <c r="A12" s="44" t="s">
        <v>580</v>
      </c>
      <c r="B12" s="45" t="s">
        <v>581</v>
      </c>
      <c r="C12" s="46" t="s">
        <v>582</v>
      </c>
      <c r="D12" s="47" t="s">
        <v>561</v>
      </c>
      <c r="E12" s="48">
        <v>1</v>
      </c>
      <c r="F12" s="50"/>
      <c r="G12" s="50"/>
      <c r="H12" s="47" t="s">
        <v>562</v>
      </c>
    </row>
    <row r="13" ht="38" customHeight="1" spans="1:8">
      <c r="A13" s="44" t="s">
        <v>583</v>
      </c>
      <c r="B13" s="45" t="s">
        <v>584</v>
      </c>
      <c r="C13" s="46" t="s">
        <v>585</v>
      </c>
      <c r="D13" s="47" t="s">
        <v>561</v>
      </c>
      <c r="E13" s="48">
        <v>1</v>
      </c>
      <c r="F13" s="50"/>
      <c r="G13" s="50"/>
      <c r="H13" s="47" t="s">
        <v>562</v>
      </c>
    </row>
    <row r="14" ht="38" customHeight="1" spans="1:8">
      <c r="A14" s="44" t="s">
        <v>586</v>
      </c>
      <c r="B14" s="45" t="s">
        <v>587</v>
      </c>
      <c r="C14" s="46" t="s">
        <v>588</v>
      </c>
      <c r="D14" s="47" t="s">
        <v>561</v>
      </c>
      <c r="E14" s="48">
        <v>1</v>
      </c>
      <c r="F14" s="50"/>
      <c r="G14" s="50"/>
      <c r="H14" s="47" t="s">
        <v>562</v>
      </c>
    </row>
    <row r="15" ht="38" customHeight="1" spans="1:8">
      <c r="A15" s="44" t="s">
        <v>589</v>
      </c>
      <c r="B15" s="45" t="s">
        <v>590</v>
      </c>
      <c r="C15" s="51" t="s">
        <v>591</v>
      </c>
      <c r="D15" s="47" t="s">
        <v>561</v>
      </c>
      <c r="E15" s="48">
        <v>1</v>
      </c>
      <c r="F15" s="50"/>
      <c r="G15" s="50"/>
      <c r="H15" s="47" t="s">
        <v>562</v>
      </c>
    </row>
  </sheetData>
  <mergeCells count="2">
    <mergeCell ref="A1:H1"/>
    <mergeCell ref="A2:H2"/>
  </mergeCells>
  <pageMargins left="0.75" right="0.75" top="1" bottom="1" header="0.5" footer="0.5"/>
  <pageSetup paperSize="9" scale="62"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view="pageBreakPreview" zoomScale="85" zoomScaleNormal="100" workbookViewId="0">
      <pane ySplit="3" topLeftCell="A4" activePane="bottomLeft" state="frozen"/>
      <selection/>
      <selection pane="bottomLeft" activeCell="L6" sqref="L6"/>
    </sheetView>
  </sheetViews>
  <sheetFormatPr defaultColWidth="9" defaultRowHeight="12" outlineLevelRow="7" outlineLevelCol="6"/>
  <cols>
    <col min="2" max="2" width="38.2285714285714" customWidth="1"/>
    <col min="3" max="4" width="15.152380952381" customWidth="1"/>
    <col min="5" max="5" width="16.3809523809524" customWidth="1"/>
    <col min="6" max="7" width="15.152380952381" customWidth="1"/>
  </cols>
  <sheetData>
    <row r="1" ht="57" customHeight="1" spans="1:7">
      <c r="A1" s="14" t="s">
        <v>592</v>
      </c>
      <c r="B1" s="15"/>
      <c r="C1" s="15"/>
      <c r="D1" s="15"/>
      <c r="E1" s="15"/>
      <c r="F1" s="15"/>
      <c r="G1" s="15"/>
    </row>
    <row r="2" ht="12.75" spans="1:7">
      <c r="A2" s="16"/>
      <c r="B2" s="16"/>
      <c r="C2" s="16"/>
      <c r="D2" s="16"/>
      <c r="E2" s="17"/>
      <c r="F2" s="18"/>
      <c r="G2" s="19" t="s">
        <v>548</v>
      </c>
    </row>
    <row r="3" ht="30" customHeight="1" spans="1:7">
      <c r="A3" s="20" t="s">
        <v>593</v>
      </c>
      <c r="B3" s="20" t="s">
        <v>594</v>
      </c>
      <c r="C3" s="20" t="s">
        <v>595</v>
      </c>
      <c r="D3" s="20" t="s">
        <v>596</v>
      </c>
      <c r="E3" s="21" t="s">
        <v>597</v>
      </c>
      <c r="F3" s="22" t="s">
        <v>598</v>
      </c>
      <c r="G3" s="23" t="s">
        <v>47</v>
      </c>
    </row>
    <row r="4" ht="27" customHeight="1" spans="1:7">
      <c r="A4" s="24" t="s">
        <v>557</v>
      </c>
      <c r="B4" s="25" t="s">
        <v>599</v>
      </c>
      <c r="C4" s="26"/>
      <c r="D4" s="26"/>
      <c r="E4" s="22"/>
      <c r="F4" s="22">
        <f>SUM(F5:F8)</f>
        <v>200350</v>
      </c>
      <c r="G4" s="23"/>
    </row>
    <row r="5" ht="71" customHeight="1" spans="1:7">
      <c r="A5" s="27" t="s">
        <v>48</v>
      </c>
      <c r="B5" s="28" t="s">
        <v>600</v>
      </c>
      <c r="C5" s="29" t="s">
        <v>436</v>
      </c>
      <c r="D5" s="29" t="s">
        <v>48</v>
      </c>
      <c r="E5" s="30">
        <v>100000</v>
      </c>
      <c r="F5" s="31">
        <f>D5*E5</f>
        <v>100000</v>
      </c>
      <c r="G5" s="32" t="s">
        <v>61</v>
      </c>
    </row>
    <row r="6" ht="71" customHeight="1" spans="1:7">
      <c r="A6" s="27" t="s">
        <v>563</v>
      </c>
      <c r="B6" s="28" t="s">
        <v>601</v>
      </c>
      <c r="C6" s="29" t="s">
        <v>436</v>
      </c>
      <c r="D6" s="29" t="s">
        <v>48</v>
      </c>
      <c r="E6" s="31">
        <v>100000</v>
      </c>
      <c r="F6" s="31">
        <f>D6*E6</f>
        <v>100000</v>
      </c>
      <c r="G6" s="32" t="s">
        <v>61</v>
      </c>
    </row>
    <row r="7" ht="71" customHeight="1" spans="1:7">
      <c r="A7" s="27" t="s">
        <v>566</v>
      </c>
      <c r="B7" s="28" t="s">
        <v>602</v>
      </c>
      <c r="C7" s="29" t="s">
        <v>436</v>
      </c>
      <c r="D7" s="29" t="s">
        <v>48</v>
      </c>
      <c r="E7" s="31"/>
      <c r="F7" s="31"/>
      <c r="G7" s="32" t="s">
        <v>61</v>
      </c>
    </row>
    <row r="8" ht="71" customHeight="1" spans="1:7">
      <c r="A8" s="27">
        <v>4</v>
      </c>
      <c r="B8" s="33" t="s">
        <v>603</v>
      </c>
      <c r="C8" s="29" t="s">
        <v>436</v>
      </c>
      <c r="D8" s="29" t="s">
        <v>48</v>
      </c>
      <c r="E8" s="31">
        <f>表4.1计日工表!E19:F19</f>
        <v>350</v>
      </c>
      <c r="F8" s="31">
        <f>D8*E8</f>
        <v>350</v>
      </c>
      <c r="G8" s="32" t="s">
        <v>604</v>
      </c>
    </row>
  </sheetData>
  <mergeCells count="1">
    <mergeCell ref="A1:G1"/>
  </mergeCells>
  <pageMargins left="0.75" right="0.75" top="1" bottom="1" header="0.5" footer="0.5"/>
  <pageSetup paperSize="9" scale="77"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view="pageBreakPreview" zoomScaleNormal="100" workbookViewId="0">
      <pane ySplit="3" topLeftCell="A4" activePane="bottomLeft" state="frozen"/>
      <selection/>
      <selection pane="bottomLeft" activeCell="K9" sqref="K9"/>
    </sheetView>
  </sheetViews>
  <sheetFormatPr defaultColWidth="10" defaultRowHeight="12.75"/>
  <cols>
    <col min="1" max="1" width="12.6095238095238" style="2" customWidth="1"/>
    <col min="2" max="2" width="25.152380952381" style="2" customWidth="1"/>
    <col min="3" max="3" width="10" style="2"/>
    <col min="4" max="4" width="12.7619047619048" style="2" customWidth="1"/>
    <col min="5" max="6" width="10" style="2"/>
    <col min="7" max="8" width="23.847619047619" style="2" customWidth="1"/>
    <col min="9" max="9" width="14.4571428571429" style="2" customWidth="1"/>
    <col min="10" max="16384" width="10" style="2"/>
  </cols>
  <sheetData>
    <row r="1" ht="45" customHeight="1" spans="1:9">
      <c r="A1" s="3" t="s">
        <v>605</v>
      </c>
      <c r="B1" s="3"/>
      <c r="C1" s="3"/>
      <c r="D1" s="3"/>
      <c r="E1" s="3"/>
      <c r="F1" s="4"/>
      <c r="G1" s="4"/>
      <c r="H1" s="4"/>
      <c r="I1" s="4"/>
    </row>
    <row r="2" spans="1:9">
      <c r="A2" s="5"/>
      <c r="B2" s="5"/>
      <c r="C2" s="6"/>
      <c r="D2" s="6"/>
      <c r="E2" s="6"/>
      <c r="F2" s="7" t="s">
        <v>548</v>
      </c>
      <c r="G2" s="7"/>
      <c r="H2" s="7"/>
      <c r="I2" s="7"/>
    </row>
    <row r="3" s="1" customFormat="1" ht="22.05" customHeight="1" spans="1:9">
      <c r="A3" s="8" t="s">
        <v>39</v>
      </c>
      <c r="B3" s="9" t="s">
        <v>606</v>
      </c>
      <c r="C3" s="8" t="s">
        <v>43</v>
      </c>
      <c r="D3" s="8" t="s">
        <v>607</v>
      </c>
      <c r="E3" s="9" t="s">
        <v>608</v>
      </c>
      <c r="F3" s="8"/>
      <c r="G3" s="9" t="s">
        <v>609</v>
      </c>
      <c r="H3" s="9" t="s">
        <v>610</v>
      </c>
      <c r="I3" s="8" t="s">
        <v>47</v>
      </c>
    </row>
    <row r="4" ht="20" customHeight="1" spans="1:9">
      <c r="A4" s="10" t="s">
        <v>557</v>
      </c>
      <c r="B4" s="11"/>
      <c r="C4" s="11"/>
      <c r="D4" s="11"/>
      <c r="E4" s="11"/>
      <c r="F4" s="11"/>
      <c r="G4" s="11"/>
      <c r="H4" s="11"/>
      <c r="I4" s="11"/>
    </row>
    <row r="5" ht="20" customHeight="1" spans="1:9">
      <c r="A5" s="11"/>
      <c r="B5" s="11"/>
      <c r="C5" s="11"/>
      <c r="D5" s="11"/>
      <c r="E5" s="11"/>
      <c r="F5" s="11"/>
      <c r="G5" s="11"/>
      <c r="H5" s="11"/>
      <c r="I5" s="11"/>
    </row>
    <row r="6" ht="20" customHeight="1" spans="1:9">
      <c r="A6" s="11"/>
      <c r="B6" s="11"/>
      <c r="C6" s="11"/>
      <c r="D6" s="11"/>
      <c r="E6" s="11"/>
      <c r="F6" s="11"/>
      <c r="G6" s="11"/>
      <c r="H6" s="11"/>
      <c r="I6" s="11"/>
    </row>
    <row r="7" ht="20" customHeight="1" spans="1:9">
      <c r="A7" s="11"/>
      <c r="B7" s="11"/>
      <c r="C7" s="11"/>
      <c r="D7" s="11"/>
      <c r="E7" s="11"/>
      <c r="F7" s="11"/>
      <c r="G7" s="11"/>
      <c r="H7" s="11"/>
      <c r="I7" s="11"/>
    </row>
    <row r="8" ht="20" customHeight="1" spans="1:9">
      <c r="A8" s="11"/>
      <c r="B8" s="11"/>
      <c r="C8" s="11"/>
      <c r="D8" s="11"/>
      <c r="E8" s="11"/>
      <c r="F8" s="11"/>
      <c r="G8" s="11"/>
      <c r="H8" s="11"/>
      <c r="I8" s="11"/>
    </row>
    <row r="9" ht="20" customHeight="1" spans="1:9">
      <c r="A9" s="11"/>
      <c r="B9" s="11"/>
      <c r="C9" s="11"/>
      <c r="D9" s="11"/>
      <c r="E9" s="11"/>
      <c r="F9" s="11"/>
      <c r="G9" s="11"/>
      <c r="H9" s="11"/>
      <c r="I9" s="11"/>
    </row>
    <row r="10" ht="20" customHeight="1" spans="1:9">
      <c r="A10" s="11"/>
      <c r="B10" s="11"/>
      <c r="C10" s="11"/>
      <c r="D10" s="11"/>
      <c r="E10" s="11"/>
      <c r="F10" s="11"/>
      <c r="G10" s="11"/>
      <c r="H10" s="11"/>
      <c r="I10" s="11"/>
    </row>
    <row r="11" ht="20" customHeight="1" spans="1:9">
      <c r="A11" s="11"/>
      <c r="B11" s="11"/>
      <c r="C11" s="11"/>
      <c r="D11" s="11"/>
      <c r="E11" s="11"/>
      <c r="F11" s="11"/>
      <c r="G11" s="11"/>
      <c r="H11" s="11"/>
      <c r="I11" s="11"/>
    </row>
    <row r="12" ht="20" customHeight="1" spans="1:9">
      <c r="A12" s="11"/>
      <c r="B12" s="11"/>
      <c r="C12" s="11"/>
      <c r="D12" s="11"/>
      <c r="E12" s="11"/>
      <c r="F12" s="11"/>
      <c r="G12" s="11"/>
      <c r="H12" s="11"/>
      <c r="I12" s="11"/>
    </row>
    <row r="13" ht="20" customHeight="1" spans="1:9">
      <c r="A13" s="11"/>
      <c r="B13" s="11"/>
      <c r="C13" s="11"/>
      <c r="D13" s="11"/>
      <c r="E13" s="11"/>
      <c r="F13" s="11"/>
      <c r="G13" s="11"/>
      <c r="H13" s="11"/>
      <c r="I13" s="11"/>
    </row>
    <row r="14" ht="20" customHeight="1" spans="1:9">
      <c r="A14" s="11"/>
      <c r="B14" s="11"/>
      <c r="C14" s="11"/>
      <c r="D14" s="11"/>
      <c r="E14" s="11"/>
      <c r="F14" s="11"/>
      <c r="G14" s="11"/>
      <c r="H14" s="11"/>
      <c r="I14" s="11"/>
    </row>
    <row r="15" ht="20" customHeight="1" spans="1:9">
      <c r="A15" s="11"/>
      <c r="B15" s="11"/>
      <c r="C15" s="11"/>
      <c r="D15" s="11"/>
      <c r="E15" s="11"/>
      <c r="F15" s="11"/>
      <c r="G15" s="11"/>
      <c r="H15" s="11"/>
      <c r="I15" s="11"/>
    </row>
    <row r="16" ht="20" customHeight="1" spans="1:9">
      <c r="A16" s="11"/>
      <c r="B16" s="11"/>
      <c r="C16" s="11"/>
      <c r="D16" s="11"/>
      <c r="E16" s="11"/>
      <c r="F16" s="11"/>
      <c r="G16" s="11"/>
      <c r="H16" s="11"/>
      <c r="I16" s="11"/>
    </row>
    <row r="17" ht="20" customHeight="1" spans="1:9">
      <c r="A17" s="11"/>
      <c r="B17" s="11"/>
      <c r="C17" s="11"/>
      <c r="D17" s="11"/>
      <c r="E17" s="11"/>
      <c r="F17" s="11"/>
      <c r="G17" s="11"/>
      <c r="H17" s="11"/>
      <c r="I17" s="11"/>
    </row>
    <row r="18" ht="20" customHeight="1" spans="1:9">
      <c r="A18" s="10" t="s">
        <v>557</v>
      </c>
      <c r="B18" s="10" t="s">
        <v>611</v>
      </c>
      <c r="C18" s="11"/>
      <c r="D18" s="11"/>
      <c r="E18" s="11"/>
      <c r="F18" s="11"/>
      <c r="G18" s="11"/>
      <c r="H18" s="11"/>
      <c r="I18" s="11"/>
    </row>
    <row r="19" ht="20" customHeight="1" spans="1:9">
      <c r="A19" s="12">
        <v>1</v>
      </c>
      <c r="B19" s="13" t="s">
        <v>612</v>
      </c>
      <c r="C19" s="12" t="s">
        <v>613</v>
      </c>
      <c r="D19" s="12">
        <v>1</v>
      </c>
      <c r="E19" s="12">
        <v>350</v>
      </c>
      <c r="F19" s="12"/>
      <c r="G19" s="12">
        <f>D19*E19</f>
        <v>350</v>
      </c>
      <c r="H19" s="12"/>
      <c r="I19" s="12"/>
    </row>
    <row r="20" ht="20" customHeight="1" spans="1:9">
      <c r="A20" s="12"/>
      <c r="B20" s="12"/>
      <c r="C20" s="12"/>
      <c r="D20" s="12"/>
      <c r="E20" s="12"/>
      <c r="F20" s="12"/>
      <c r="G20" s="12"/>
      <c r="H20" s="12"/>
      <c r="I20" s="12"/>
    </row>
    <row r="21" ht="20" customHeight="1" spans="1:9">
      <c r="A21" s="12"/>
      <c r="B21" s="12"/>
      <c r="C21" s="12"/>
      <c r="D21" s="12"/>
      <c r="E21" s="12"/>
      <c r="F21" s="12"/>
      <c r="G21" s="12"/>
      <c r="H21" s="12"/>
      <c r="I21" s="12"/>
    </row>
    <row r="22" ht="20" customHeight="1" spans="1:9">
      <c r="A22" s="12"/>
      <c r="B22" s="12"/>
      <c r="C22" s="12"/>
      <c r="D22" s="12"/>
      <c r="E22" s="12"/>
      <c r="F22" s="12"/>
      <c r="G22" s="12"/>
      <c r="H22" s="12"/>
      <c r="I22" s="12"/>
    </row>
    <row r="23" ht="20" customHeight="1" spans="1:9">
      <c r="A23" s="12"/>
      <c r="B23" s="12"/>
      <c r="C23" s="12"/>
      <c r="D23" s="12"/>
      <c r="E23" s="12"/>
      <c r="F23" s="12"/>
      <c r="G23" s="12"/>
      <c r="H23" s="12"/>
      <c r="I23" s="12"/>
    </row>
    <row r="24" ht="20" customHeight="1" spans="1:9">
      <c r="A24" s="12"/>
      <c r="B24" s="12"/>
      <c r="C24" s="12"/>
      <c r="D24" s="12"/>
      <c r="E24" s="12"/>
      <c r="F24" s="12"/>
      <c r="G24" s="12"/>
      <c r="H24" s="12"/>
      <c r="I24" s="12"/>
    </row>
    <row r="25" ht="20" customHeight="1" spans="1:9">
      <c r="A25" s="12"/>
      <c r="B25" s="12"/>
      <c r="C25" s="12"/>
      <c r="D25" s="12"/>
      <c r="E25" s="12"/>
      <c r="F25" s="12"/>
      <c r="G25" s="12"/>
      <c r="H25" s="12"/>
      <c r="I25" s="12"/>
    </row>
    <row r="26" ht="20" customHeight="1" spans="1:9">
      <c r="A26" s="12"/>
      <c r="B26" s="12"/>
      <c r="C26" s="12"/>
      <c r="D26" s="12"/>
      <c r="E26" s="12"/>
      <c r="F26" s="12"/>
      <c r="G26" s="12"/>
      <c r="H26" s="12"/>
      <c r="I26" s="12"/>
    </row>
    <row r="27" ht="20" customHeight="1" spans="1:9">
      <c r="A27" s="12"/>
      <c r="B27" s="12"/>
      <c r="C27" s="12"/>
      <c r="D27" s="12"/>
      <c r="E27" s="12"/>
      <c r="F27" s="12"/>
      <c r="G27" s="12"/>
      <c r="H27" s="12"/>
      <c r="I27" s="12"/>
    </row>
    <row r="28" ht="20" customHeight="1" spans="1:9">
      <c r="A28" s="12"/>
      <c r="B28" s="12"/>
      <c r="C28" s="12"/>
      <c r="D28" s="12"/>
      <c r="E28" s="12"/>
      <c r="F28" s="12"/>
      <c r="G28" s="12"/>
      <c r="H28" s="12"/>
      <c r="I28" s="12"/>
    </row>
    <row r="29" ht="20" customHeight="1" spans="1:9">
      <c r="A29" s="12" t="s">
        <v>614</v>
      </c>
      <c r="B29" s="12"/>
      <c r="C29" s="12"/>
      <c r="D29" s="12"/>
      <c r="E29" s="12"/>
      <c r="F29" s="12"/>
      <c r="G29" s="12"/>
      <c r="H29" s="12"/>
      <c r="I29" s="12"/>
    </row>
    <row r="30" ht="20" customHeight="1" spans="1:9">
      <c r="A30" s="11" t="s">
        <v>615</v>
      </c>
      <c r="B30" s="11"/>
      <c r="C30" s="11"/>
      <c r="D30" s="11"/>
      <c r="E30" s="11"/>
      <c r="F30" s="11"/>
      <c r="G30" s="11"/>
      <c r="H30" s="11"/>
      <c r="I30" s="11"/>
    </row>
  </sheetData>
  <mergeCells count="32">
    <mergeCell ref="A1:I1"/>
    <mergeCell ref="A2:B2"/>
    <mergeCell ref="C2:E2"/>
    <mergeCell ref="F2:I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A29:F29"/>
    <mergeCell ref="A30:I30"/>
  </mergeCells>
  <pageMargins left="0.75" right="0.75" top="1" bottom="1" header="0.5" footer="0.5"/>
  <pageSetup paperSize="9" scale="8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工程量清单编制说明 </vt:lpstr>
      <vt:lpstr>汇总表</vt:lpstr>
      <vt:lpstr>表1.建筑工程清单</vt:lpstr>
      <vt:lpstr>表2.设备及安装工程</vt:lpstr>
      <vt:lpstr>表3.措施项目清单</vt:lpstr>
      <vt:lpstr>表4.其他项目清单</vt:lpstr>
      <vt:lpstr>表4.1计日工表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钟蔡泽</cp:lastModifiedBy>
  <dcterms:created xsi:type="dcterms:W3CDTF">2026-02-05T08:54:00Z</dcterms:created>
  <dcterms:modified xsi:type="dcterms:W3CDTF">2026-03-11T02:40:31Z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17008AA85C5044D3A2D1A420CC7ED0A1_12</vt:lpwstr>
  </property>
  <property fmtid="{D5CDD505-2E9C-101B-9397-08002B2CF9AE}" pid="3" name="KSOProductBuildVer">
    <vt:lpwstr>2052-12.1.0.24657</vt:lpwstr>
  </property>
  <property fmtid="{D5CDD505-2E9C-101B-9397-08002B2CF9AE}" pid="4" name="CalculationRule">
    <vt:i4>0</vt:i4>
  </property>
  <property fmtid="{D5CDD505-2E9C-101B-9397-08002B2CF9AE}" pid="5" name="KSOReadingLayout">
    <vt:bool>true</vt:bool>
  </property>
</Properties>
</file>