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D:\文档\文字文件\工作资料\2 甘孜项目\3 招标与采购\13 施工\2 板块标审\2 标审修改版\"/>
    </mc:Choice>
  </mc:AlternateContent>
  <xr:revisionPtr revIDLastSave="0" documentId="8_{07559C4F-4C78-4080-BE8C-A2E6E4E6228E}" xr6:coauthVersionLast="47" xr6:coauthVersionMax="47" xr10:uidLastSave="{00000000-0000-0000-0000-000000000000}"/>
  <bookViews>
    <workbookView xWindow="-98" yWindow="-98" windowWidth="19396" windowHeight="11475" tabRatio="969" xr2:uid="{00000000-000D-0000-FFFF-FFFF00000000}"/>
  </bookViews>
  <sheets>
    <sheet name="工程量清单编制说明" sheetId="8" r:id="rId1"/>
    <sheet name="汇总表" sheetId="2" r:id="rId2"/>
    <sheet name="表1.建筑工程清单 " sheetId="14" r:id="rId3"/>
    <sheet name="表2.设备及安装工程清单" sheetId="15" r:id="rId4"/>
    <sheet name="表3.措施项目清单" sheetId="5" r:id="rId5"/>
    <sheet name="表4.其他项目清单" sheetId="6" r:id="rId6"/>
    <sheet name="表4.1.计日工表" sheetId="7" r:id="rId7"/>
    <sheet name="表5.暂估价" sheetId="10" r:id="rId8"/>
    <sheet name="表6.暂列金" sheetId="12" r:id="rId9"/>
  </sheets>
  <externalReferences>
    <externalReference r:id="rId10"/>
  </externalReferences>
  <definedNames>
    <definedName name="_xlnm._FilterDatabase" localSheetId="2" hidden="1">'表1.建筑工程清单 '!$A$1:$I$229</definedName>
    <definedName name="_xlnm.Print_Area" localSheetId="2">'表1.建筑工程清单 '!$A$1:$I$229</definedName>
    <definedName name="_xlnm.Print_Area" localSheetId="3">'表2.设备及安装工程清单'!$A$1:$O$683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12" l="1"/>
  <c r="F6" i="10"/>
  <c r="F5" i="10"/>
  <c r="F4" i="10"/>
  <c r="G19" i="7"/>
  <c r="F14" i="6"/>
  <c r="E14" i="6"/>
  <c r="F10" i="15"/>
  <c r="C16" i="2"/>
  <c r="C15" i="2"/>
  <c r="C14" i="2"/>
  <c r="C13" i="2"/>
  <c r="C12" i="2"/>
  <c r="B5" i="2"/>
</calcChain>
</file>

<file path=xl/sharedStrings.xml><?xml version="1.0" encoding="utf-8"?>
<sst xmlns="http://schemas.openxmlformats.org/spreadsheetml/2006/main" count="3925" uniqueCount="2298">
  <si>
    <r>
      <rPr>
        <b/>
        <sz val="16"/>
        <rFont val="宋体"/>
        <family val="3"/>
        <charset val="134"/>
      </rPr>
      <t>工程量清单编制说明</t>
    </r>
    <r>
      <rPr>
        <b/>
        <sz val="16"/>
        <rFont val="Times New Roman"/>
        <family val="1"/>
      </rPr>
      <t xml:space="preserve"> </t>
    </r>
  </si>
  <si>
    <r>
      <rPr>
        <sz val="12"/>
        <rFont val="Times New Roman"/>
        <family val="1"/>
      </rPr>
      <t xml:space="preserve">     1.</t>
    </r>
    <r>
      <rPr>
        <sz val="12"/>
        <rFont val="宋体"/>
        <family val="3"/>
        <charset val="134"/>
      </rPr>
      <t>工程量清单计价格式应由投标人填写。</t>
    </r>
  </si>
  <si>
    <r>
      <rPr>
        <sz val="12"/>
        <rFont val="Times New Roman"/>
        <family val="1"/>
      </rPr>
      <t xml:space="preserve">     2.</t>
    </r>
    <r>
      <rPr>
        <sz val="12"/>
        <rFont val="宋体"/>
        <family val="3"/>
        <charset val="134"/>
      </rPr>
      <t>工程量清单计价格式中的已有任何内容不得随意删除或涂改，否则按废标处理。</t>
    </r>
  </si>
  <si>
    <r>
      <rPr>
        <sz val="12"/>
        <rFont val="Times New Roman"/>
        <family val="1"/>
      </rPr>
      <t xml:space="preserve">     3.</t>
    </r>
    <r>
      <rPr>
        <sz val="12"/>
        <rFont val="宋体"/>
        <family val="3"/>
        <charset val="134"/>
      </rPr>
      <t>工程量清单计价格式中列明的所有需要填报的单价和合价，投标人均应填报；未填报的单价和合价，视为此项费用已包含在工程量清单的其他单价和合价中。</t>
    </r>
  </si>
  <si>
    <r>
      <rPr>
        <sz val="12"/>
        <rFont val="Times New Roman"/>
        <family val="1"/>
      </rPr>
      <t xml:space="preserve">     4.</t>
    </r>
    <r>
      <rPr>
        <sz val="12"/>
        <rFont val="宋体"/>
        <family val="3"/>
        <charset val="134"/>
      </rPr>
      <t>工程量清单中的每一子目须填入单价或价格，且只允许有一个报价。金额（价格）以人民币</t>
    </r>
    <r>
      <rPr>
        <sz val="12"/>
        <rFont val="Times New Roman"/>
        <family val="1"/>
      </rPr>
      <t>“</t>
    </r>
    <r>
      <rPr>
        <sz val="12"/>
        <rFont val="宋体"/>
        <family val="3"/>
        <charset val="134"/>
      </rPr>
      <t>元</t>
    </r>
    <r>
      <rPr>
        <sz val="12"/>
        <rFont val="Times New Roman"/>
        <family val="1"/>
      </rPr>
      <t>”</t>
    </r>
    <r>
      <rPr>
        <sz val="12"/>
        <rFont val="宋体"/>
        <family val="3"/>
        <charset val="134"/>
      </rPr>
      <t>为单位，单价保留小数点后两位；合价取两位小数。</t>
    </r>
  </si>
  <si>
    <r>
      <rPr>
        <sz val="12"/>
        <rFont val="Times New Roman"/>
        <family val="1"/>
      </rPr>
      <t xml:space="preserve">     6.</t>
    </r>
    <r>
      <rPr>
        <sz val="12"/>
        <rFont val="宋体"/>
        <family val="3"/>
        <charset val="134"/>
      </rPr>
      <t>工程量清单编制依据：《光伏发电工程工程量清单计价规范》（</t>
    </r>
    <r>
      <rPr>
        <sz val="12"/>
        <rFont val="Times New Roman"/>
        <family val="1"/>
      </rPr>
      <t>NBT/11017-2022</t>
    </r>
    <r>
      <rPr>
        <sz val="12"/>
        <rFont val="宋体"/>
        <family val="3"/>
        <charset val="134"/>
      </rPr>
      <t>）、《光伏发电工程概算定额》（</t>
    </r>
    <r>
      <rPr>
        <sz val="12"/>
        <rFont val="Times New Roman"/>
        <family val="1"/>
      </rPr>
      <t>NB/T32035-2016</t>
    </r>
    <r>
      <rPr>
        <sz val="12"/>
        <rFont val="宋体"/>
        <family val="3"/>
        <charset val="134"/>
      </rPr>
      <t>）；建筑安装分部分项工程量清单中项目特征详见技术部分说明或设计图纸。</t>
    </r>
  </si>
  <si>
    <r>
      <rPr>
        <sz val="12"/>
        <rFont val="Times New Roman"/>
        <family val="1"/>
      </rPr>
      <t xml:space="preserve">     7.</t>
    </r>
    <r>
      <rPr>
        <sz val="12"/>
        <rFont val="宋体"/>
        <family val="3"/>
        <charset val="134"/>
      </rPr>
      <t>分部分项工程工程量清单计价表中单价除清单内备注说明外为全费用综合单价，全费用综合单价包含完成工程量清单中一个规定计量单位项目所列工作内容及清单计价规范规定的工作内容（清单中未列项目以图纸及技术资料为准，未列工程内容由投标方根据实际情况自行考虑在报价中，以满足本电场运行维护的需要为准，所需直接费（人工费、材料费、机械使用费和其他直接费）、间接费、利润和税金以及招标人采购设备、材料的卸车、二次搬运、保管等费用视为已含在已列的综合单价中</t>
    </r>
    <r>
      <rPr>
        <sz val="12"/>
        <rFont val="Times New Roman"/>
        <family val="1"/>
      </rPr>
      <t>,</t>
    </r>
    <r>
      <rPr>
        <sz val="12"/>
        <rFont val="宋体"/>
        <family val="3"/>
        <charset val="134"/>
      </rPr>
      <t>并考虑应由承包人承担的风险费用，清单中工程量为结合图纸计算的净量，制作安装等工序中发生的损耗等费用包含在全费用综合单价中</t>
    </r>
    <r>
      <rPr>
        <sz val="12"/>
        <rFont val="Times New Roman"/>
        <family val="1"/>
      </rPr>
      <t>.</t>
    </r>
  </si>
  <si>
    <r>
      <rPr>
        <sz val="12"/>
        <rFont val="Times New Roman"/>
        <family val="1"/>
      </rPr>
      <t xml:space="preserve">     8.</t>
    </r>
    <r>
      <rPr>
        <sz val="12"/>
        <rFont val="宋体"/>
        <family val="3"/>
        <charset val="134"/>
      </rPr>
      <t>安全文明施工费包括安全生产、文明施工及防疫措施费等，按照国家、行业和地方的相关规定计取，结合实际情况，按建安工程费中人工费</t>
    </r>
    <r>
      <rPr>
        <sz val="12"/>
        <rFont val="Times New Roman"/>
        <family val="1"/>
      </rPr>
      <t>+</t>
    </r>
    <r>
      <rPr>
        <sz val="12"/>
        <rFont val="宋体"/>
        <family val="3"/>
        <charset val="134"/>
      </rPr>
      <t>施工机具使用费（不含安全文明措施费本身）</t>
    </r>
    <r>
      <rPr>
        <sz val="12"/>
        <rFont val="Times New Roman"/>
        <family val="1"/>
      </rPr>
      <t>.</t>
    </r>
    <r>
      <rPr>
        <sz val="12"/>
        <rFont val="宋体"/>
        <family val="3"/>
        <charset val="134"/>
      </rPr>
      <t>建筑工程安全文明施工措施费费率不低于</t>
    </r>
    <r>
      <rPr>
        <sz val="12"/>
        <rFont val="Times New Roman"/>
        <family val="1"/>
      </rPr>
      <t>5%</t>
    </r>
    <r>
      <rPr>
        <sz val="12"/>
        <rFont val="宋体"/>
        <family val="3"/>
        <charset val="134"/>
      </rPr>
      <t>，安装工程安全文明施工措施费费率不低于</t>
    </r>
    <r>
      <rPr>
        <sz val="12"/>
        <rFont val="Times New Roman"/>
        <family val="1"/>
      </rPr>
      <t>3.75%</t>
    </r>
    <r>
      <rPr>
        <sz val="12"/>
        <rFont val="宋体"/>
        <family val="3"/>
        <charset val="134"/>
      </rPr>
      <t>。除安全文明措施费外，措施费总价包干，为完成项目所有工作内容的所有措施性费用，未列项投标方按自身经验综合考虑在报价中。</t>
    </r>
  </si>
  <si>
    <r>
      <rPr>
        <sz val="12"/>
        <rFont val="Times New Roman"/>
        <family val="1"/>
      </rPr>
      <t xml:space="preserve">    9.</t>
    </r>
    <r>
      <rPr>
        <sz val="12"/>
        <rFont val="宋体"/>
        <family val="3"/>
        <charset val="134"/>
      </rPr>
      <t>除备注说明总价包干项之外，其余项目均采用清单固定综合单价。</t>
    </r>
  </si>
  <si>
    <r>
      <rPr>
        <sz val="12"/>
        <rFont val="Times New Roman"/>
        <family val="1"/>
      </rPr>
      <t xml:space="preserve">    10.</t>
    </r>
    <r>
      <rPr>
        <sz val="12"/>
        <rFont val="宋体"/>
        <family val="3"/>
        <charset val="134"/>
      </rPr>
      <t>本工程量清单中的工程量和项目是仅供参考的工程量，实际工程中包括但不限于表中内容，是完成招标人招标范围及图纸内的全部工程量。</t>
    </r>
    <r>
      <rPr>
        <sz val="12"/>
        <rFont val="Times New Roman"/>
        <family val="1"/>
      </rPr>
      <t xml:space="preserve"> “</t>
    </r>
    <r>
      <rPr>
        <sz val="12"/>
        <rFont val="宋体"/>
        <family val="3"/>
        <charset val="134"/>
      </rPr>
      <t>总价包干</t>
    </r>
    <r>
      <rPr>
        <sz val="12"/>
        <rFont val="Times New Roman"/>
        <family val="1"/>
      </rPr>
      <t>”</t>
    </r>
    <r>
      <rPr>
        <sz val="12"/>
        <rFont val="宋体"/>
        <family val="3"/>
        <charset val="134"/>
      </rPr>
      <t>项目中所包含的工程量将被视为完成所有合同项目的施工图工程量，工程开工后不管合同清单中的内容与实际施工图、设备厂家安装作业指导书是否相符，必须按最终版的施工图、设备厂家安装作业指导书进行施工。工程开工后不管最终版的施工图、设备厂家安装作业指导书工程量与初设图纸或合同工程量清单中工程量、项目是否相符，费用均不作调整。合同价为投标人已根据完整的招标文件要求、市场环境及本单位的管理水平和经验进行测定报价，充分考虑本工程风险后作出的价格承诺。</t>
    </r>
  </si>
  <si>
    <r>
      <rPr>
        <sz val="12"/>
        <rFont val="Times New Roman"/>
        <family val="1"/>
      </rPr>
      <t xml:space="preserve">    11.</t>
    </r>
    <r>
      <rPr>
        <sz val="12"/>
        <rFont val="宋体"/>
        <family val="3"/>
        <charset val="134"/>
      </rPr>
      <t>固定综合单价清单中的项目特征与工程内容的描述，是常规性、一般性的描述，一个清单项目的单价应包括与其相关的所有工作内容、工艺和工序过程所发生的费用。承包人不得因清单项目的描述不准确、不完整等而进行索赔。</t>
    </r>
  </si>
  <si>
    <r>
      <rPr>
        <sz val="12"/>
        <rFont val="Times New Roman"/>
        <family val="1"/>
      </rPr>
      <t xml:space="preserve">    12.</t>
    </r>
    <r>
      <rPr>
        <sz val="12"/>
        <rFont val="宋体"/>
        <family val="3"/>
        <charset val="134"/>
      </rPr>
      <t>本工程量清单应与招标文件中的投标人须知、通用合同条款、专用合同条款、技术标准和要求及图纸等一起阅读和理解。现阶段图纸不足部分可参考同类工程施工图或通用设计图纸，投标方按自身经验综合考虑在报价中。</t>
    </r>
  </si>
  <si>
    <r>
      <rPr>
        <sz val="12"/>
        <rFont val="Times New Roman"/>
        <family val="1"/>
      </rPr>
      <t xml:space="preserve">    13.</t>
    </r>
    <r>
      <rPr>
        <sz val="12"/>
        <rFont val="宋体"/>
        <family val="3"/>
        <charset val="134"/>
      </rPr>
      <t>本项目若因创优、创新、示范工程、第三方检查等要求，而有额外支出并不在本工程量清单中单列的，相关费用已经包含在综合单价中，不另行支付。投标单位需按照相应标准考虑本项目文明、安全、临建、资料、先进工艺等方面的投入。</t>
    </r>
  </si>
  <si>
    <r>
      <rPr>
        <sz val="12"/>
        <rFont val="Times New Roman"/>
        <family val="1"/>
      </rPr>
      <t xml:space="preserve">    14.</t>
    </r>
    <r>
      <rPr>
        <sz val="12"/>
        <rFont val="宋体"/>
        <family val="3"/>
        <charset val="134"/>
      </rPr>
      <t>按本招标文件的规定，投标人的总报价应包括投标人中标后为提供所有合同设备、技术文件和服务及全面履行合同规定的责任和义务所需发生的全部费用，包括设计、制造及所需材料和部件的采购、成套、工厂检验、包装、保管、运输及保险、交货、工地开箱检验、技术文件、设计联络会、工厂见证、出厂验收、工厂培训、质量保证、技术服务、协调、配合项目主管部门主持的工程专项验收、竣工验收等费用，并包括除合同另有规定以外的应由卖方承担的一切风险（包括物价和汇率等的变化）所需全部费用。负责发包单位采购设备及材料的协调、接货、卸车、开箱验收、二次搬运、保管等工作，费用已包含在总价中。</t>
    </r>
  </si>
  <si>
    <r>
      <rPr>
        <sz val="12"/>
        <rFont val="Times New Roman"/>
        <family val="1"/>
      </rPr>
      <t xml:space="preserve">    15.</t>
    </r>
    <r>
      <rPr>
        <sz val="12"/>
        <rFont val="宋体"/>
        <family val="3"/>
        <charset val="134"/>
      </rPr>
      <t>招标工程量清单中以</t>
    </r>
    <r>
      <rPr>
        <sz val="12"/>
        <rFont val="Times New Roman"/>
        <family val="1"/>
      </rPr>
      <t>“</t>
    </r>
    <r>
      <rPr>
        <sz val="12"/>
        <rFont val="宋体"/>
        <family val="3"/>
        <charset val="134"/>
      </rPr>
      <t>项</t>
    </r>
    <r>
      <rPr>
        <sz val="12"/>
        <rFont val="Times New Roman"/>
        <family val="1"/>
      </rPr>
      <t>”</t>
    </r>
    <r>
      <rPr>
        <sz val="12"/>
        <rFont val="宋体"/>
        <family val="3"/>
        <charset val="134"/>
      </rPr>
      <t>为单位的清单项，范围为本标段的整体，一次性包干，结算不作调整。</t>
    </r>
  </si>
  <si>
    <r>
      <rPr>
        <sz val="12"/>
        <rFont val="Times New Roman"/>
        <family val="1"/>
      </rPr>
      <t xml:space="preserve">    16.</t>
    </r>
    <r>
      <rPr>
        <sz val="12"/>
        <rFont val="宋体"/>
        <family val="3"/>
        <charset val="134"/>
      </rPr>
      <t>其他费用投标报价应包含完成招标范围内的所有工作内容，如有漏项，则视为已包含在其他报价中，结算时不得进行价格调整。</t>
    </r>
  </si>
  <si>
    <r>
      <rPr>
        <sz val="12"/>
        <rFont val="Times New Roman"/>
        <family val="1"/>
      </rPr>
      <t xml:space="preserve">    17.</t>
    </r>
    <r>
      <rPr>
        <sz val="12"/>
        <rFont val="宋体"/>
        <family val="3"/>
        <charset val="134"/>
      </rPr>
      <t>投标人承诺，当有最新的规程、规范出台，设计与之不符合时，将无偿按照最新规范进行修改；设计存在不符合安全性评价等内容时，承包人将按照有关规定及时无偿进行修改，使之符合要求。</t>
    </r>
  </si>
  <si>
    <r>
      <rPr>
        <b/>
        <sz val="18"/>
        <rFont val="宋体"/>
        <family val="3"/>
        <charset val="134"/>
      </rPr>
      <t>甘孜乡城贡札（</t>
    </r>
    <r>
      <rPr>
        <b/>
        <sz val="18"/>
        <rFont val="Times New Roman"/>
        <family val="1"/>
      </rPr>
      <t>II</t>
    </r>
    <r>
      <rPr>
        <b/>
        <sz val="18"/>
        <rFont val="宋体"/>
        <family val="3"/>
        <charset val="134"/>
      </rPr>
      <t>标）光伏发电项目</t>
    </r>
    <r>
      <rPr>
        <b/>
        <sz val="18"/>
        <rFont val="Times New Roman"/>
        <family val="1"/>
      </rPr>
      <t xml:space="preserve">
B</t>
    </r>
    <r>
      <rPr>
        <b/>
        <sz val="18"/>
        <rFont val="宋体"/>
        <family val="3"/>
        <charset val="134"/>
      </rPr>
      <t>标段项目汇总表</t>
    </r>
  </si>
  <si>
    <r>
      <rPr>
        <sz val="12"/>
        <rFont val="宋体"/>
        <family val="3"/>
        <charset val="134"/>
      </rPr>
      <t>金额单位：元</t>
    </r>
  </si>
  <si>
    <r>
      <rPr>
        <b/>
        <sz val="12"/>
        <rFont val="宋体"/>
        <family val="3"/>
        <charset val="134"/>
      </rPr>
      <t>序号</t>
    </r>
  </si>
  <si>
    <r>
      <rPr>
        <b/>
        <sz val="12"/>
        <rFont val="宋体"/>
        <family val="3"/>
        <charset val="134"/>
      </rPr>
      <t>项目名称</t>
    </r>
  </si>
  <si>
    <r>
      <rPr>
        <b/>
        <sz val="12"/>
        <rFont val="宋体"/>
        <family val="3"/>
        <charset val="134"/>
      </rPr>
      <t>金额</t>
    </r>
  </si>
  <si>
    <t>增值税税率</t>
  </si>
  <si>
    <r>
      <rPr>
        <b/>
        <sz val="12"/>
        <rFont val="宋体"/>
        <family val="3"/>
        <charset val="134"/>
      </rPr>
      <t>备注</t>
    </r>
  </si>
  <si>
    <r>
      <rPr>
        <b/>
        <sz val="12"/>
        <rFont val="宋体"/>
        <family val="3"/>
        <charset val="134"/>
      </rPr>
      <t>一</t>
    </r>
  </si>
  <si>
    <r>
      <rPr>
        <b/>
        <sz val="12"/>
        <rFont val="宋体"/>
        <family val="3"/>
        <charset val="134"/>
      </rPr>
      <t>建筑工程</t>
    </r>
  </si>
  <si>
    <r>
      <rPr>
        <sz val="12"/>
        <rFont val="宋体"/>
        <family val="3"/>
        <charset val="134"/>
      </rPr>
      <t>升压站</t>
    </r>
  </si>
  <si>
    <r>
      <rPr>
        <b/>
        <sz val="12"/>
        <rFont val="宋体"/>
        <family val="3"/>
        <charset val="134"/>
      </rPr>
      <t>二</t>
    </r>
  </si>
  <si>
    <t>设备及安装工程</t>
  </si>
  <si>
    <t>发电厂设备及安装工程</t>
  </si>
  <si>
    <t>升压站设备及安装工程</t>
  </si>
  <si>
    <t>三</t>
  </si>
  <si>
    <r>
      <rPr>
        <b/>
        <sz val="12"/>
        <rFont val="宋体"/>
        <family val="3"/>
        <charset val="134"/>
      </rPr>
      <t>措施项目费</t>
    </r>
  </si>
  <si>
    <t>四</t>
  </si>
  <si>
    <r>
      <rPr>
        <b/>
        <sz val="12"/>
        <rFont val="宋体"/>
        <family val="3"/>
        <charset val="134"/>
      </rPr>
      <t>其他费用</t>
    </r>
  </si>
  <si>
    <t>五</t>
  </si>
  <si>
    <t>暂估价</t>
  </si>
  <si>
    <r>
      <rPr>
        <sz val="12"/>
        <rFont val="宋体"/>
        <family val="3"/>
        <charset val="134"/>
      </rPr>
      <t>园区已建</t>
    </r>
    <r>
      <rPr>
        <sz val="12"/>
        <rFont val="Times New Roman"/>
        <family val="1"/>
      </rPr>
      <t>10kV</t>
    </r>
    <r>
      <rPr>
        <sz val="12"/>
        <rFont val="宋体"/>
        <family val="3"/>
        <charset val="134"/>
      </rPr>
      <t>线路分摊费（含与相对方的谈判工作）</t>
    </r>
  </si>
  <si>
    <r>
      <rPr>
        <sz val="12"/>
        <rFont val="宋体"/>
        <family val="3"/>
        <charset val="134"/>
      </rPr>
      <t>场区通讯基站建设服务费（基建期</t>
    </r>
    <r>
      <rPr>
        <sz val="12"/>
        <rFont val="Times New Roman"/>
        <family val="1"/>
      </rPr>
      <t>2</t>
    </r>
    <r>
      <rPr>
        <sz val="12"/>
        <rFont val="宋体"/>
        <family val="3"/>
        <charset val="134"/>
      </rPr>
      <t>年）</t>
    </r>
  </si>
  <si>
    <t>六</t>
  </si>
  <si>
    <r>
      <rPr>
        <b/>
        <sz val="12"/>
        <rFont val="宋体"/>
        <family val="3"/>
        <charset val="134"/>
      </rPr>
      <t>暂列金额</t>
    </r>
  </si>
  <si>
    <t>争创省优工作暂列金额</t>
  </si>
  <si>
    <t>七</t>
  </si>
  <si>
    <r>
      <rPr>
        <b/>
        <sz val="12"/>
        <rFont val="宋体"/>
        <family val="3"/>
        <charset val="134"/>
      </rPr>
      <t>合计</t>
    </r>
  </si>
  <si>
    <t>甘孜乡城贡札（II标）光伏发电项目B标段
建筑工程</t>
  </si>
  <si>
    <t>金额单位：元</t>
  </si>
  <si>
    <t>序号</t>
  </si>
  <si>
    <t>项目编码</t>
  </si>
  <si>
    <t>项目名称</t>
  </si>
  <si>
    <t>项目特征</t>
  </si>
  <si>
    <t>计量单位</t>
  </si>
  <si>
    <t>工程量</t>
  </si>
  <si>
    <t>单价</t>
  </si>
  <si>
    <t>合价</t>
  </si>
  <si>
    <t>备注</t>
  </si>
  <si>
    <t>1</t>
  </si>
  <si>
    <t>GF11</t>
  </si>
  <si>
    <t>发电场建筑工程</t>
  </si>
  <si>
    <t>1.1</t>
  </si>
  <si>
    <t>GF1103</t>
  </si>
  <si>
    <t>土建工程</t>
  </si>
  <si>
    <t>1.1.1</t>
  </si>
  <si>
    <t>圆管立柱光伏支架基础</t>
  </si>
  <si>
    <t>1.1.1.1</t>
  </si>
  <si>
    <t>GF1103B05004</t>
  </si>
  <si>
    <t>混凝土灌注桩</t>
  </si>
  <si>
    <t>1.混凝土种类、强度等级:C30F150
2.桩直径:200mm
3.桩长度:前立柱1.3m；后立柱1.7m
4.地层分类:地质条件：粉质黏土、中风化灰岩；土方：石方：0.05:0.95
5.其他技术要求:1.主筋HRB400E、箍筋HPB300
5.引孔深度：前立柱1.4m，后立柱1.8m</t>
  </si>
  <si>
    <t>m</t>
  </si>
  <si>
    <t>1.1.1.2</t>
  </si>
  <si>
    <t>GF1103L05003</t>
  </si>
  <si>
    <t>钢管等铁件螺栓</t>
  </si>
  <si>
    <t>1.钢管材质：Q355B
2.紧固螺栓：M12X35配二平一弹一螺母
3.前立柱对穿螺栓：M16X125配二大平一弹二螺母
4.后立柱对穿螺栓：M16X135配二大平一弹二螺母
5.螺栓采用8.8级热浸镀锌</t>
  </si>
  <si>
    <t>t</t>
  </si>
  <si>
    <t>1.1.2</t>
  </si>
  <si>
    <t>箱变基础工程（53座）</t>
  </si>
  <si>
    <t>1.1.2.1</t>
  </si>
  <si>
    <t>GF1103B05006</t>
  </si>
  <si>
    <t>1.混凝土种类、强度等级:C30F150
2.桩直径:400mm
3.桩长度:2.5m
4.地层分类:地质条件：粉质黏土、中风化灰岩；土方：石方：0.05:0.95
5.其他技术要求:1.钢筋：HRB400E等
5.引孔深度：2.4m</t>
  </si>
  <si>
    <t>1.1.2.2</t>
  </si>
  <si>
    <t>GF1106E09001</t>
  </si>
  <si>
    <t>钢平台（含预埋件、围栏）</t>
  </si>
  <si>
    <t>1.1.2.3</t>
  </si>
  <si>
    <t>GF1106E06001</t>
  </si>
  <si>
    <t>事故储油池</t>
  </si>
  <si>
    <t>Q235B</t>
  </si>
  <si>
    <t>1.1.2.4</t>
  </si>
  <si>
    <t>GF1106G27001</t>
  </si>
  <si>
    <t>防护网</t>
  </si>
  <si>
    <t>1.5m高，采用不锈钢电焊网，孔径20mm，丝径为3mm铁丝</t>
  </si>
  <si>
    <t>1.1.2.5</t>
  </si>
  <si>
    <t>GF1106H01001</t>
  </si>
  <si>
    <t>卵石</t>
  </si>
  <si>
    <t>粒径50mm~80mm</t>
  </si>
  <si>
    <t>m³</t>
  </si>
  <si>
    <t>1.1.2.6</t>
  </si>
  <si>
    <t>GF1106D33001</t>
  </si>
  <si>
    <t>沉降观测点埋设</t>
  </si>
  <si>
    <t>个</t>
  </si>
  <si>
    <t>1.1.2.7</t>
  </si>
  <si>
    <t>GF1106E05001</t>
  </si>
  <si>
    <t>钢梯（含扶手、门）</t>
  </si>
  <si>
    <t>1.1.2.8</t>
  </si>
  <si>
    <t>GF1103X17001</t>
  </si>
  <si>
    <t>试桩及检测</t>
  </si>
  <si>
    <t>9根</t>
  </si>
  <si>
    <t>项</t>
  </si>
  <si>
    <t>1.1.3</t>
  </si>
  <si>
    <t>桥架支架基础</t>
  </si>
  <si>
    <t>1.1.3.1</t>
  </si>
  <si>
    <t>GF1107N10001</t>
  </si>
  <si>
    <t>1.钢材材质：Q235B；
2.防腐：采用热镀锌防腐≥85μm；</t>
  </si>
  <si>
    <t>1.1.4</t>
  </si>
  <si>
    <t>气象环境检测仪基础</t>
  </si>
  <si>
    <t>1.1.4.1</t>
  </si>
  <si>
    <t>GF1108A05001</t>
  </si>
  <si>
    <t>土方开挖</t>
  </si>
  <si>
    <t>1.土壤性质、类别:粉质黏土、中风化灰岩
2.弃土位置或弃土运距及弃置费:自行考虑报价
3.其他技术要求:符合相关规定
4.土方：石方：0.05:0.95
5.挖土平均深度：2m以内</t>
  </si>
  <si>
    <t>1.1.4.2</t>
  </si>
  <si>
    <t>GF1108A12001</t>
  </si>
  <si>
    <t>土方回填</t>
  </si>
  <si>
    <t>1.回填要求:压实土方（大于0.95）
2.回填材质及来源:材质：采用挖方土2层破碎灰岩回填
3.来源：自行解决</t>
  </si>
  <si>
    <t>1.1.4.3</t>
  </si>
  <si>
    <t>GF1108D02001</t>
  </si>
  <si>
    <t>钢筋混凝土基础C30</t>
  </si>
  <si>
    <t>1.混凝土强度等级、级配、冻渗要求:C30F150</t>
  </si>
  <si>
    <t>1.1.4.4</t>
  </si>
  <si>
    <t>GF1108D23001</t>
  </si>
  <si>
    <t>钢筋制作与安装</t>
  </si>
  <si>
    <t>1.钢筋品种、规格:HRB400E</t>
  </si>
  <si>
    <t>1.1.4.5</t>
  </si>
  <si>
    <t>GF1108D01001</t>
  </si>
  <si>
    <t>垫层C20</t>
  </si>
  <si>
    <t>1.混凝土强度等级、级配、冻渗要求:C20</t>
  </si>
  <si>
    <t>1.1.4.6</t>
  </si>
  <si>
    <t>GF1108D28001</t>
  </si>
  <si>
    <t>预埋铁件</t>
  </si>
  <si>
    <t>Q235B，热镀锌≥85μm</t>
  </si>
  <si>
    <t>1.1.4.7</t>
  </si>
  <si>
    <t>100001J09002</t>
  </si>
  <si>
    <t>围栏</t>
  </si>
  <si>
    <t>1.规格尺寸:围栏高度1.8m，采用60X2.0圆管立柱，采用热镀锌处理，镀层厚度≥85μm
2.其他技术要求:符合规定要求</t>
  </si>
  <si>
    <t>1.2</t>
  </si>
  <si>
    <t>GF1112</t>
  </si>
  <si>
    <t>道路</t>
  </si>
  <si>
    <t>1.2.1</t>
  </si>
  <si>
    <t>新建道路（6.3km）</t>
  </si>
  <si>
    <t>1.2.1.1</t>
  </si>
  <si>
    <t>100001A03001</t>
  </si>
  <si>
    <t>1.土壤性质、类别:粉质黏土，含草皮、表土剥离
2.挖土深度:综合考虑
3.弃土位置或弃土运距:承包人根据现场情况自行考虑
4.其他技术要求:符合相关规定</t>
  </si>
  <si>
    <t>1.2.1.2</t>
  </si>
  <si>
    <t>100001A08001</t>
  </si>
  <si>
    <t>石方开挖</t>
  </si>
  <si>
    <t>1.岩石类别:中分化灰岩
2.挖掘深度:综合考虑
3.弃渣位置或弃渣运距:承包人根据现场情况自行考虑
4.其他技术要求:符合相关规定</t>
  </si>
  <si>
    <t>1.2.1.3</t>
  </si>
  <si>
    <t>100001A12001</t>
  </si>
  <si>
    <t>1.回填料来源:取自挖方
2.密实度指标要求:压实土石方
3.其他技术要求:符合相关规定</t>
  </si>
  <si>
    <t>1.2.1.4</t>
  </si>
  <si>
    <t>100001J03001</t>
  </si>
  <si>
    <t>20cm厚泥结碎石路面</t>
  </si>
  <si>
    <t>1.材料品种、规格:泥结碎石路面，路面宽度4.0m
2.厚度:20cm
3.其他技术要求:符合相关规定</t>
  </si>
  <si>
    <t>m²</t>
  </si>
  <si>
    <t>1.2.1.8</t>
  </si>
  <si>
    <t>100001J07001</t>
  </si>
  <si>
    <t>标志标牌</t>
  </si>
  <si>
    <t>1.材料品种、规格:铝板贴反光膜，钢构支架</t>
  </si>
  <si>
    <t>1.2.1.9</t>
  </si>
  <si>
    <t>100001J05001</t>
  </si>
  <si>
    <t>排水沟</t>
  </si>
  <si>
    <t>0.4m×0.4m土沟</t>
  </si>
  <si>
    <t>1.2.2</t>
  </si>
  <si>
    <t>主干道（2.1km）</t>
  </si>
  <si>
    <t>1.2.2.1</t>
  </si>
  <si>
    <t>100001A03002</t>
  </si>
  <si>
    <t>1.2.2.2</t>
  </si>
  <si>
    <t>100001A08002</t>
  </si>
  <si>
    <t>1.2.2.3</t>
  </si>
  <si>
    <t>100001A12002</t>
  </si>
  <si>
    <t>1.2.2.4</t>
  </si>
  <si>
    <t>100001A13001</t>
  </si>
  <si>
    <t>石方回填</t>
  </si>
  <si>
    <t>1.回填料来源:来自挖方
2.其他技术要求:符合相关规定</t>
  </si>
  <si>
    <t>1.2.2.5</t>
  </si>
  <si>
    <t>100001J03002</t>
  </si>
  <si>
    <t>道路路面</t>
  </si>
  <si>
    <t>1.材料品种、规格:3cm厚沙砾磨耗层+10cm厚泥结碎石面层+15cm厚石灰土基层，路面宽度3.5m</t>
  </si>
  <si>
    <t>1.2.2.6</t>
  </si>
  <si>
    <t>100001H23001</t>
  </si>
  <si>
    <t>护坡</t>
  </si>
  <si>
    <t>1.草籽种类:喷播植草</t>
  </si>
  <si>
    <t>1.2.2.7</t>
  </si>
  <si>
    <t>100001J06002</t>
  </si>
  <si>
    <t>预埋管涵</t>
  </si>
  <si>
    <t>1.截面尺寸:0.75m钢筋砼圆管涵，地基承载力要求不低于200kPa
2.其他技术要求:符合相关规定</t>
  </si>
  <si>
    <t>1.2.2.8</t>
  </si>
  <si>
    <t>100001J07002</t>
  </si>
  <si>
    <t>1.2.2.9</t>
  </si>
  <si>
    <t>100001J05002</t>
  </si>
  <si>
    <t>1.尺寸:土质边沟，底宽0.4m，高0.4m，厚0.2m</t>
  </si>
  <si>
    <t>1.2.3</t>
  </si>
  <si>
    <t>1.2.3.1</t>
  </si>
  <si>
    <t>100001J09001</t>
  </si>
  <si>
    <t>护栏</t>
  </si>
  <si>
    <t>1.规格尺寸:1.8m高焊接网片围栏，包含围栏立柱及基础、安装附件
2.其他技术要求:符合规定要求</t>
  </si>
  <si>
    <t>1.2.4</t>
  </si>
  <si>
    <t>大门</t>
  </si>
  <si>
    <t>1.2.4.1</t>
  </si>
  <si>
    <t>100001H03001</t>
  </si>
  <si>
    <t>1.大门形式、材质、规格尺寸:镀锌钢构平开大门，含防腐及混凝土基础工程
2.其他技术要求:符合规定要求</t>
  </si>
  <si>
    <t>1.3</t>
  </si>
  <si>
    <t>线路结构</t>
  </si>
  <si>
    <t>1.3.1</t>
  </si>
  <si>
    <t>铁塔（97基）</t>
  </si>
  <si>
    <t>1.3.1.1</t>
  </si>
  <si>
    <t>100001A03003</t>
  </si>
  <si>
    <t>土石方开挖</t>
  </si>
  <si>
    <t>第四系全新统残破积层粉质黏土、石炭系顶坡组灰岩，土石比例1:9。塔基及周围50m内严禁堆砌弃土，余土可修筑堡坎或外运。</t>
  </si>
  <si>
    <t>1.3.1.2</t>
  </si>
  <si>
    <t>100001D02001</t>
  </si>
  <si>
    <t>铁塔基础（掏挖基础）</t>
  </si>
  <si>
    <t>1.混凝土强度等级、级配、冻渗要求:混凝土等级C25 F150，采用普通硅酸盐水泥，强度等级不低于42.5MPa。</t>
  </si>
  <si>
    <t>1.3.1.3</t>
  </si>
  <si>
    <t>100001D23001</t>
  </si>
  <si>
    <t>基础钢筋</t>
  </si>
  <si>
    <t>1.钢筋品种、规格:主筋采用HRB400级钢筋，箍筋、构造筋采用HPB300级钢筋</t>
  </si>
  <si>
    <t>1.3.1.4</t>
  </si>
  <si>
    <t>100001D09002</t>
  </si>
  <si>
    <t>护壁混凝土</t>
  </si>
  <si>
    <t>1.3.1.5</t>
  </si>
  <si>
    <t>100001D23002</t>
  </si>
  <si>
    <t>钢筋</t>
  </si>
  <si>
    <t>1.钢筋品种、规格:采用HPB300级钢筋</t>
  </si>
  <si>
    <t>1.3.1.6</t>
  </si>
  <si>
    <t>100001P03001</t>
  </si>
  <si>
    <t>角钢塔</t>
  </si>
  <si>
    <t>1.角钢塔主要受力材一般采用Q420B、Q355B钢，
其余构件采用Q235B钢。热镀锌处理：厚度＜5mm的镀锌层平均厚度不小于65μm，镀锌局部厚度不小于55μm；板厚≥5mm及以上的镀锌层平均厚度不小于86μm，镀锌局部厚度不小于70μm。角钢构件连接螺栓M16和M20为6.8级，M24为8.8级。</t>
  </si>
  <si>
    <t>1.3.1.7</t>
  </si>
  <si>
    <t>100001D27001</t>
  </si>
  <si>
    <t>地脚螺栓</t>
  </si>
  <si>
    <t>1.种类、规格:地脚螺栓性能等级采用5.6级</t>
  </si>
  <si>
    <t>1.3.1.8</t>
  </si>
  <si>
    <t>100001H16001</t>
  </si>
  <si>
    <t>护坡挡墙</t>
  </si>
  <si>
    <t>1.护坡形式:直立式堡坎，采用浆砌块石砌筑。尽可能就地取材，如灰岩、砂纸砂岩、花岗岩等，其强度等级不低于MU30。砂浆采用325号及以上硅酸盐水泥配置M7.5水泥砂浆，不得用石灰砂浆。</t>
  </si>
  <si>
    <t>1.3.1.9</t>
  </si>
  <si>
    <t>100001J03003</t>
  </si>
  <si>
    <t>简易施工道路</t>
  </si>
  <si>
    <t>1.材料品种、规格:面层材质及厚度：碎石0.05m
基层材质及厚度：渣土0.05m；长度2275m，路面宽度3m
2.其他技术要求:符合相关规定</t>
  </si>
  <si>
    <t>2</t>
  </si>
  <si>
    <t>升压站</t>
  </si>
  <si>
    <t>2.1</t>
  </si>
  <si>
    <t>站区布置</t>
  </si>
  <si>
    <t>2.1.1</t>
  </si>
  <si>
    <t>场地平整</t>
  </si>
  <si>
    <t>2.1.1.1</t>
  </si>
  <si>
    <t>100001A01001</t>
  </si>
  <si>
    <t>清表</t>
  </si>
  <si>
    <t>1.填方区域清表厚度0.3m（挖方）
2.含草皮、表土剥离
3.土方类别：粉质黏土
4.土方运距：自行考虑</t>
  </si>
  <si>
    <t>2.1.1.2</t>
  </si>
  <si>
    <t>100001A03004</t>
  </si>
  <si>
    <t>1.土壤性质、类别:二类土
2.挖土深度:2m以内（含草皮、表土剥离）
3.弃土位置或弃土运距:弃方自行处理</t>
  </si>
  <si>
    <t>2.1.1.3</t>
  </si>
  <si>
    <t>100001A08003</t>
  </si>
  <si>
    <t>1.岩石类别:破碎灰岩
2.弃渣位置或弃渣运距:弃方自行处理</t>
  </si>
  <si>
    <t>2.1.1.4</t>
  </si>
  <si>
    <t>100001A12003</t>
  </si>
  <si>
    <t>1.回填料来源:采用挖方土2层破碎灰岩回填，来源：自行解决
2.密实度指标要求:压实土方（大于0.95）</t>
  </si>
  <si>
    <t>2.1.1.5</t>
  </si>
  <si>
    <t>100001H16002</t>
  </si>
  <si>
    <t>混凝土六边形框格内部植草的护坡</t>
  </si>
  <si>
    <t>2.1.1.7</t>
  </si>
  <si>
    <t>100001D16001</t>
  </si>
  <si>
    <t>1.断面尺寸:0.5m×0.5m浆砌块石</t>
  </si>
  <si>
    <t>2.1.2</t>
  </si>
  <si>
    <t>站内道路</t>
  </si>
  <si>
    <t>2.1.2.1</t>
  </si>
  <si>
    <t>100001J03004</t>
  </si>
  <si>
    <t>混凝土道路</t>
  </si>
  <si>
    <t>1.200mm厚C30F150混凝土随打随压光（内掺防裂纤维）,两侧白麻石花岗岩路缘石
2.200mm厚级配碎石基层
3.150mm厚天然砂砾垫层
4.路基碾压密实</t>
  </si>
  <si>
    <t>2.1.2.2</t>
  </si>
  <si>
    <t>100001J03005</t>
  </si>
  <si>
    <t>人行步道</t>
  </si>
  <si>
    <t>1.材料品种、规格:花砖</t>
  </si>
  <si>
    <t>2.1.3</t>
  </si>
  <si>
    <t>进站道路</t>
  </si>
  <si>
    <t>2.1.3.1</t>
  </si>
  <si>
    <t>100001J03006</t>
  </si>
  <si>
    <t>1.材料品种、规格:泥结碎石路面
2.厚度:20cm
3.其他技术要求:符合相关规定</t>
  </si>
  <si>
    <t>2.1.3.2</t>
  </si>
  <si>
    <t>100001A03005</t>
  </si>
  <si>
    <t>2.1.3.3</t>
  </si>
  <si>
    <t>100001A08004</t>
  </si>
  <si>
    <t>2.1.3.4</t>
  </si>
  <si>
    <t>100001A12005</t>
  </si>
  <si>
    <t>2.1.3.5</t>
  </si>
  <si>
    <t>100001H16003</t>
  </si>
  <si>
    <t>2.1.3.6</t>
  </si>
  <si>
    <t>100001J06003</t>
  </si>
  <si>
    <t>过路涵管</t>
  </si>
  <si>
    <t>直径1m钢筋混凝土耐压涵管</t>
  </si>
  <si>
    <t>2.1.3.7</t>
  </si>
  <si>
    <t>100001D16002</t>
  </si>
  <si>
    <t>1.断面尺寸:0.3m×0.3m浆砌块石</t>
  </si>
  <si>
    <t>2.1.4</t>
  </si>
  <si>
    <t>站区地坪</t>
  </si>
  <si>
    <t>2.1.4.1</t>
  </si>
  <si>
    <t>100001J03007</t>
  </si>
  <si>
    <t>地面硬化</t>
  </si>
  <si>
    <t>2.1.4.2</t>
  </si>
  <si>
    <t>100001J03008</t>
  </si>
  <si>
    <t>配电区铺碎石</t>
  </si>
  <si>
    <t>1.厚度:15cm厚</t>
  </si>
  <si>
    <t>2.1.5</t>
  </si>
  <si>
    <t>站内绿化</t>
  </si>
  <si>
    <t>2.1.5.1</t>
  </si>
  <si>
    <t>100001H24001</t>
  </si>
  <si>
    <t>铺(植)草皮</t>
  </si>
  <si>
    <t>1.表土回填、草皮回铺；
2.草皮养护</t>
  </si>
  <si>
    <t>2.1.6</t>
  </si>
  <si>
    <t>围墙及大门</t>
  </si>
  <si>
    <t>2.1.6.1</t>
  </si>
  <si>
    <t>100001J09003</t>
  </si>
  <si>
    <t>围墙</t>
  </si>
  <si>
    <t>1.规格尺寸:2.3m高实体围墙
2.其他技术要求:符合规定要求</t>
  </si>
  <si>
    <t>2.1.6.2</t>
  </si>
  <si>
    <t>100001J09005</t>
  </si>
  <si>
    <t>1.规格尺寸:1.8m高镀锌钢丝网围栏
2.其他技术要求:符合规定要求</t>
  </si>
  <si>
    <t>2.1.6.3</t>
  </si>
  <si>
    <t>100001H03002</t>
  </si>
  <si>
    <t>1.大门形式、材质、规格尺寸:电动悬臂平移10m宽平开门
2.花岗岩饰面；
3.电站名称及标识不锈钢广告字</t>
  </si>
  <si>
    <t>扇</t>
  </si>
  <si>
    <t>2.2</t>
  </si>
  <si>
    <t>站内建筑物</t>
  </si>
  <si>
    <t>2.2.1</t>
  </si>
  <si>
    <t>控制楼</t>
  </si>
  <si>
    <t>2.2.1.1</t>
  </si>
  <si>
    <t>100001H03003</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</si>
  <si>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7.门、窗、室内给排水、建筑电气、暖通等装修
8.沉降观测点
9.框架结构，1F，层高4.65m
10.具体以施工图为准</t>
  </si>
  <si>
    <t>2.2.2</t>
  </si>
  <si>
    <t>综合楼</t>
  </si>
  <si>
    <t>2.2.2.1</t>
  </si>
  <si>
    <t>100001H03004</t>
  </si>
  <si>
    <t>2.2.3</t>
  </si>
  <si>
    <t>辅助用房</t>
  </si>
  <si>
    <t>2.2.3.1</t>
  </si>
  <si>
    <t>100001H03005</t>
  </si>
  <si>
    <t>地下：124
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7.门、窗、室内给排水、建筑电气等装修
8.沉降观测点
9.地面以上单层框架结构，地面以下带地下室筏板基础，1F/-1F，1F层高4.95m，-1F层高4.5m
10.具体以施工图为准</t>
  </si>
  <si>
    <t>2.2.4</t>
  </si>
  <si>
    <t>危废品库</t>
  </si>
  <si>
    <t>2.2.4.1</t>
  </si>
  <si>
    <t>100001H03006</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</si>
  <si>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7.门、窗、室内给排水、建筑电气等装修
8.沉降观测点
9.框架结构，1F，层高3.75m
10.具体以施工图为准</t>
  </si>
  <si>
    <t>2.2.5</t>
  </si>
  <si>
    <t>35kV配电楼</t>
  </si>
  <si>
    <t>2.2.5.1</t>
  </si>
  <si>
    <t>100001H03007</t>
  </si>
  <si>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7.门、窗、室内给排水、建筑电气等装修
8.沉降观测点
9.框架结构，1F，层高6.95m
10.具体以施工图为准</t>
  </si>
  <si>
    <t>2.3</t>
  </si>
  <si>
    <t>站内构筑物</t>
  </si>
  <si>
    <t>2.3.1</t>
  </si>
  <si>
    <t>主变压器基础</t>
  </si>
  <si>
    <t>2.3.1.1</t>
  </si>
  <si>
    <t>100001A03006</t>
  </si>
  <si>
    <t>2.3.1.2</t>
  </si>
  <si>
    <t>100001A08005</t>
  </si>
  <si>
    <t>1.岩石类别:破碎灰岩
2.弃渣位置或弃渣运距:自行处理
3.其他技术要求:详见施工图</t>
  </si>
  <si>
    <t>2.3.1.3</t>
  </si>
  <si>
    <t>100001A12006</t>
  </si>
  <si>
    <t>2.3.1.4</t>
  </si>
  <si>
    <t>GF1108D02002</t>
  </si>
  <si>
    <t>C30F150混凝土</t>
  </si>
  <si>
    <t>1.混凝土强度等级、级配、冻渗要求:基础13*6</t>
  </si>
  <si>
    <t>2.3.1.5</t>
  </si>
  <si>
    <t>GF1108D01002</t>
  </si>
  <si>
    <t>C20混凝土垫层</t>
  </si>
  <si>
    <t>2.3.1.6</t>
  </si>
  <si>
    <t>GF1108D23002</t>
  </si>
  <si>
    <t>1.钢筋品种、规格:HRB400</t>
  </si>
  <si>
    <t>2.3.1.7</t>
  </si>
  <si>
    <t>GF1108D28002</t>
  </si>
  <si>
    <t>钢格栅及钢埋件</t>
  </si>
  <si>
    <t>1.钢材种类、规格:Q235B</t>
  </si>
  <si>
    <t>2.3.1.8</t>
  </si>
  <si>
    <t>100001N12001</t>
  </si>
  <si>
    <t>预埋管</t>
  </si>
  <si>
    <t>1.保护管材质:镀锌钢管Q235B，直径100mm</t>
  </si>
  <si>
    <t>2.3.1.9</t>
  </si>
  <si>
    <t>GF1106H01002</t>
  </si>
  <si>
    <t>1.其他技术要求:符合相关规定</t>
  </si>
  <si>
    <t>2.3.1.10</t>
  </si>
  <si>
    <t>100001C08001</t>
  </si>
  <si>
    <t>防火墙</t>
  </si>
  <si>
    <t>300厚实体墙，5.0高,MU15砌体墙</t>
  </si>
  <si>
    <t>2.3.2</t>
  </si>
  <si>
    <t>主变构架</t>
  </si>
  <si>
    <t>2.3.2.1</t>
  </si>
  <si>
    <t>100001A03007</t>
  </si>
  <si>
    <t>2.3.2.2</t>
  </si>
  <si>
    <t>100001A08006</t>
  </si>
  <si>
    <t>1.岩石类别:破碎灰岩
2.弃渣位置或弃渣运距:自行考虑</t>
  </si>
  <si>
    <t>2.3.2.3</t>
  </si>
  <si>
    <t>100001A12007</t>
  </si>
  <si>
    <t>2.3.2.4</t>
  </si>
  <si>
    <t>GF1108D02003</t>
  </si>
  <si>
    <t>1.混凝土强度等级、级配、冻渗要求:C30F150
2.其他技术要求:符合相关规定</t>
  </si>
  <si>
    <t>2.3.2.5</t>
  </si>
  <si>
    <t>GF1108D01003</t>
  </si>
  <si>
    <t>2.3.2.6</t>
  </si>
  <si>
    <t>GF1108D23003</t>
  </si>
  <si>
    <t>2.3.2.7</t>
  </si>
  <si>
    <t>100001E10001</t>
  </si>
  <si>
    <t>构架钢材</t>
  </si>
  <si>
    <t>1.材质、规格:Q235B</t>
  </si>
  <si>
    <t>2.3.3</t>
  </si>
  <si>
    <t>引线构架</t>
  </si>
  <si>
    <t>2.3.3.1</t>
  </si>
  <si>
    <t>100001A03008</t>
  </si>
  <si>
    <t>2.3.3.2</t>
  </si>
  <si>
    <t>100001A08007</t>
  </si>
  <si>
    <t>2.3.3.3</t>
  </si>
  <si>
    <t>100001A12008</t>
  </si>
  <si>
    <t>2.3.3.4</t>
  </si>
  <si>
    <t>GF1108D02004</t>
  </si>
  <si>
    <t>2.3.3.5</t>
  </si>
  <si>
    <t>GF1108D01004</t>
  </si>
  <si>
    <t>2.3.3.6</t>
  </si>
  <si>
    <t>GF1108D23004</t>
  </si>
  <si>
    <t>2.3.3.7</t>
  </si>
  <si>
    <t>100001E10002</t>
  </si>
  <si>
    <t>2.3.4</t>
  </si>
  <si>
    <t>出线构架</t>
  </si>
  <si>
    <t>2.3.4.1</t>
  </si>
  <si>
    <t>100001A03009</t>
  </si>
  <si>
    <t>2.3.4.2</t>
  </si>
  <si>
    <t>100001A08008</t>
  </si>
  <si>
    <t>2.3.4.3</t>
  </si>
  <si>
    <t>100001A12009</t>
  </si>
  <si>
    <t>2.3.4.4</t>
  </si>
  <si>
    <t>GF1108D02005</t>
  </si>
  <si>
    <t>2.3.4.5</t>
  </si>
  <si>
    <t>GF1108D01005</t>
  </si>
  <si>
    <t>2.3.4.6</t>
  </si>
  <si>
    <t>GF1108D23005</t>
  </si>
  <si>
    <t>2.3.4.7</t>
  </si>
  <si>
    <t>100001E10003</t>
  </si>
  <si>
    <t>2.3.5</t>
  </si>
  <si>
    <t>SVG预制仓基础</t>
  </si>
  <si>
    <t>2.3.5.1</t>
  </si>
  <si>
    <t>100001A03010</t>
  </si>
  <si>
    <t>2.3.5.2</t>
  </si>
  <si>
    <t>100001A08009</t>
  </si>
  <si>
    <t>2.3.5.3</t>
  </si>
  <si>
    <t>100001A12010</t>
  </si>
  <si>
    <t>2.3.5.4</t>
  </si>
  <si>
    <t>GF1108D02006</t>
  </si>
  <si>
    <t>2.3.5.5</t>
  </si>
  <si>
    <t>GF1108D01006</t>
  </si>
  <si>
    <t>2.3.5.6</t>
  </si>
  <si>
    <t>GF1108D23006</t>
  </si>
  <si>
    <t>2.3.5.7</t>
  </si>
  <si>
    <t>100001N12002</t>
  </si>
  <si>
    <t>2.3.5.8</t>
  </si>
  <si>
    <t>GF1108D28003</t>
  </si>
  <si>
    <t>埋件</t>
  </si>
  <si>
    <t>2.3.6</t>
  </si>
  <si>
    <t>户外SVG设备基础</t>
  </si>
  <si>
    <t>2.3.6.1</t>
  </si>
  <si>
    <t>100001A03011</t>
  </si>
  <si>
    <t>2.3.6.2</t>
  </si>
  <si>
    <t>100001A08010</t>
  </si>
  <si>
    <t>2.3.6.3</t>
  </si>
  <si>
    <t>100001A12011</t>
  </si>
  <si>
    <t>2.3.6.4</t>
  </si>
  <si>
    <t>GF1108D02007</t>
  </si>
  <si>
    <t>2.3.6.5</t>
  </si>
  <si>
    <t>GF1108D01007</t>
  </si>
  <si>
    <t>2.3.6.6</t>
  </si>
  <si>
    <t>GF1108D23007</t>
  </si>
  <si>
    <t>2.3.6.7</t>
  </si>
  <si>
    <t>100001N12003</t>
  </si>
  <si>
    <t>2.3.6.8</t>
  </si>
  <si>
    <t>GF1108D28004</t>
  </si>
  <si>
    <t>2.3.7</t>
  </si>
  <si>
    <t>制氧间预制仓基础</t>
  </si>
  <si>
    <t>2.3.7.1</t>
  </si>
  <si>
    <t>100001A03012</t>
  </si>
  <si>
    <t>2.3.7.2</t>
  </si>
  <si>
    <t>100001A08011</t>
  </si>
  <si>
    <t>2.3.7.3</t>
  </si>
  <si>
    <t>100001A12012</t>
  </si>
  <si>
    <t>2.3.7.4</t>
  </si>
  <si>
    <t>GF1108D02008</t>
  </si>
  <si>
    <t>2.3.7.5</t>
  </si>
  <si>
    <t>GF1108D01008</t>
  </si>
  <si>
    <t>2.3.7.6</t>
  </si>
  <si>
    <t>GF1108D23008</t>
  </si>
  <si>
    <t>2.3.7.7</t>
  </si>
  <si>
    <t>100001N12004</t>
  </si>
  <si>
    <t>2.3.7.8</t>
  </si>
  <si>
    <t>GF1108D28005</t>
  </si>
  <si>
    <t>2.3.8</t>
  </si>
  <si>
    <t>接地变成套装置基础</t>
  </si>
  <si>
    <t>2.3.8.1</t>
  </si>
  <si>
    <t>100001A03013</t>
  </si>
  <si>
    <t>2.3.8.2</t>
  </si>
  <si>
    <t>100001A08012</t>
  </si>
  <si>
    <t>2.3.8.3</t>
  </si>
  <si>
    <t>100001A12013</t>
  </si>
  <si>
    <t>2.3.8.4</t>
  </si>
  <si>
    <t>GF1108D02009</t>
  </si>
  <si>
    <t>2.3.8.5</t>
  </si>
  <si>
    <t>GF1108D01009</t>
  </si>
  <si>
    <t>2.3.8.6</t>
  </si>
  <si>
    <t>GF1108D23009</t>
  </si>
  <si>
    <t>2.3.8.7</t>
  </si>
  <si>
    <t>100001N12005</t>
  </si>
  <si>
    <t>2.3.8.8</t>
  </si>
  <si>
    <t>GF1108D28006</t>
  </si>
  <si>
    <t>2.3.9</t>
  </si>
  <si>
    <t>电缆分支箱</t>
  </si>
  <si>
    <t>2.3.9.1</t>
  </si>
  <si>
    <t>100001A03014</t>
  </si>
  <si>
    <t>2.3.9.2</t>
  </si>
  <si>
    <t>100001A08013</t>
  </si>
  <si>
    <t>2.3.9.3</t>
  </si>
  <si>
    <t>100001A12014</t>
  </si>
  <si>
    <t>2.3.9.4</t>
  </si>
  <si>
    <t>GF1108D02010</t>
  </si>
  <si>
    <t>2.3.9.5</t>
  </si>
  <si>
    <t>GF1108D01010</t>
  </si>
  <si>
    <t>2.3.9.6</t>
  </si>
  <si>
    <t>GF1108D23010</t>
  </si>
  <si>
    <t>2.3.9.8</t>
  </si>
  <si>
    <t>GF1108D28007</t>
  </si>
  <si>
    <t>2.3.10</t>
  </si>
  <si>
    <t>GIS设备基础</t>
  </si>
  <si>
    <t>2.3.10.1</t>
  </si>
  <si>
    <t>100001A03015</t>
  </si>
  <si>
    <t>2.3.10.2</t>
  </si>
  <si>
    <t>100001A08014</t>
  </si>
  <si>
    <t>2.3.10.3</t>
  </si>
  <si>
    <t>100001A12015</t>
  </si>
  <si>
    <t>2.3.10.4</t>
  </si>
  <si>
    <t>GF1108D02011</t>
  </si>
  <si>
    <t>2.3.10.5</t>
  </si>
  <si>
    <t>GF1108D01011</t>
  </si>
  <si>
    <t>2.3.10.6</t>
  </si>
  <si>
    <t>GF1108D23011</t>
  </si>
  <si>
    <t>2.3.10.8</t>
  </si>
  <si>
    <t>GF1108D28008</t>
  </si>
  <si>
    <t>2.3.11</t>
  </si>
  <si>
    <t>事故油池</t>
  </si>
  <si>
    <t>2.3.11.1</t>
  </si>
  <si>
    <t>100001A03016</t>
  </si>
  <si>
    <t>2.3.11.2</t>
  </si>
  <si>
    <t>100001A08015</t>
  </si>
  <si>
    <t>2.3.11.3</t>
  </si>
  <si>
    <t>100001A12016</t>
  </si>
  <si>
    <t>2.3.11.4</t>
  </si>
  <si>
    <t>GF1108D02012</t>
  </si>
  <si>
    <t>2.3.11.5</t>
  </si>
  <si>
    <t>GF1108D01012</t>
  </si>
  <si>
    <t>2.3.11.6</t>
  </si>
  <si>
    <t>GF1108D23012</t>
  </si>
  <si>
    <t>2.3.12</t>
  </si>
  <si>
    <t>独立避雷针</t>
  </si>
  <si>
    <t>2.3.12.1</t>
  </si>
  <si>
    <t>100001A03017</t>
  </si>
  <si>
    <t>2.3.12.2</t>
  </si>
  <si>
    <t>100001A08016</t>
  </si>
  <si>
    <t>2.3.12.3</t>
  </si>
  <si>
    <t>100001A12017</t>
  </si>
  <si>
    <t>2.3.12.4</t>
  </si>
  <si>
    <t>GF1108D02013</t>
  </si>
  <si>
    <t>2.3.12.5</t>
  </si>
  <si>
    <t>GF1108D01013</t>
  </si>
  <si>
    <t>2.3.12.6</t>
  </si>
  <si>
    <t>GF1108D23013</t>
  </si>
  <si>
    <t>2.3.12.7</t>
  </si>
  <si>
    <t>100001E11001</t>
  </si>
  <si>
    <t>钢材</t>
  </si>
  <si>
    <t>2.3.13</t>
  </si>
  <si>
    <t>电缆沟</t>
  </si>
  <si>
    <t>2.3.13.1</t>
  </si>
  <si>
    <t>100001D16003</t>
  </si>
  <si>
    <t>1.断面尺寸:1m×1m及以下混凝土电缆沟</t>
  </si>
  <si>
    <t>2.3.13.2</t>
  </si>
  <si>
    <t>100001D16004</t>
  </si>
  <si>
    <t>1.断面尺寸:1m×1m以上混凝土电缆沟</t>
  </si>
  <si>
    <t>2.3.14</t>
  </si>
  <si>
    <t>储能电池集装箱基础</t>
  </si>
  <si>
    <t>2.3.14.2</t>
  </si>
  <si>
    <t>100001A08017</t>
  </si>
  <si>
    <t>2.3.14.3</t>
  </si>
  <si>
    <t>100001A12018</t>
  </si>
  <si>
    <t>2.3.14.4</t>
  </si>
  <si>
    <t>GF1108D02014</t>
  </si>
  <si>
    <t>2.3.14.5</t>
  </si>
  <si>
    <t>GF1108D01014</t>
  </si>
  <si>
    <t>2.3.14.6</t>
  </si>
  <si>
    <t>GF1108D23014</t>
  </si>
  <si>
    <t>2.3.14.7</t>
  </si>
  <si>
    <t>GF1108D28011</t>
  </si>
  <si>
    <t>2.3.15</t>
  </si>
  <si>
    <t>PCS箱逆变一体机基础</t>
  </si>
  <si>
    <t>2.3.15.2</t>
  </si>
  <si>
    <t>100001A08018</t>
  </si>
  <si>
    <t>2.3.15.3</t>
  </si>
  <si>
    <t>100001A12019</t>
  </si>
  <si>
    <t>2.3.15.4</t>
  </si>
  <si>
    <t>GF1108D02015</t>
  </si>
  <si>
    <t>2.3.15.5</t>
  </si>
  <si>
    <t>GF1108D01015</t>
  </si>
  <si>
    <t>2.3.15.6</t>
  </si>
  <si>
    <t>GF1108D23015</t>
  </si>
  <si>
    <t>2.3.15.7</t>
  </si>
  <si>
    <t>GF1108D28012</t>
  </si>
  <si>
    <t>2.3.16</t>
  </si>
  <si>
    <t>储能区防火墙（含基础）</t>
  </si>
  <si>
    <t>2.3.16.2</t>
  </si>
  <si>
    <t>100001A08019</t>
  </si>
  <si>
    <t>2.3.16.3</t>
  </si>
  <si>
    <t>100001A12020</t>
  </si>
  <si>
    <t>2.3.16.4</t>
  </si>
  <si>
    <t>GF1108D02016</t>
  </si>
  <si>
    <t>2.3.16.5</t>
  </si>
  <si>
    <t>GF1108D01016</t>
  </si>
  <si>
    <t>2.3.16.6</t>
  </si>
  <si>
    <t>GF1108D23016</t>
  </si>
  <si>
    <t>2.3.16.9</t>
  </si>
  <si>
    <t>100001C06001</t>
  </si>
  <si>
    <t>砌体</t>
  </si>
  <si>
    <t>1.砌体材质、规格、强度等级:MU15砌体墙，240mm厚</t>
  </si>
  <si>
    <t>2.3.17</t>
  </si>
  <si>
    <t>气象环境监测仪基础-C30F150混凝土</t>
  </si>
  <si>
    <t>2.3.17.1</t>
  </si>
  <si>
    <t>GF1108D02017</t>
  </si>
  <si>
    <t>1.混凝土强度等级、级配、冻渗要求:C30F150
2.其他技术要求:设备基础-位于综合楼屋顶</t>
  </si>
  <si>
    <t>甘孜乡城贡札（II标）光伏发电项目B标段设备及安装工程</t>
  </si>
  <si>
    <t>编号</t>
  </si>
  <si>
    <t>规格型号</t>
  </si>
  <si>
    <t>招标控制价</t>
  </si>
  <si>
    <t>设备购置费</t>
  </si>
  <si>
    <t>安装工程费</t>
  </si>
  <si>
    <t>小计</t>
  </si>
  <si>
    <t>安装费</t>
  </si>
  <si>
    <t>装置性材料费</t>
  </si>
  <si>
    <t>一</t>
  </si>
  <si>
    <t>光伏场</t>
  </si>
  <si>
    <t>GF2101</t>
  </si>
  <si>
    <t>发电工程</t>
  </si>
  <si>
    <t>GF2101L01001</t>
  </si>
  <si>
    <t>光伏组件</t>
  </si>
  <si>
    <t>645Wp</t>
  </si>
  <si>
    <t>块</t>
  </si>
  <si>
    <t>甲供</t>
  </si>
  <si>
    <t>接插件</t>
  </si>
  <si>
    <t>光伏接插件</t>
  </si>
  <si>
    <t>对</t>
  </si>
  <si>
    <t>跨接线</t>
  </si>
  <si>
    <t>2.3米跨接线</t>
  </si>
  <si>
    <t>GF2102L05001</t>
  </si>
  <si>
    <t>固定支架</t>
  </si>
  <si>
    <t>1、S350GD+ZM、S250GD+ZM、Q235
2、热浸镀锌：镀锌铝镁：0.154:0.846</t>
  </si>
  <si>
    <t>GF2102L05002</t>
  </si>
  <si>
    <t>逆变器、通讯柜安装支架</t>
  </si>
  <si>
    <t>1.型号规格：含2根L=3500mm槽钢，4个抱箍，12套螺栓螺母</t>
  </si>
  <si>
    <t>套</t>
  </si>
  <si>
    <t>GF2103</t>
  </si>
  <si>
    <t>太阳能光伏区消防</t>
  </si>
  <si>
    <t>GF2103G29001</t>
  </si>
  <si>
    <t>磷酸铵盐手提式灭火器</t>
  </si>
  <si>
    <t>4kg，含箱体</t>
  </si>
  <si>
    <t>具</t>
  </si>
  <si>
    <t>电气工程</t>
  </si>
  <si>
    <t>GF2105L11008</t>
  </si>
  <si>
    <t>组串式逆变器（含155台通讯柜）</t>
  </si>
  <si>
    <t>1.型号：320kW级，含53台通讯柜</t>
  </si>
  <si>
    <t>台</t>
  </si>
  <si>
    <t>3.1.2</t>
  </si>
  <si>
    <t>GF2106</t>
  </si>
  <si>
    <t>箱式变压器</t>
  </si>
  <si>
    <t>GF2106L08001</t>
  </si>
  <si>
    <t>1.电压等级/容量：35kV/3500kVA</t>
  </si>
  <si>
    <t>2.型号规格：油式华变</t>
  </si>
  <si>
    <t>3.含UPS，5kVA自用变</t>
  </si>
  <si>
    <t>4.能效等级：S-NX3</t>
  </si>
  <si>
    <t>5.高压侧配置35kV真空断路器、隔离开关、接地开关组合电器</t>
  </si>
  <si>
    <t>GF2106L08002</t>
  </si>
  <si>
    <t>1.电压等级/容量：35kV/3200kVA</t>
  </si>
  <si>
    <t>GF2108</t>
  </si>
  <si>
    <t>电力电缆</t>
  </si>
  <si>
    <t>3.2.1</t>
  </si>
  <si>
    <t>高压电力电缆</t>
  </si>
  <si>
    <t>3.2.1.1</t>
  </si>
  <si>
    <t>GF2108N03001</t>
  </si>
  <si>
    <t>35kV铝合金电力电缆</t>
  </si>
  <si>
    <t xml:space="preserve">1.型号规格：ZC-YJLHY23-26/35-3×150mm² </t>
  </si>
  <si>
    <t>km</t>
  </si>
  <si>
    <t>3.2.1.2</t>
  </si>
  <si>
    <t>GF2108N03002</t>
  </si>
  <si>
    <t>1.型号规格：ZC-YJLHY23-26/35-3×185mm²</t>
  </si>
  <si>
    <t>3.2.1.3</t>
  </si>
  <si>
    <t>GF2108N03003</t>
  </si>
  <si>
    <t>1.型号规格：ZC-YJLHY23-26/35-3×240mm²</t>
  </si>
  <si>
    <t>3.2.1.4</t>
  </si>
  <si>
    <t>GF2108N03004</t>
  </si>
  <si>
    <t>1.型号规格：ZC-YJLHY23-26/35-3×300mm²</t>
  </si>
  <si>
    <t>3.2.1.5</t>
  </si>
  <si>
    <t>GF2108N03005</t>
  </si>
  <si>
    <t>35kV铜芯电力电缆</t>
  </si>
  <si>
    <t>1.型号规格：ZC-YJY23-26/35-3×300mm²</t>
  </si>
  <si>
    <t>3.2.1.6</t>
  </si>
  <si>
    <t>GF2108N03006</t>
  </si>
  <si>
    <t>1.型号规格：ZC-YJY23-26/35-3×400mm²</t>
  </si>
  <si>
    <t>3.2.1.7</t>
  </si>
  <si>
    <t>GF2108N05001</t>
  </si>
  <si>
    <t>35kV插拔式T型电缆终端</t>
  </si>
  <si>
    <t>1.型号规格：配套ZC-YJLHY23-26/35-3×150mm²，户内式，三相，铜铝过渡</t>
  </si>
  <si>
    <t>3.2.1.8</t>
  </si>
  <si>
    <t>GF2108N05002</t>
  </si>
  <si>
    <t>1.型号规格：配套ZC-YJLHY23-26/35-3×185mm²，户内式，三相，铜铝过渡</t>
  </si>
  <si>
    <t>3.2.1.9</t>
  </si>
  <si>
    <t>GF2108N05003</t>
  </si>
  <si>
    <t>1.型号规格：配套ZC-YJLHY23-26/35-3×240mm²，户内式，三相，铜铝过渡</t>
  </si>
  <si>
    <t>3.2.1.10</t>
  </si>
  <si>
    <t>GF2108N05004</t>
  </si>
  <si>
    <t>1.型号规格：配套ZC-YJLHY23-26/35-3×300mm²，户内式，三相，铜铝过渡</t>
  </si>
  <si>
    <t>3.2.1.11</t>
  </si>
  <si>
    <t>GF2108N05005</t>
  </si>
  <si>
    <t>1.型号规格：配套ZC-YJY23-26/35-3×300mm²，户内式，三相</t>
  </si>
  <si>
    <t>3.2.1.12</t>
  </si>
  <si>
    <t>GF2108N05006</t>
  </si>
  <si>
    <t>1.型号规格：配套ZC-YJY23-26/35-3×400mm²，户内式，三相</t>
  </si>
  <si>
    <t>3.2.1.13</t>
  </si>
  <si>
    <t>GF2108N05007</t>
  </si>
  <si>
    <t>35kV冷缩式电缆终端</t>
  </si>
  <si>
    <t>1.型号规格：配套ZC-YJLHY23-26/35-3×150mm²，户外式，三相</t>
  </si>
  <si>
    <t>3.2.1.14</t>
  </si>
  <si>
    <t>GF2108N05008</t>
  </si>
  <si>
    <t>1.型号规格：配套ZC-YJY23-26/35-3×300mm²，户外式，三相，铜铝过渡</t>
  </si>
  <si>
    <t>3.2.1.15</t>
  </si>
  <si>
    <t>GF2108N05009</t>
  </si>
  <si>
    <t>1.型号规格：配套ZC-YJY23-26/35-3×400mm²，户外式，三相，铜铝过渡</t>
  </si>
  <si>
    <t>3.2.1.16</t>
  </si>
  <si>
    <t>GF2108N06001</t>
  </si>
  <si>
    <t>35kV电缆中间接头</t>
  </si>
  <si>
    <t>3.2.1.17</t>
  </si>
  <si>
    <t>GF2108N06002</t>
  </si>
  <si>
    <t>1.型号规格：配套ZC-YJY23-26/35-3×300mm²，户外式，三相</t>
  </si>
  <si>
    <t>3.2.1.18</t>
  </si>
  <si>
    <t>GF2108N06003</t>
  </si>
  <si>
    <t>35kV电缆中间接头防爆盒</t>
  </si>
  <si>
    <t>1.型号规格：配套ZC-YJLHY23-26/35-3×150mm²,户外式，三相</t>
  </si>
  <si>
    <t>3.2.1.19</t>
  </si>
  <si>
    <t>GF2108N06004</t>
  </si>
  <si>
    <t>1.型号规格：配套ZC-YJY23-26/35-3×300mm²,户外式，三相</t>
  </si>
  <si>
    <t>3.2.1.20</t>
  </si>
  <si>
    <t>冷缩式套管</t>
  </si>
  <si>
    <t>1.型号规格：配套ZC-YJLHY23-26/35-3×150mm²,三相</t>
  </si>
  <si>
    <t>3.2.1.21</t>
  </si>
  <si>
    <t>1.型号规格：配套ZC-YJY23-26/35-3×300mm²,三相</t>
  </si>
  <si>
    <t>3.2.1.22</t>
  </si>
  <si>
    <t>1.型号规格：配套ZC-YJY23-26/35-3×400mm²,三相</t>
  </si>
  <si>
    <t>3.2.2</t>
  </si>
  <si>
    <t>3kV电力电缆</t>
  </si>
  <si>
    <t>3.2.2.1</t>
  </si>
  <si>
    <t>GF2108N03007</t>
  </si>
  <si>
    <t>1.型号规格：ZC-YJLHY23-1.8/3.0-3×240mm²</t>
  </si>
  <si>
    <t>3.2.2.2</t>
  </si>
  <si>
    <t>GF2108N03008</t>
  </si>
  <si>
    <t>1.型号规格：ZC-YJLHY23-3.0-3×400mm²</t>
  </si>
  <si>
    <t>3.2.2.6</t>
  </si>
  <si>
    <t>GF2108N05010</t>
  </si>
  <si>
    <t>3kV低压电缆头/铜鼻子</t>
  </si>
  <si>
    <t>1.型号规格：配套ZC-YJLHY23-1.8/3.0-3×240mm² ，三相，铜铝过渡</t>
  </si>
  <si>
    <t>3.2.2.7</t>
  </si>
  <si>
    <t>GF2108N05011</t>
  </si>
  <si>
    <t>1.型号规格：配套ZC-YJLHY23-1.8/3.0-3×400mm² ，三相，铜铝过渡</t>
  </si>
  <si>
    <t>3.2.3</t>
  </si>
  <si>
    <t>光伏专用电缆</t>
  </si>
  <si>
    <t>3.2.3.1</t>
  </si>
  <si>
    <t>GF2108N01001</t>
  </si>
  <si>
    <t>1.型号规格：H1Z22-K-1×4mm²</t>
  </si>
  <si>
    <t>3.2.3.2</t>
  </si>
  <si>
    <t>光伏专用电缆夹具、扎带</t>
  </si>
  <si>
    <t>用于绑扎光伏专用电缆</t>
  </si>
  <si>
    <t>只</t>
  </si>
  <si>
    <t>3.2.4</t>
  </si>
  <si>
    <t>通信电缆</t>
  </si>
  <si>
    <t>3.2.4.1</t>
  </si>
  <si>
    <t>GF2108N04001</t>
  </si>
  <si>
    <t>1.型号规格：超五类屏蔽网线</t>
  </si>
  <si>
    <t>3.2.4.2</t>
  </si>
  <si>
    <t>GF2204N03001</t>
  </si>
  <si>
    <t>电力载波电缆</t>
  </si>
  <si>
    <t>1.型号规格：ZC-YJY23-1.8/3.0-4×10mm²</t>
  </si>
  <si>
    <t>3.2.4.3</t>
  </si>
  <si>
    <t>GF2204N03002</t>
  </si>
  <si>
    <t>通讯箱电源线</t>
  </si>
  <si>
    <t>1.型号规格：ZC-YJY23-0.6/1-3×6mm²</t>
  </si>
  <si>
    <t>3.2.5</t>
  </si>
  <si>
    <t>光缆</t>
  </si>
  <si>
    <t>3.2.5.1</t>
  </si>
  <si>
    <t>GF2108N08001</t>
  </si>
  <si>
    <t>非金属光缆</t>
  </si>
  <si>
    <t>1.型号规格：GYFTZY53-24B1  单模24芯</t>
  </si>
  <si>
    <t>3.2.6</t>
  </si>
  <si>
    <t>电缆辅助设施</t>
  </si>
  <si>
    <t>3.2.6.1</t>
  </si>
  <si>
    <t>GF2108N12001</t>
  </si>
  <si>
    <t>电缆保护管-钢管</t>
  </si>
  <si>
    <t>1.型号规格：Φ50mm，热镀锌钢管，壁厚3.5mm，锌层≥55um</t>
  </si>
  <si>
    <t>3.2.6.2</t>
  </si>
  <si>
    <t>GF2108N12002</t>
  </si>
  <si>
    <t>1.型号规格：Φ120mm，热镀锌钢管，壁厚3.5mm，锌层≥55um</t>
  </si>
  <si>
    <t>3.2.6.3</t>
  </si>
  <si>
    <t>GF2108N12003</t>
  </si>
  <si>
    <t>1.型号规格：Φ200mm，热镀锌钢管，壁厚3.5mm，锌层≥55um</t>
  </si>
  <si>
    <t>3.2.6.4</t>
  </si>
  <si>
    <t>GF2108N12004</t>
  </si>
  <si>
    <t>电缆保护管－塑料管</t>
  </si>
  <si>
    <t>1.型号规格：内径φ50mm，厚度≥3mm</t>
  </si>
  <si>
    <t>1.型号规格：内径φ32mm，厚度≥3mm</t>
  </si>
  <si>
    <t>3.2.6.5</t>
  </si>
  <si>
    <t>GF2108N12005</t>
  </si>
  <si>
    <t>3.2.6.6</t>
  </si>
  <si>
    <t>BB003</t>
  </si>
  <si>
    <t>电缆标示桩</t>
  </si>
  <si>
    <t>3.2.7</t>
  </si>
  <si>
    <t>电缆防火封堵</t>
  </si>
  <si>
    <t>3.2.7.1</t>
  </si>
  <si>
    <t>GF2108N13001</t>
  </si>
  <si>
    <t>防火堵料</t>
  </si>
  <si>
    <t>1.型号规格：SEFC-Ⅰ型</t>
  </si>
  <si>
    <t>3.2.7.2</t>
  </si>
  <si>
    <t>GF2108N14001</t>
  </si>
  <si>
    <t>防火涂料</t>
  </si>
  <si>
    <t>1.型号规格：G60-3D型电缆防火涂料</t>
  </si>
  <si>
    <t>3.2.7.3</t>
  </si>
  <si>
    <t>BB001</t>
  </si>
  <si>
    <t>嵌缝油膏</t>
  </si>
  <si>
    <t>1.型号规格：嵌缝油膏</t>
  </si>
  <si>
    <t>3.2.7.4</t>
  </si>
  <si>
    <t>BB002</t>
  </si>
  <si>
    <t>沥青麻丝</t>
  </si>
  <si>
    <t>1.型号规格：沥青麻丝</t>
  </si>
  <si>
    <t>GF2109</t>
  </si>
  <si>
    <t>接地</t>
  </si>
  <si>
    <t>3.3.1</t>
  </si>
  <si>
    <t>光伏场接地</t>
  </si>
  <si>
    <t>3.3.1.1</t>
  </si>
  <si>
    <t>GF2109Q04006</t>
  </si>
  <si>
    <t>接地扁钢</t>
  </si>
  <si>
    <t>1.型号规格：-60*6，锌层厚度≥70um，热镀锌</t>
  </si>
  <si>
    <t>3.3.1.2</t>
  </si>
  <si>
    <t>GF2109Q04007</t>
  </si>
  <si>
    <t>接地铜缆</t>
  </si>
  <si>
    <r>
      <rPr>
        <sz val="10"/>
        <rFont val="宋体"/>
        <family val="3"/>
        <charset val="134"/>
      </rPr>
      <t>1.型号规格：100mm</t>
    </r>
    <r>
      <rPr>
        <vertAlign val="superscript"/>
        <sz val="10"/>
        <rFont val="宋体"/>
        <family val="3"/>
        <charset val="134"/>
      </rPr>
      <t>2</t>
    </r>
    <r>
      <rPr>
        <sz val="10"/>
        <rFont val="宋体"/>
        <family val="3"/>
        <charset val="134"/>
      </rPr>
      <t xml:space="preserve">  L=2.0m 含绝缘层</t>
    </r>
  </si>
  <si>
    <t>根</t>
  </si>
  <si>
    <t>3.3.1.3</t>
  </si>
  <si>
    <t>GF2109Q03002</t>
  </si>
  <si>
    <t>接地极</t>
  </si>
  <si>
    <t>1.型号规格：φ50mm，L=3.0m，壁厚3.5mm</t>
  </si>
  <si>
    <t>3.3.1.4</t>
  </si>
  <si>
    <t>GF2109Q04008</t>
  </si>
  <si>
    <t>镀锡铜编织带</t>
  </si>
  <si>
    <t>1.型号规格：25mm²，长度L=0.5m</t>
  </si>
  <si>
    <t>3.3.1.5</t>
  </si>
  <si>
    <t>GF2109Q04001</t>
  </si>
  <si>
    <t>接地线</t>
  </si>
  <si>
    <t>1.型号规格：黄绿接地线BVR-1×4，L=0.2m，含固定螺栓、螺母、平垫、弹垫</t>
  </si>
  <si>
    <t>3.3.1.6</t>
  </si>
  <si>
    <t>GF2109Q04009</t>
  </si>
  <si>
    <t>1.型号规格：黄绿接地线BVR-1×6，L=0.5m，含固定螺栓、螺母、平垫、弹垫</t>
  </si>
  <si>
    <t>3.3.1.7</t>
  </si>
  <si>
    <t>GF2109Q04003</t>
  </si>
  <si>
    <t>黄绿接地线</t>
  </si>
  <si>
    <t>1.型号规格：黄绿接地线1×25mm²，L=1.0m，含固定螺栓、螺母、平垫、弹垫</t>
  </si>
  <si>
    <t>GF2110</t>
  </si>
  <si>
    <t>监控系统</t>
  </si>
  <si>
    <t>3.4.1</t>
  </si>
  <si>
    <t>光伏场后台系统</t>
  </si>
  <si>
    <t>1.型号规格：</t>
  </si>
  <si>
    <t>3.4.1.1</t>
  </si>
  <si>
    <t>GF2110L16001</t>
  </si>
  <si>
    <t>光伏场逆变器后台监控系统</t>
  </si>
  <si>
    <t>逆变器后台监控系统1套，每套含监控主机1台，22"显示器1台，操作系统及支持软件1套，A4激光打印机1台，调制解调器1台</t>
  </si>
  <si>
    <t>3.4.1.2</t>
  </si>
  <si>
    <t>GF2110L16002</t>
  </si>
  <si>
    <t>光伏场箱变后台监控系统</t>
  </si>
  <si>
    <t>箱变后台监控系统1套，每套含监控主机1台，22"显示器1台，操作系统及支持软件1套，A4激光打印机1台，调制解调器1台</t>
  </si>
  <si>
    <t>3.4.2</t>
  </si>
  <si>
    <t>视频监控系统</t>
  </si>
  <si>
    <t>3.4.2.1</t>
  </si>
  <si>
    <t>GF2110L16003</t>
  </si>
  <si>
    <t>光伏场视频监控系统</t>
  </si>
  <si>
    <t>1.型号规格：含视频专用硬盘，硬盘录像机，图形工作站，54个室外摄像头、1个屏柜等</t>
  </si>
  <si>
    <t>3.4.2.2</t>
  </si>
  <si>
    <t>GF2110L16004</t>
  </si>
  <si>
    <t>安装辅材</t>
  </si>
  <si>
    <t>1.型号规格：含防护罩1个、4.5m高，∅114等径立杆，固定预埋件及螺栓</t>
  </si>
  <si>
    <t>3.3.5</t>
  </si>
  <si>
    <t>GF2111</t>
  </si>
  <si>
    <t>光伏场调试</t>
  </si>
  <si>
    <t>3.3.5.1</t>
  </si>
  <si>
    <t>光伏场调试、试验</t>
  </si>
  <si>
    <t>3.3.5.2</t>
  </si>
  <si>
    <t>GF2111S14001</t>
  </si>
  <si>
    <t>发电子方阵系统调试</t>
  </si>
  <si>
    <t>方阵</t>
  </si>
  <si>
    <t>3.3.5.3</t>
  </si>
  <si>
    <t>GF2111S25001</t>
  </si>
  <si>
    <t>箱变调试</t>
  </si>
  <si>
    <t>1.型号规格：含本体试验、箱变绝缘油分析</t>
  </si>
  <si>
    <t>3.3.5.5</t>
  </si>
  <si>
    <t>GF2111S24001</t>
  </si>
  <si>
    <t>35kV集电线路耐压试验</t>
  </si>
  <si>
    <t>回</t>
  </si>
  <si>
    <t>GF2112</t>
  </si>
  <si>
    <t>电缆桥架</t>
  </si>
  <si>
    <t>3.6.1</t>
  </si>
  <si>
    <t>GF2112N10001</t>
  </si>
  <si>
    <r>
      <rPr>
        <sz val="10"/>
        <rFont val="宋体"/>
        <family val="3"/>
        <charset val="134"/>
      </rPr>
      <t>35kV</t>
    </r>
    <r>
      <rPr>
        <sz val="10"/>
        <rFont val="宋体"/>
        <family val="3"/>
        <charset val="134"/>
      </rPr>
      <t>电缆桥架</t>
    </r>
  </si>
  <si>
    <t>1.型号规格：热镀锌钢制电缆桥架,200*200(宽*高)，含固定螺栓，盖板。盖板采用复合材料、应具备防紫外线、隔热特性</t>
  </si>
  <si>
    <t>3.6.2</t>
  </si>
  <si>
    <t>GF2112N10002</t>
  </si>
  <si>
    <t>35kV电缆桥架</t>
  </si>
  <si>
    <t>1.型号规格：热镀锌钢制电缆桥架,400*200(宽*高)，含固定螺栓，盖板。盖板采用复合材料、应具备防紫外线、隔热特性</t>
  </si>
  <si>
    <t>3.6.3</t>
  </si>
  <si>
    <t>GF2112N10003</t>
  </si>
  <si>
    <t>低压电缆桥架</t>
  </si>
  <si>
    <t>1.型号规格：热镀锌钢制电缆桥架,100*100(宽*高)，含固定螺栓，盖板。盖板采用复合材料、应具备防紫外线、隔热特性</t>
  </si>
  <si>
    <t>3.6.4</t>
  </si>
  <si>
    <t>GF2112N10004</t>
  </si>
  <si>
    <t>1.型号规格：热镀锌钢制电缆桥架,200*150(宽*高)，含固定螺栓，盖板。盖板采用复合材料、应具备防紫外线、隔热特性</t>
  </si>
  <si>
    <t>3.6.5</t>
  </si>
  <si>
    <t>GF2112N10005</t>
  </si>
  <si>
    <t>1.型号规格：热镀锌钢制电缆桥架,400*150(宽*高)，含固定螺栓，盖板。盖板采用复合材料、应具备防紫外线、隔热特性</t>
  </si>
  <si>
    <t>3.6.6</t>
  </si>
  <si>
    <t>GF2112N10006</t>
  </si>
  <si>
    <t>1.型号规格：热镀锌钢制电缆桥架,600*150(宽*高)，含固定螺栓，盖板。盖板采用复合材料、应具备防紫外线、隔热特性</t>
  </si>
  <si>
    <t>3.6.7</t>
  </si>
  <si>
    <t>GF2112N10007</t>
  </si>
  <si>
    <t>桥架变径弯通</t>
  </si>
  <si>
    <t>3.6.8</t>
  </si>
  <si>
    <t>GF2113L16001</t>
  </si>
  <si>
    <t>气象环境监测仪</t>
  </si>
  <si>
    <t>含配套电缆及通讯线（至升压站）
1.电源线YJV-0.6/1kV- 2×6mm²：20m，
2.6芯光缆：20m</t>
  </si>
  <si>
    <t>GF2114</t>
  </si>
  <si>
    <t>架空集电线路工程</t>
  </si>
  <si>
    <t>线路电气-架空部分</t>
  </si>
  <si>
    <t>4.1.1</t>
  </si>
  <si>
    <t>GF2114P07001</t>
  </si>
  <si>
    <t>导线</t>
  </si>
  <si>
    <t>JL/G1A-120/25</t>
  </si>
  <si>
    <t>4.1.2</t>
  </si>
  <si>
    <t>GF2114P07002</t>
  </si>
  <si>
    <t>JL/G1A-240/40</t>
  </si>
  <si>
    <t>4.1.3</t>
  </si>
  <si>
    <t>GF2114P09001</t>
  </si>
  <si>
    <t>单联悬垂绝缘子串</t>
  </si>
  <si>
    <t>配U70BP/146盘形绝缘子（6片），单联</t>
  </si>
  <si>
    <t>串</t>
  </si>
  <si>
    <t>4.1.4</t>
  </si>
  <si>
    <t>GF2114P10001</t>
  </si>
  <si>
    <t>双联耐张绝缘子串</t>
  </si>
  <si>
    <t>配U70BP/146盘形瓷绝缘子（7片），双联</t>
  </si>
  <si>
    <t>4.1.5</t>
  </si>
  <si>
    <t>GF2114P11001</t>
  </si>
  <si>
    <t>带重锤跳线绝缘子串</t>
  </si>
  <si>
    <t>配U70BP/146盘形瓷绝缘子（6片），单联</t>
  </si>
  <si>
    <t>4.1.6</t>
  </si>
  <si>
    <t>GF2114P09002</t>
  </si>
  <si>
    <t>盘形绝缘子</t>
  </si>
  <si>
    <t>U70BP/146</t>
  </si>
  <si>
    <t>片</t>
  </si>
  <si>
    <t>4.1.7</t>
  </si>
  <si>
    <t>GF2114P16001</t>
  </si>
  <si>
    <t>导线防振锤</t>
  </si>
  <si>
    <t>FRYJ-1/2</t>
  </si>
  <si>
    <t>4.1.8</t>
  </si>
  <si>
    <t>GF2114P16002</t>
  </si>
  <si>
    <t>FRYJ-2/4</t>
  </si>
  <si>
    <t>4.1.9</t>
  </si>
  <si>
    <t>GF2114P08001</t>
  </si>
  <si>
    <t>OPGW-24B1-70</t>
  </si>
  <si>
    <t>4.1.11</t>
  </si>
  <si>
    <t>GF2114P06001</t>
  </si>
  <si>
    <t>地线</t>
  </si>
  <si>
    <t>JLB20A-70</t>
  </si>
  <si>
    <t>4.1.12</t>
  </si>
  <si>
    <t>GF2114P13001</t>
  </si>
  <si>
    <t>地线悬垂串</t>
  </si>
  <si>
    <t>4.1.13</t>
  </si>
  <si>
    <t>GF2114P14001</t>
  </si>
  <si>
    <t>地线耐张串</t>
  </si>
  <si>
    <t>4.1.14</t>
  </si>
  <si>
    <t>GF2114P16003</t>
  </si>
  <si>
    <t>地线防振锤</t>
  </si>
  <si>
    <t>4.1.15</t>
  </si>
  <si>
    <t>GF2114N09001</t>
  </si>
  <si>
    <t>光缆接线盒</t>
  </si>
  <si>
    <t>4.1.16</t>
  </si>
  <si>
    <t>GF2114P08002</t>
  </si>
  <si>
    <t>塔用余缆架</t>
  </si>
  <si>
    <t>4.1.17</t>
  </si>
  <si>
    <t>GF2114P08003</t>
  </si>
  <si>
    <t>塔用引下线夹</t>
  </si>
  <si>
    <t>4.1.18</t>
  </si>
  <si>
    <t>GF2114P13002</t>
  </si>
  <si>
    <t>OPGW悬垂串</t>
  </si>
  <si>
    <t>4.1.19</t>
  </si>
  <si>
    <t>GF2114P14002</t>
  </si>
  <si>
    <t>OPGW耐张串</t>
  </si>
  <si>
    <t>4.1.20</t>
  </si>
  <si>
    <t>GF2114P16004</t>
  </si>
  <si>
    <t>OPGW防振锤</t>
  </si>
  <si>
    <t>4.1.21</t>
  </si>
  <si>
    <t>GF2114P05001</t>
  </si>
  <si>
    <t>防鸟刺</t>
  </si>
  <si>
    <t>4.1.22</t>
  </si>
  <si>
    <t>GF2114P05002</t>
  </si>
  <si>
    <t>标志牌</t>
  </si>
  <si>
    <t>4.1.23</t>
  </si>
  <si>
    <t>GF2114P05003</t>
  </si>
  <si>
    <t>相序牌</t>
  </si>
  <si>
    <t>4.1.24</t>
  </si>
  <si>
    <t>GF2114P05004</t>
  </si>
  <si>
    <t>警示牌</t>
  </si>
  <si>
    <t>线路电气-电缆部分</t>
  </si>
  <si>
    <t>4.2.1</t>
  </si>
  <si>
    <t>GF2114N03001</t>
  </si>
  <si>
    <t>35kV交联电缆</t>
  </si>
  <si>
    <r>
      <rPr>
        <sz val="10"/>
        <rFont val="宋体"/>
        <family val="3"/>
        <charset val="134"/>
      </rPr>
      <t>ZC-YJY</t>
    </r>
    <r>
      <rPr>
        <vertAlign val="subscript"/>
        <sz val="10"/>
        <rFont val="宋体"/>
        <family val="3"/>
        <charset val="134"/>
      </rPr>
      <t>23</t>
    </r>
    <r>
      <rPr>
        <sz val="10"/>
        <rFont val="宋体"/>
        <family val="3"/>
        <charset val="134"/>
      </rPr>
      <t>-26/35kV-3×400 mm</t>
    </r>
    <r>
      <rPr>
        <vertAlign val="superscript"/>
        <sz val="10"/>
        <rFont val="宋体"/>
        <family val="3"/>
        <charset val="134"/>
      </rPr>
      <t>2</t>
    </r>
  </si>
  <si>
    <t>4.2.2</t>
  </si>
  <si>
    <t>GF2114N05001</t>
  </si>
  <si>
    <t>电缆终端头</t>
  </si>
  <si>
    <r>
      <rPr>
        <sz val="10"/>
        <rFont val="宋体"/>
        <family val="3"/>
        <charset val="134"/>
      </rPr>
      <t>铜芯，3×400mm</t>
    </r>
    <r>
      <rPr>
        <vertAlign val="superscript"/>
        <sz val="10"/>
        <rFont val="宋体"/>
        <family val="3"/>
        <charset val="134"/>
      </rPr>
      <t>2
（户外终端，每组三相，含接地线）</t>
    </r>
  </si>
  <si>
    <t>组</t>
  </si>
  <si>
    <t>4.2.3</t>
  </si>
  <si>
    <t>GF2114N12001</t>
  </si>
  <si>
    <t>冷缩绝缘套管</t>
  </si>
  <si>
    <r>
      <rPr>
        <sz val="10"/>
        <rFont val="宋体"/>
        <family val="3"/>
        <charset val="134"/>
      </rPr>
      <t>ZC-YJY</t>
    </r>
    <r>
      <rPr>
        <vertAlign val="subscript"/>
        <sz val="10"/>
        <rFont val="宋体"/>
        <family val="3"/>
        <charset val="134"/>
      </rPr>
      <t>23</t>
    </r>
    <r>
      <rPr>
        <sz val="10"/>
        <rFont val="宋体"/>
        <family val="3"/>
        <charset val="134"/>
      </rPr>
      <t>-26/35kV-3×400mm</t>
    </r>
    <r>
      <rPr>
        <vertAlign val="superscript"/>
        <sz val="10"/>
        <rFont val="宋体"/>
        <family val="3"/>
        <charset val="134"/>
      </rPr>
      <t>2</t>
    </r>
    <r>
      <rPr>
        <sz val="10"/>
        <rFont val="宋体"/>
        <family val="3"/>
        <charset val="134"/>
      </rPr>
      <t>电缆用</t>
    </r>
  </si>
  <si>
    <t>4.2.4</t>
  </si>
  <si>
    <t>GF2114M13001</t>
  </si>
  <si>
    <t>35kV悬式避雷器</t>
  </si>
  <si>
    <t>YH10WX-54/134
（2ms方波通流容量不低于600A，含接地线、计数器及首联金具）</t>
  </si>
  <si>
    <t>支</t>
  </si>
  <si>
    <t>4.2.5</t>
  </si>
  <si>
    <t>GF2114N12002</t>
  </si>
  <si>
    <t>电缆保护管</t>
  </si>
  <si>
    <t>镀锌钢管DN200</t>
  </si>
  <si>
    <t>4.2.6</t>
  </si>
  <si>
    <t>GF2114N12003</t>
  </si>
  <si>
    <t>光缆保护管</t>
  </si>
  <si>
    <t>镀锌钢管DN50</t>
  </si>
  <si>
    <t>4.2.7</t>
  </si>
  <si>
    <t>GF2114P05005</t>
  </si>
  <si>
    <t>铜铝过渡板</t>
  </si>
  <si>
    <t>MG-100x10</t>
  </si>
  <si>
    <t>4.2.8</t>
  </si>
  <si>
    <t>GF2114P05006</t>
  </si>
  <si>
    <t>电缆铭牌</t>
  </si>
  <si>
    <t>4.2.11</t>
  </si>
  <si>
    <t>GF2114N03002</t>
  </si>
  <si>
    <t>电缆夹具(一)</t>
  </si>
  <si>
    <t>固定三相电缆</t>
  </si>
  <si>
    <t>4.2.12</t>
  </si>
  <si>
    <t>GF2114N03003</t>
  </si>
  <si>
    <t>电缆夹具(二)</t>
  </si>
  <si>
    <t>固定单相电缆</t>
  </si>
  <si>
    <t>4.2.13</t>
  </si>
  <si>
    <t>GF2114N13001</t>
  </si>
  <si>
    <t>有机防火堵料</t>
  </si>
  <si>
    <t>FD-Ⅲ 型</t>
  </si>
  <si>
    <t>kg</t>
  </si>
  <si>
    <t>4.2.14</t>
  </si>
  <si>
    <t>GF2114N08001</t>
  </si>
  <si>
    <t>GYFTZY53-24B1</t>
  </si>
  <si>
    <t>4.2.16</t>
  </si>
  <si>
    <t>800mm×150mm×150mm
玻璃钢材质</t>
  </si>
  <si>
    <t>4.2.17</t>
  </si>
  <si>
    <t>GF2114N10001</t>
  </si>
  <si>
    <t>800mm×200mm(W*H)，带盖板和托架</t>
  </si>
  <si>
    <t>米</t>
  </si>
  <si>
    <t>4.2.20</t>
  </si>
  <si>
    <t>GF2114N10002</t>
  </si>
  <si>
    <t>600mm×200mm(W*H)，带盖板和托架</t>
  </si>
  <si>
    <t>4.2.21</t>
  </si>
  <si>
    <t>GF2114N10003</t>
  </si>
  <si>
    <t>400mm×200mm(W*H)，带盖板和托架</t>
  </si>
  <si>
    <t>4.2.22</t>
  </si>
  <si>
    <t>GF2114N10004</t>
  </si>
  <si>
    <t>200mm×200mm(W*H)，带盖板和托架</t>
  </si>
  <si>
    <t>二</t>
  </si>
  <si>
    <t>GF22</t>
  </si>
  <si>
    <t>GF2201</t>
  </si>
  <si>
    <t>储能场</t>
  </si>
  <si>
    <t>储能系统(含：PCS至蓄电池预制舱直流电缆，自用电变压器至与支电池预制舱交流电缆)</t>
  </si>
  <si>
    <t>1.型号规格：ST8355kWh-4200kW-MV-2h</t>
  </si>
  <si>
    <t>PCS中压集成一体机</t>
  </si>
  <si>
    <t>1.型号规格：SC5000UD-MV-P2
2.内容：储能变流器、升压变压器、环网柜、智能控制柜、箱体及附件。</t>
  </si>
  <si>
    <t>箱式液冷储能电池系统</t>
  </si>
  <si>
    <t>1.型号规格：ST4179UX-BL</t>
  </si>
  <si>
    <t>GF2207M26001</t>
  </si>
  <si>
    <t>能量管理系统</t>
  </si>
  <si>
    <t>1.型号规格：EMS3000</t>
  </si>
  <si>
    <t>电缆及电缆附件</t>
  </si>
  <si>
    <t>GF2205N03001</t>
  </si>
  <si>
    <t>35kV 电缆</t>
  </si>
  <si>
    <t>1.型号规格：ZC-YJY23-26/35-3x95mm2</t>
  </si>
  <si>
    <t>1.3.2</t>
  </si>
  <si>
    <t>GF2205N03002</t>
  </si>
  <si>
    <t>1.型号规格：ZC-YJY23-26/35-3x240mm2</t>
  </si>
  <si>
    <t>1.3.3</t>
  </si>
  <si>
    <t>GF2201N05001</t>
  </si>
  <si>
    <t>终端制作、安装</t>
  </si>
  <si>
    <t>1.型号规格：配套3x95mm2</t>
  </si>
  <si>
    <t>1.3.4</t>
  </si>
  <si>
    <t>GF2201N05002</t>
  </si>
  <si>
    <t>1.型号规格：配套3x240mm2</t>
  </si>
  <si>
    <t>1.3.5</t>
  </si>
  <si>
    <t>GF2201N05003</t>
  </si>
  <si>
    <t>1.型号规格：配套3x240mm2，插拔式</t>
  </si>
  <si>
    <t>1.3.6</t>
  </si>
  <si>
    <t>GF2201N03001</t>
  </si>
  <si>
    <t>直流电缆</t>
  </si>
  <si>
    <t>1.型号规格：ZC-YJV23-1.8/3kV-2x240mm2</t>
  </si>
  <si>
    <t>1.3.7</t>
  </si>
  <si>
    <t>GF2201N05004</t>
  </si>
  <si>
    <t>1.型号规格：配套2x240mm2</t>
  </si>
  <si>
    <t>储能场区消防</t>
  </si>
  <si>
    <t>1.9.1</t>
  </si>
  <si>
    <t>GF2201V14001</t>
  </si>
  <si>
    <t>储能专用手提式灭火器</t>
  </si>
  <si>
    <t>GF2202</t>
  </si>
  <si>
    <t>主变压器系统</t>
  </si>
  <si>
    <t>220kV主变压器</t>
  </si>
  <si>
    <t>GF2202M01001</t>
  </si>
  <si>
    <t>变压器</t>
  </si>
  <si>
    <t>1.电压等级：220kV</t>
  </si>
  <si>
    <t>2.型号规格、容量：三相双绕组，油浸式有载调压</t>
  </si>
  <si>
    <t>型号：主变压器（强迫油循环冷却）SFPZ20-250000/242,YN,d11,242±8×1.25%/35kV,Uk%=14%,GY</t>
  </si>
  <si>
    <t>高压侧套管CT：LR-220，400-800/800-1600/800-1600/1A，0.2S/5P30/5P30；高压侧中性点带套管CT：LRB-110，200-400/1A,5P30/5P30/5P30，二级能效，高原型（含油色谱在线监测、冷却器控制柜等）</t>
  </si>
  <si>
    <t>接线组别：YN,d11</t>
  </si>
  <si>
    <t>电压比：242±8×1.25%/37kV</t>
  </si>
  <si>
    <t>容量：250000/250000kVA</t>
  </si>
  <si>
    <t>阻抗百分比：Uk=14%</t>
  </si>
  <si>
    <t>GF2202M56001</t>
  </si>
  <si>
    <t>主变端子箱</t>
  </si>
  <si>
    <t>1.型号规格：户外，落地式</t>
  </si>
  <si>
    <t>GF2202M02001</t>
  </si>
  <si>
    <t>中性点接地成套设备</t>
  </si>
  <si>
    <t>2.型号规格：</t>
  </si>
  <si>
    <t>主变中性点隔离开关：GW13-145/630，配CJ6电动机构，1台；</t>
  </si>
  <si>
    <t>主变中性点避雷器：Y1.5W-144/320，带在线监测仪，1台；</t>
  </si>
  <si>
    <t>间隙电流互感器：100/1A/100/1A，5P30/5P30，30/30VA；</t>
  </si>
  <si>
    <t>隔离开关下口电流互感器：100/1A/100/1A，5P30/5P30，30/30VA；</t>
  </si>
  <si>
    <t>GF2202N19001</t>
  </si>
  <si>
    <t>全绝缘铜管母线</t>
  </si>
  <si>
    <t>1.型号规格：GGM-GTY-35/5000，含配套附件</t>
  </si>
  <si>
    <t>管母固定金具</t>
  </si>
  <si>
    <t>1.型号规格：配套GGM-GTY-35/5000</t>
  </si>
  <si>
    <t>2.1.1.6</t>
  </si>
  <si>
    <t>伸缩节</t>
  </si>
  <si>
    <t>GF2202M28001</t>
  </si>
  <si>
    <t>主变风冷控制柜</t>
  </si>
  <si>
    <t>1.型号规格：配套250MVA主变，户外型，落地式安装</t>
  </si>
  <si>
    <t>GF2203</t>
  </si>
  <si>
    <t>接地变及接地电阻</t>
  </si>
  <si>
    <t>GF2203M17001</t>
  </si>
  <si>
    <t>35kV接地变及小电阻成套装置</t>
  </si>
  <si>
    <t>1.电压等级：35kV</t>
  </si>
  <si>
    <t>2.型号规格：接地变DKSC-1600/37</t>
  </si>
  <si>
    <t>37±2×2.5%/0.4kV</t>
  </si>
  <si>
    <t>ZN</t>
  </si>
  <si>
    <t>3.型号规格：小电阻25.26Ω</t>
  </si>
  <si>
    <t>GF2203M20001</t>
  </si>
  <si>
    <t>35kV站用变</t>
  </si>
  <si>
    <t>1.电压等级：35kV2.型号规格：SCB-1200/37-NX337±2×2.5%二级能效，户内安装</t>
  </si>
  <si>
    <t>GF2204</t>
  </si>
  <si>
    <t>配电装置</t>
  </si>
  <si>
    <t>35kV配电装置</t>
  </si>
  <si>
    <t>GF2204M15001</t>
  </si>
  <si>
    <t>35kV进线开关柜</t>
  </si>
  <si>
    <t>充气式高压开关柜，每台内装：1.真空断路器：40.5kV，1250A，31.5kA，1台；2.三工位隔离开关：40.5kV，1250A，31.5kA/3s；3.电流互感器：LZZBJ9-40.5,800/1A/800/1A/800/1A/600/1A/600/1A，5P30/5P30/5P30/0.5S/0.2S；4.氧化锌避雷器：YH5WZ-51/134GY，附放电计数器；5.带电显示器：DXN-35，1套；6.零序电流互感器：φ200,100/1A,10P10</t>
  </si>
  <si>
    <t>2.2.1.2</t>
  </si>
  <si>
    <t>GF2204M15002</t>
  </si>
  <si>
    <t>35kV主变出线开关柜</t>
  </si>
  <si>
    <t>1.电压等级：35kV及以下充气式高压开关柜，每台内装：带电显示器：DXN-35，1套</t>
  </si>
  <si>
    <t>2.2.1.3</t>
  </si>
  <si>
    <t>GF2204M15003</t>
  </si>
  <si>
    <t>35kV SVG开关柜</t>
  </si>
  <si>
    <t>2.2.1.4</t>
  </si>
  <si>
    <t>GF2204M15004</t>
  </si>
  <si>
    <t>35kV接地变柜</t>
  </si>
  <si>
    <t>充气式高压开关柜，每台内装：1.真空断路器：40.5kV，1250A，31.5kA，1台；2.三工位隔离开关：40.5kV，1250A，31.5kA/3s；3.电流互感器：LZZBJ9-40.5,100/1A/100/1A/800/1A/100/1A/100/1A,0.2S/0.5S/5P30/5P30/5P304.氧化锌避雷器：YH5WZ-51/134GY，附放电计数器；5.带电显示器：DXN-35，1套；6.零序电流互感器：φ200,100/1A,10P10。</t>
  </si>
  <si>
    <t>2.2.1.5</t>
  </si>
  <si>
    <t>GF2204M15005</t>
  </si>
  <si>
    <t>35kV站用变柜</t>
  </si>
  <si>
    <t>充气式高压开关柜，每台内装：1.真空断路器：40.5kV，1250A，31.5kA，1 台；2.三工位隔离开关：40.5kV，1250A，31.5kA/3s；3.电流互感器：LZZBJ9-40.5,100/1A/100/1A/800/1A/100/1A/100/1A,5P30/5P30/5P30/0.5S/0.2S；4.氧化锌避雷器：YH5WZ-51/134GY，附放电计数器；5.带电显示器：DXN-35，1套；6.零序电流互感器：φ200,100/1A,10P10</t>
  </si>
  <si>
    <t>2.2.1.6</t>
  </si>
  <si>
    <t>GF2204M15006</t>
  </si>
  <si>
    <t>35kV PT柜</t>
  </si>
  <si>
    <t>1.电压等级：35kV及以下2.型号规格：KYN61-40.535/√3/0.1/√3/0.1/√3/0.1/√3/0.1/3kV0.2/0.2（3P）/0.2（3P）/3P25/25/25/100VAHY5WZ-51/134带计数器隔离手车1250AXRNP-35/1ADXN-Q</t>
  </si>
  <si>
    <t>2.2.1.7</t>
  </si>
  <si>
    <t>GF2204M15007</t>
  </si>
  <si>
    <t>储能线路出线柜</t>
  </si>
  <si>
    <t>充气式高压开关柜，每台内装：1.真空断路器：40.5kV，1250A，31.5kA，1台；2.三工位隔离开关：40.5kV，1250A，31.5kA/3s；3.电流互感器：LZZBJ9-40.5,800/1A/800/1A/800/1A/600/1A/600/1A，5P30/5P30/5P30/0.5S/0.2S；4.氧化锌避雷器：YH5WZ-51/134GY，附放电计数器；5.带电显示器：DXN-35，1 套；6.零序电流互感器：φ200,100/1A,10P10。</t>
  </si>
  <si>
    <t>2.2.1.8</t>
  </si>
  <si>
    <t>GF2204M15008</t>
  </si>
  <si>
    <t>35kV翻线柜</t>
  </si>
  <si>
    <t>2.2.1.9</t>
  </si>
  <si>
    <t>GF2204M15009</t>
  </si>
  <si>
    <t>35kV母线主变开关柜</t>
  </si>
  <si>
    <t>1. 电压等级：35kV及以下；充气式高压开关柜，每台内装：1.真空断路器：40.5kV，2500A，31.5kA，1 台；2.三工位隔离开关：40.5kV，2500A，31.5kA/3s；3.电流互感器：LZZBJ9-40.5,2500/1A/2500/1A/2500/1A/2500/1A/2500/1A/2500/1A，0.2S/0.5S/5P30/5P30/5P30/5P30；4.氧化锌避雷器：YH5WZ-51/134GY，附放电计数器；5.带电显示器：DXN-35，1套；</t>
  </si>
  <si>
    <t>2.2.1.10</t>
  </si>
  <si>
    <t>检修小车/验电小车</t>
  </si>
  <si>
    <t>2.2.1.11</t>
  </si>
  <si>
    <t>支柱绝缘子</t>
  </si>
  <si>
    <t>1.电压等级：35kV2.型号规格：35kV，ZSW-40.5/12K-4</t>
  </si>
  <si>
    <t>2.2.1.12</t>
  </si>
  <si>
    <t>GF2204N07001</t>
  </si>
  <si>
    <t>35kV电缆分支箱</t>
  </si>
  <si>
    <t>1.型号规格：1250A,一进一出，SF6绝缘，开关型</t>
  </si>
  <si>
    <t>220kV配电装置（GIS）</t>
  </si>
  <si>
    <t>GF2204M06001</t>
  </si>
  <si>
    <t>220kV GIS架空出线间隔</t>
  </si>
  <si>
    <t>SF6气体绝缘全密封组合电器（GIS）断路器分相操作UN=220kV，最高工作电压252kV每套含：断路器：3150A,50kA/3s,1台电流互感器：1套1600-3200/1A，0.2S，15VA1600-3200/1A，0.5S，15VA1600-3200/1A，5P30，30VA1600-3200/1A，5P30，30VA1600-3200/1A，5P30，30VA1600-3200/1A，5P30，30VA1600-3200/1A，5P30，30VA1600-3200/1A，5P30，30VA三工位隔离开关：3150A，50kA/3s,2组快速接地开关：50kA/3s,1组带电显示器：1套GIS汇控柜：1面</t>
  </si>
  <si>
    <t>2.2.2.2</t>
  </si>
  <si>
    <t>GF2204M06002</t>
  </si>
  <si>
    <t>220kV GIS主变进线间隔</t>
  </si>
  <si>
    <t>SF6气体绝缘全密封组合电器（GIS）UN=220kV，最高工作电压252kV每套含：断路器：3150A,50kA/3s,1台电流互感器：1套800/1A，0.2S，15VA800/1A，0.5S，15VA800~1600/1A，5P30，30VA800~1600/1A，5P30，30VA800~1600/1A，5P30，30VA800~1600/1A，5P30，30VA800~1600/1A，5P30，30VA800~1600/1A，5P30，30VA快速接地开关：50kA/3s,1组带电显示器：1套GIS汇控柜：1面</t>
  </si>
  <si>
    <t>2.2.2.3</t>
  </si>
  <si>
    <t>GF2204M06003</t>
  </si>
  <si>
    <t>220kV GIS PT间隔</t>
  </si>
  <si>
    <t>SF6气体绝缘全密封（GIS）UN=220kV，最高工作电压252kV每套含：电压互感器：1套220/√3/0.1/√3/0.1/√3/0.1/√3/0.1kV0.2/0.2(3P)/0.2(3P)/3P50/50/100/100VA氧化锌避雷器：204/532W,1组三工位隔离开关：3150A，50kA/3s,1组快速接地开关：50kA/3s,1组汇控柜：1面</t>
  </si>
  <si>
    <t>2.2.2.4</t>
  </si>
  <si>
    <t>GF2204M13001</t>
  </si>
  <si>
    <t>220kV氧化锌避雷器</t>
  </si>
  <si>
    <t>YH10WZ-204/532</t>
  </si>
  <si>
    <t>2.2.2.5</t>
  </si>
  <si>
    <t>GF2204M12001</t>
  </si>
  <si>
    <t>220kV电容式电压互感器</t>
  </si>
  <si>
    <t>220/√3/0.1/√3/0.1/√3/0.1kV0.2/0.2(3P)/0.2(3P)/3P，10/30/30/30VA</t>
  </si>
  <si>
    <t>2.2.2.6</t>
  </si>
  <si>
    <t>GF2204M60001</t>
  </si>
  <si>
    <t>SF6气体检测装置</t>
  </si>
  <si>
    <t>2.2.2.7</t>
  </si>
  <si>
    <t>GF2204M07001</t>
  </si>
  <si>
    <t>SF6主母线套筒</t>
  </si>
  <si>
    <t>252kV</t>
  </si>
  <si>
    <t>2.2.2.8</t>
  </si>
  <si>
    <t>GF2204M07002</t>
  </si>
  <si>
    <t>SF6分支母线套筒</t>
  </si>
  <si>
    <t>2.2.2.9</t>
  </si>
  <si>
    <t>手持式SF6气体泄漏报警装置</t>
  </si>
  <si>
    <t>2.2.2.10</t>
  </si>
  <si>
    <t>0︒设备线夹</t>
  </si>
  <si>
    <t>SY-300/40A</t>
  </si>
  <si>
    <t>2.2.2.11</t>
  </si>
  <si>
    <t>30︒设备线夹</t>
  </si>
  <si>
    <t>SY-300/40B</t>
  </si>
  <si>
    <t>2.2.2.12</t>
  </si>
  <si>
    <t>90︒设备线夹</t>
  </si>
  <si>
    <t>SY-300/40C</t>
  </si>
  <si>
    <t>2.2.2.13</t>
  </si>
  <si>
    <t>GF2204M24001</t>
  </si>
  <si>
    <t>防污耐张绝缘子串</t>
  </si>
  <si>
    <t>18×(XWP2-100)（防污）</t>
  </si>
  <si>
    <t>2.2.2.14</t>
  </si>
  <si>
    <t>T型线夹</t>
  </si>
  <si>
    <t>TYS-300/40</t>
  </si>
  <si>
    <t>2.2.2.15</t>
  </si>
  <si>
    <t>GF2204P17001</t>
  </si>
  <si>
    <t>双分裂间隔棒</t>
  </si>
  <si>
    <t>MRJ-5/200</t>
  </si>
  <si>
    <t>2.2.2.16</t>
  </si>
  <si>
    <t>耐张线夹</t>
  </si>
  <si>
    <t>NY-300/40</t>
  </si>
  <si>
    <t>2.2.2.17</t>
  </si>
  <si>
    <t>GF2204P07001</t>
  </si>
  <si>
    <t>钢芯铝绞线</t>
  </si>
  <si>
    <t>1.电压等级：220kV2.单导线型号规格： LGJ-300/40</t>
  </si>
  <si>
    <t>GF2205</t>
  </si>
  <si>
    <t>无功补偿</t>
  </si>
  <si>
    <t>35kV动态无功补偿装置</t>
  </si>
  <si>
    <t>GF2205M18001</t>
  </si>
  <si>
    <t>无功补偿成套装置</t>
  </si>
  <si>
    <t>1.电压等级：35kV2.名称：SVG：约±32Mvar含空芯电抗器，隔离开关，断路器，功率柜，控制监控柜等，水冷,含：SVG检测费</t>
  </si>
  <si>
    <t>GF2206</t>
  </si>
  <si>
    <t>控制及直流系统</t>
  </si>
  <si>
    <t>2.4.1</t>
  </si>
  <si>
    <t>计算机监控系统</t>
  </si>
  <si>
    <t>2.4.1.1</t>
  </si>
  <si>
    <t>GF2206S07001</t>
  </si>
  <si>
    <t>升压站计算机监控系统</t>
  </si>
  <si>
    <t>包含：1.升压站电压等级：220kV
计算机监控主机屏，含2台监控主机，工作站1面；
微机五防主机屏，含1台五防主机，1面；
数据通信网关机屏1，含远动通信装置2套，1面；
数据通信网关机屏2，含远动通信装置2套，1面；
公共接口及交换机屏，含规约转换装置2台，交换机4台，1面；
间隔层交换机屏，交换机6台（I/II区4台，III2台），1面；
35kV交换机，4台，安装在PT柜上；
公用测控柜，含2套公用测控装置，1面；
35kV 母线测控装置，4套
220kV线路测控装置，1台，单独组1面屏；
主变测控柜，每面含主变本体、高/低压侧测控共4台，2面；
自动化仪器仪表（微机继电保护试验仪），1套；
综合应用服务器，含1台综合应用服务器，1面；
环网交换机屏，1面。</t>
  </si>
  <si>
    <t>2.4.2</t>
  </si>
  <si>
    <t>同步时钟系统</t>
  </si>
  <si>
    <t>2.4.2.1</t>
  </si>
  <si>
    <t>GF2206M37002</t>
  </si>
  <si>
    <t>时钟在线监测系统</t>
  </si>
  <si>
    <t>2.4.2.2</t>
  </si>
  <si>
    <t>GF2206U63002</t>
  </si>
  <si>
    <t>对时系统主时钟柜</t>
  </si>
  <si>
    <t>1.变电站电压等级：220kV</t>
  </si>
  <si>
    <t>1.变电站电压等级：220kV2.包含的同步网设备名称：双钟冗余配置（双主时钟共1套）、北斗二代2套</t>
  </si>
  <si>
    <t>面</t>
  </si>
  <si>
    <t>2.4.3</t>
  </si>
  <si>
    <t>继电保护</t>
  </si>
  <si>
    <t>2.4.3.1</t>
  </si>
  <si>
    <t>GF2206M29001</t>
  </si>
  <si>
    <t>主变保护柜A</t>
  </si>
  <si>
    <t>1.型号规格：每面含一套主后备合一差动保护，其中差动保护应满足4侧差动的要求</t>
  </si>
  <si>
    <t>2.4.3.2</t>
  </si>
  <si>
    <t>GF2206M29002</t>
  </si>
  <si>
    <t>主变保护柜B</t>
  </si>
  <si>
    <t>2.4.3.3</t>
  </si>
  <si>
    <t>GF2206M29003</t>
  </si>
  <si>
    <t>主变保护柜C</t>
  </si>
  <si>
    <t>1.型号规格：每面含1套主变非电量保护，高、低压侧操作3台</t>
  </si>
  <si>
    <t>2.4.3.4</t>
  </si>
  <si>
    <t>GF2206M29004</t>
  </si>
  <si>
    <t>220kV线路微机光纤纵差保护屏A</t>
  </si>
  <si>
    <t>1.型号规格：含1套分相电流差动保护装置（含重合闸功能）；1套分相操作箱；1套2M复用接口装置</t>
  </si>
  <si>
    <t>2.4.3.5</t>
  </si>
  <si>
    <t>GF2206M29005</t>
  </si>
  <si>
    <t>220kV线路微机光纤纵差保护屏B</t>
  </si>
  <si>
    <t>2.4.3.6</t>
  </si>
  <si>
    <t>GF2206M29006</t>
  </si>
  <si>
    <t>220kV母差保护屏</t>
  </si>
  <si>
    <t>1.型号规格：每面屏含220kV母差保护1套（不同厂家，含失灵）</t>
  </si>
  <si>
    <t>2.4.3.7</t>
  </si>
  <si>
    <t>GF2206M29007</t>
  </si>
  <si>
    <t>35kV SVG微机测控保护装置</t>
  </si>
  <si>
    <t>2.4.3.8</t>
  </si>
  <si>
    <t>GF2206M29008</t>
  </si>
  <si>
    <t>35kV光伏线路微机测控保护装置</t>
  </si>
  <si>
    <t>2.4.3.9</t>
  </si>
  <si>
    <t>GF2206M29009</t>
  </si>
  <si>
    <t>35kV接地变微机测控保护装置</t>
  </si>
  <si>
    <t>2.4.3.10</t>
  </si>
  <si>
    <t>GF2206M29010</t>
  </si>
  <si>
    <t>35kV站用变微机测控保护装置</t>
  </si>
  <si>
    <t>GF2206M29011</t>
  </si>
  <si>
    <t>35kV母线保护屏</t>
  </si>
  <si>
    <t>1.型号规格：含微机型母差保护装置</t>
  </si>
  <si>
    <t>2.4.3.11</t>
  </si>
  <si>
    <t>GF2206M29012</t>
  </si>
  <si>
    <t>保护试验电源屏</t>
  </si>
  <si>
    <t>2.4.3.12</t>
  </si>
  <si>
    <t>GF2206M29013</t>
  </si>
  <si>
    <t>故障录波屏</t>
  </si>
  <si>
    <t>2.4.3.13</t>
  </si>
  <si>
    <t>GF2206M29014</t>
  </si>
  <si>
    <t>主变及220kV故障录波屏</t>
  </si>
  <si>
    <t>1.型号规格：含32路模拟量，128路开关量，具有数据远传功能及GPS对时功能</t>
  </si>
  <si>
    <t>2.4.3.14</t>
  </si>
  <si>
    <t>GF2206M29015</t>
  </si>
  <si>
    <t>35kV故障录波屏</t>
  </si>
  <si>
    <t>1.型号规格：含96路模拟量，192路开关量，具有数据远传功能及GPS对时功能</t>
  </si>
  <si>
    <t>2.4.3.15</t>
  </si>
  <si>
    <t>GF2206M29016</t>
  </si>
  <si>
    <t>微机保护故障信息系统子站</t>
  </si>
  <si>
    <t>2.4.3.16</t>
  </si>
  <si>
    <t>GF2206M29017</t>
  </si>
  <si>
    <t>防孤岛保护装置</t>
  </si>
  <si>
    <t>2.4.3.17</t>
  </si>
  <si>
    <t>GF2206M29018</t>
  </si>
  <si>
    <t>安全稳定控制装置</t>
  </si>
  <si>
    <t>1.型号规格：每面含1套安全稳定控制装置，包含通道接口装置</t>
  </si>
  <si>
    <t>2.4.3.18</t>
  </si>
  <si>
    <t>GF2206M29019</t>
  </si>
  <si>
    <t>电能量采集装置</t>
  </si>
  <si>
    <t>安装在220kV线路电度表屏上</t>
  </si>
  <si>
    <t>2.4.3.19</t>
  </si>
  <si>
    <t>GF2206M29020</t>
  </si>
  <si>
    <t>同步相量测量屏</t>
  </si>
  <si>
    <t>含2台同步相量处理单元，3台同步相量采集装置，具备宽频测量功能</t>
  </si>
  <si>
    <t>2.4.3.20</t>
  </si>
  <si>
    <t>GF2206M29021</t>
  </si>
  <si>
    <t>PT转接柜</t>
  </si>
  <si>
    <t>2.4.4</t>
  </si>
  <si>
    <t>GF2223</t>
  </si>
  <si>
    <t>二次安全防护设备</t>
  </si>
  <si>
    <t>2.4.4.1</t>
  </si>
  <si>
    <t>GF2223S13001</t>
  </si>
  <si>
    <t>横向互联网硬件防火墙</t>
  </si>
  <si>
    <t>2.4.4.2</t>
  </si>
  <si>
    <t>GF2223S13002</t>
  </si>
  <si>
    <t>正向隔离装置</t>
  </si>
  <si>
    <t>2.4.4.3</t>
  </si>
  <si>
    <t>GF2223S13003</t>
  </si>
  <si>
    <t>反向隔离装置</t>
  </si>
  <si>
    <t>2.4.4.4</t>
  </si>
  <si>
    <t>GF2223S13004</t>
  </si>
  <si>
    <t>互联网交换机</t>
  </si>
  <si>
    <t>2.4.4.5</t>
  </si>
  <si>
    <t>GF2223S13005</t>
  </si>
  <si>
    <t>防病毒系统</t>
  </si>
  <si>
    <t>2.4.4.6</t>
  </si>
  <si>
    <t>GF2223S13006</t>
  </si>
  <si>
    <t>入侵检测系统</t>
  </si>
  <si>
    <t>2.4.4.7</t>
  </si>
  <si>
    <t>GF2223S13007</t>
  </si>
  <si>
    <t>核心数据加固系统（操作员/工程师/五防工作站、光功率预测服务器及工作站、AGC/AVC服务器及工作站、保信子站服务器及工作站、OMS工作站均需安装主机加固软件）</t>
  </si>
  <si>
    <t>2.4.5</t>
  </si>
  <si>
    <t>直流系统及不间断电源</t>
  </si>
  <si>
    <t>2.4.5.1</t>
  </si>
  <si>
    <t>GF2206M44001</t>
  </si>
  <si>
    <t>220V蓄电池组</t>
  </si>
  <si>
    <t>1.型号规格：每组阀控式免维护350Ah，单体2V，104只</t>
  </si>
  <si>
    <t>2.4.5.2</t>
  </si>
  <si>
    <t>GF2206M31001</t>
  </si>
  <si>
    <t>直流系统馈电屏</t>
  </si>
  <si>
    <t>1.型号规格：含直流空开、微机绝缘检测装置、馈线智能监测模块</t>
  </si>
  <si>
    <t>2.4.5.3</t>
  </si>
  <si>
    <t>GF2206M31002</t>
  </si>
  <si>
    <t>直流母线联络柜</t>
  </si>
  <si>
    <t>2.4.5.4</t>
  </si>
  <si>
    <t>GF2206M31003</t>
  </si>
  <si>
    <t>直流系统充电机屏</t>
  </si>
  <si>
    <t>1.型号规格：每面含10×20A充电模块，电源监控装置</t>
  </si>
  <si>
    <t>2.4.5.5</t>
  </si>
  <si>
    <t>GF2206M31004</t>
  </si>
  <si>
    <t>事故照明逆变柜</t>
  </si>
  <si>
    <t>1.型号规格：10kVA</t>
  </si>
  <si>
    <t>2.4.5.6</t>
  </si>
  <si>
    <t>GF2206M31005</t>
  </si>
  <si>
    <t>UPS电源柜</t>
  </si>
  <si>
    <t>1.型号规格：22.5kVA</t>
  </si>
  <si>
    <t>2.4.5.7</t>
  </si>
  <si>
    <t>GF2206M31006</t>
  </si>
  <si>
    <t>UPS馈线柜</t>
  </si>
  <si>
    <t>2.4.5.8</t>
  </si>
  <si>
    <t>GF2206M31007</t>
  </si>
  <si>
    <t>电源监控装置</t>
  </si>
  <si>
    <t>安装在相应馈电柜上</t>
  </si>
  <si>
    <t>2.4.5.9</t>
  </si>
  <si>
    <t>GF2206M31008</t>
  </si>
  <si>
    <t>220V蓄电池在线监测单元</t>
  </si>
  <si>
    <t>2.4.5.10</t>
  </si>
  <si>
    <t>GF2206M21001</t>
  </si>
  <si>
    <t>48V直流馈线柜</t>
  </si>
  <si>
    <t>2.4.5.11</t>
  </si>
  <si>
    <t>GF2206N03001</t>
  </si>
  <si>
    <t>蓄电池电缆</t>
  </si>
  <si>
    <t>1.型号规格：1kV、NH-YJY23-1*95 mm2</t>
  </si>
  <si>
    <t>2.4.5.12</t>
  </si>
  <si>
    <t>GF2206N18001</t>
  </si>
  <si>
    <t>直流系统通讯电缆</t>
  </si>
  <si>
    <t>1.型号规格：屏蔽双绞线</t>
  </si>
  <si>
    <t>2.4.6</t>
  </si>
  <si>
    <t>智能辅助控制系统</t>
  </si>
  <si>
    <t>2.4.6.1</t>
  </si>
  <si>
    <t>GF2206M47001</t>
  </si>
  <si>
    <t>视频、技防监控系统</t>
  </si>
  <si>
    <t>1.变电站电压等级：220kV2.型号规格：遥视技防主机屏，含监视器、硬盘等，1面；固定定焦摄像机，10套；带云台变焦摄像机，10套；户外带云台变焦摄像机，户外防水型，10套；室外球头摄像机，12套附4m立杆；电子围栏，含电子围栏专用室外防雨主机箱，600米，含主机；红外对射，4套；室内双鉴，10套；门铃及门禁系统，1套；热镀锌钢管，DN32，3000米；电缆，KYJV-750V，4×2.5，4000米；</t>
  </si>
  <si>
    <r>
      <rPr>
        <sz val="10.5"/>
        <rFont val="宋体"/>
        <family val="3"/>
        <charset val="134"/>
      </rPr>
      <t>包含：</t>
    </r>
  </si>
  <si>
    <t>2.4.6.2</t>
  </si>
  <si>
    <t>GF2206M51001</t>
  </si>
  <si>
    <t>火灾报警系统</t>
  </si>
  <si>
    <t>1.变电站电压等级：220kV2.型号规格：消防控制机柜，含火灾报警控制器、消防联动控制器，双电源切换装置、应急照明控制器、火灾显示盘、UPS、消防电话、消防广播等，1套；接线端子箱，10只；总线短路隔离器，20只；智能感烟探测器，90只；智能感温探测器，6只；带消防电话插孔的手动火灾报警按钮，20只；输入输出模块，30只；扬声器，5只；火灾声光报警器，20只；防火门监控模块，5只；消火栓按钮，10只；缆式线型感温火灾探测器，报警温度85℃，使用温度60℃，1000米；转换盒箱，8只；终端盒，15只；转换盒，15只；阻燃耐火电线，ZCNH-BV-2*2.5，4000米；阻燃耐火电线，ZCNH-BV-4*1.5，4500米；阻燃耐火双绞线，ZCNH-RVS-2*1.5，4000米；热镀锌钢管，SC25，4500米；热镀锌钢管，SC50，500米；</t>
  </si>
  <si>
    <t>2.4.6.3</t>
  </si>
  <si>
    <t>GF2206M40001</t>
  </si>
  <si>
    <t>光功率预测系统</t>
  </si>
  <si>
    <t>1.型号规格：含工作站、交换机、防火墙2台、功率预测服务器、天气预报服务器、正向隔离装置、反向隔离装置、KVM切换器，1个屏柜</t>
  </si>
  <si>
    <t>2.4.6.4</t>
  </si>
  <si>
    <t>GF2206M31009</t>
  </si>
  <si>
    <t>新能源综合监控系统</t>
  </si>
  <si>
    <t>1.型号规格：含综合通信管理终端、AGC控制功能模块、AVC控制功能模块</t>
  </si>
  <si>
    <t>2.4.6.5</t>
  </si>
  <si>
    <t>GF2206M51002</t>
  </si>
  <si>
    <t>森林草原防火预警系统</t>
  </si>
  <si>
    <t>1.型号规格：含控制站 1 套、3km 热成像双光谱云台20台；2.安装辅材：20套5.5m高，∅114等径立杆，配套固定预埋件及螺栓；3.电缆及通讯电缆：电源线ZC-NHA-YJY23-5*6，2000m；超五类屏蔽双绞线 2000m；网线 2000m。</t>
  </si>
  <si>
    <t>2.4.6.6</t>
  </si>
  <si>
    <t>GF2206M51003</t>
  </si>
  <si>
    <t>一次调频系统</t>
  </si>
  <si>
    <t>1.型号规格：含1套一次调频控制系统，以及1套III区工作站</t>
  </si>
  <si>
    <t>2.4.6.7</t>
  </si>
  <si>
    <t>GF2206P22001</t>
  </si>
  <si>
    <t>含配套电缆及通讯线（至升压站）1.电源线YJV-0.6/1kV- 2×6mm²：20m，2.6芯光缆：20m</t>
  </si>
  <si>
    <t xml:space="preserve">套 </t>
  </si>
  <si>
    <t>2.4.7</t>
  </si>
  <si>
    <t>在线监测系统</t>
  </si>
  <si>
    <t>2.4.7.1</t>
  </si>
  <si>
    <t>GF2206P22002</t>
  </si>
  <si>
    <t>主变油故障气体及微水在线监测系统</t>
  </si>
  <si>
    <t>1.变电站电压等级：220kV
2.型号规格：</t>
  </si>
  <si>
    <t>2.4.7.2</t>
  </si>
  <si>
    <t>GF2206P22003</t>
  </si>
  <si>
    <t>主变在线监测屏（用于色谱/微水/后台检测使用）</t>
  </si>
  <si>
    <t>1.变电站电压等级：220kV
2.型号规格：含2台智能组件</t>
  </si>
  <si>
    <t>2.4.7.3</t>
  </si>
  <si>
    <t>GF2206P22004</t>
  </si>
  <si>
    <t>220kV系统电能质量监测屏</t>
  </si>
  <si>
    <t>1.变电站电压等级：220kV
2.型号规格：含1台电能质量监测装置</t>
  </si>
  <si>
    <t>2.4.7.4</t>
  </si>
  <si>
    <t>GF2206P22005</t>
  </si>
  <si>
    <t>发电计划及调度报表终端</t>
  </si>
  <si>
    <t>站用电系统</t>
  </si>
  <si>
    <t>2.5.1</t>
  </si>
  <si>
    <t>站用变压器（10kV）</t>
  </si>
  <si>
    <t>GF2204U19001</t>
  </si>
  <si>
    <t>户外箱式变电站</t>
  </si>
  <si>
    <t>1.电压等级：10kV
2.型号规格、容量：SCB-800/10kV-NX3,10±2×2.5%/0.4kV，Dyn11，800kVA，Uk=4%，含1面10kV进线插头柜，进线断路器柜，10kV进线PT，避雷器等</t>
  </si>
  <si>
    <t>2.5.2</t>
  </si>
  <si>
    <t>站用配电装置</t>
  </si>
  <si>
    <t>2.5.2.2</t>
  </si>
  <si>
    <t>GF2204U20001</t>
  </si>
  <si>
    <t>低压配电柜</t>
  </si>
  <si>
    <t>1.电压等级：400V</t>
  </si>
  <si>
    <t>2.型号规格、容量：IP23，800X800X2260（宽x深x高）</t>
  </si>
  <si>
    <t>2.5.2.5</t>
  </si>
  <si>
    <t>GF2204P07002</t>
  </si>
  <si>
    <t>10kV架空线路</t>
  </si>
  <si>
    <t>1.型号规格：10kV架空线路，JKLGY-10kV 3*95
2.含10kV柱上开关设备安装、10kV跌落式熔断器安装、10kV避雷器安装、10kV架空线路安装、计量装置和接地装置安装，以及杆塔组立等土建工程
3.安装与调试（柱上开关、避雷器、熔断器、JP柜、计量装置等的吊装、就位、固定）</t>
  </si>
  <si>
    <t>2.5.3</t>
  </si>
  <si>
    <t>站区照明</t>
  </si>
  <si>
    <t>2.5.3.1</t>
  </si>
  <si>
    <t>GF2204M22001</t>
  </si>
  <si>
    <t>照明、动力配电箱</t>
  </si>
  <si>
    <t>1.电压等级：400V
2.型号规格：PZ30型，10~20馈线</t>
  </si>
  <si>
    <t>2.5.3.2</t>
  </si>
  <si>
    <t>GF2204M22002</t>
  </si>
  <si>
    <t>户内检修箱</t>
  </si>
  <si>
    <t>1.电压等级：400V
2.型号规格：PZ30型，5馈线，含工业插座2个</t>
  </si>
  <si>
    <t>2.5.3.3</t>
  </si>
  <si>
    <t>GF2204M22003</t>
  </si>
  <si>
    <t>户外检修箱</t>
  </si>
  <si>
    <t>1.电压等级：400V
2.型号规格：落地安装，5馈线，含工业插座2个</t>
  </si>
  <si>
    <t>2.5.3.4</t>
  </si>
  <si>
    <t>GF2204M22004</t>
  </si>
  <si>
    <t>双电源切换配电箱</t>
  </si>
  <si>
    <t>1.电压等级：400V
2.型号规格：明装，5馈线</t>
  </si>
  <si>
    <t>2.5.3.5</t>
  </si>
  <si>
    <t>GF2204M22005</t>
  </si>
  <si>
    <t>水泵设备控制箱</t>
  </si>
  <si>
    <t>2.5.3.6</t>
  </si>
  <si>
    <t>GF2204M22006</t>
  </si>
  <si>
    <t>水泵设备配电箱</t>
  </si>
  <si>
    <t>2.5.3.7</t>
  </si>
  <si>
    <t>GF2204G21001</t>
  </si>
  <si>
    <t>LED灯具</t>
  </si>
  <si>
    <t>1.电压等级：220V
2.型号规格：节能型LED灯具，20W、32W 、36W，户内用</t>
  </si>
  <si>
    <t>2.5.3.8</t>
  </si>
  <si>
    <t>GF2204G21002</t>
  </si>
  <si>
    <t>声控灯具</t>
  </si>
  <si>
    <t>1.电压等级：220V
2.型号规格：节能型LED灯具，10W~60W，户内用</t>
  </si>
  <si>
    <t>2.5.3.9</t>
  </si>
  <si>
    <t>GF2204G21003</t>
  </si>
  <si>
    <t>投光灯</t>
  </si>
  <si>
    <t>1.型号规格：节能型LED灯具，220V，150W，防水防腐防尘型，附灯杆，H＝0.8米</t>
  </si>
  <si>
    <t>2.5.3.10</t>
  </si>
  <si>
    <t>GF2204G21004</t>
  </si>
  <si>
    <t>路灯</t>
  </si>
  <si>
    <t>1.型号规格：220V，100W，防水防腐防尘型，附灯杆，H＝3.5米</t>
  </si>
  <si>
    <t>2.5.3.11</t>
  </si>
  <si>
    <t>GF2204G21005</t>
  </si>
  <si>
    <t>门柱灯</t>
  </si>
  <si>
    <t>1.型号规格：220V，100W，防水防腐防尘型</t>
  </si>
  <si>
    <t>2.5.3.12</t>
  </si>
  <si>
    <t>GF2204G22001</t>
  </si>
  <si>
    <t>开关</t>
  </si>
  <si>
    <t>1.电压等级：220V
2.型号规格：暗装，10A，单联开关</t>
  </si>
  <si>
    <t>2.5.3.13</t>
  </si>
  <si>
    <t>GF2204G22002</t>
  </si>
  <si>
    <t>1.电压等级：220V
2.型号规格：明装，10A，单联开关，防水防尘型</t>
  </si>
  <si>
    <t>2.5.3.14</t>
  </si>
  <si>
    <t>GF2204G22003</t>
  </si>
  <si>
    <t>1.电压等级：220V
2.型号规格：暗装，10A，双联开关</t>
  </si>
  <si>
    <t>2.5.3.15</t>
  </si>
  <si>
    <t>GF2204G22004</t>
  </si>
  <si>
    <t>1.电压等级：220V
2.型号规格：暗装，10A，双控开关</t>
  </si>
  <si>
    <t>2.5.3.16</t>
  </si>
  <si>
    <t>GF2204G23001</t>
  </si>
  <si>
    <t>插座</t>
  </si>
  <si>
    <t>1.电压等级：220V
2.型号规格：暗装，10A</t>
  </si>
  <si>
    <t>2.5.3.17</t>
  </si>
  <si>
    <t>GF2204G23002</t>
  </si>
  <si>
    <t>1.电压等级：220V
2.型号规格：明装，10A</t>
  </si>
  <si>
    <t>2.5.3.18</t>
  </si>
  <si>
    <t>GF2204G23003</t>
  </si>
  <si>
    <t>1.电压等级：380V
2.型号规格：三相插座，10A</t>
  </si>
  <si>
    <t>2.5.3.19</t>
  </si>
  <si>
    <t>GF2204W32001</t>
  </si>
  <si>
    <t>铜芯塑料绝缘导线</t>
  </si>
  <si>
    <t>1.型号规格：BV-2.5</t>
  </si>
  <si>
    <t>2.5.3.20</t>
  </si>
  <si>
    <t>GF2204W32002</t>
  </si>
  <si>
    <t>1.型号规格：BV-4</t>
  </si>
  <si>
    <t>2.5.3.21</t>
  </si>
  <si>
    <t>低压电力电缆</t>
  </si>
  <si>
    <t>1.型号规格：ZC-YJY23-1.0-3X6mm2</t>
  </si>
  <si>
    <t>2.5.3.22</t>
  </si>
  <si>
    <t>1.型号规格：ZC-YJY23-1.0-5X6mm2</t>
  </si>
  <si>
    <t>2.5.3.23</t>
  </si>
  <si>
    <t>GF2204N03003</t>
  </si>
  <si>
    <t>1.型号规格：ZC-YJY23-0.6/1-5X16mm2</t>
  </si>
  <si>
    <t>2.5.3.24</t>
  </si>
  <si>
    <t>GF2204N03004</t>
  </si>
  <si>
    <t>1.型号规格：ZC-YJY23-1.0-4x35+1x16mm2</t>
  </si>
  <si>
    <t>2.5.3.25</t>
  </si>
  <si>
    <t>GF2204N03005</t>
  </si>
  <si>
    <t>1.型号规格：ZC-YJY23-1.0-4x16mm2</t>
  </si>
  <si>
    <t>2.5.3.26</t>
  </si>
  <si>
    <t>GF2204N03006</t>
  </si>
  <si>
    <t>1.型号规格：ZC-YJY23-1.0-4x25mm2</t>
  </si>
  <si>
    <t>2.5.3.27</t>
  </si>
  <si>
    <t>GF2204N03007</t>
  </si>
  <si>
    <t>1.型号规格：ZC-YJY23-1.0-4*35mm2</t>
  </si>
  <si>
    <t>2.5.3.28</t>
  </si>
  <si>
    <t>GF2204N03008</t>
  </si>
  <si>
    <t>1.型号规格：ZC-YJY23-1.0-3*50+1*25mm2</t>
  </si>
  <si>
    <t>2.5.3.29</t>
  </si>
  <si>
    <t>GF2204N03009</t>
  </si>
  <si>
    <t>1.型号规格：ZC-YJY23-1.0-3*70+1*35mm2</t>
  </si>
  <si>
    <t>GF2204N10001</t>
  </si>
  <si>
    <t>桥架</t>
  </si>
  <si>
    <t>1.型号规格：200*100桥架，带桥架盖板，弯通</t>
  </si>
  <si>
    <t>电缆及接地</t>
  </si>
  <si>
    <t>2.6.1</t>
  </si>
  <si>
    <t>2.6.1.1</t>
  </si>
  <si>
    <t>GF2108N03011</t>
  </si>
  <si>
    <t>接地变</t>
  </si>
  <si>
    <t>2.型号、规格：ZC-YJY23-26/35-3×150</t>
  </si>
  <si>
    <t>2.6.1.2</t>
  </si>
  <si>
    <t>GF2108N03012</t>
  </si>
  <si>
    <t>SVG，双拼使用</t>
  </si>
  <si>
    <t>2.型号、规格：ZC-YJY23-26/35-3×185</t>
  </si>
  <si>
    <t>2.6.1.3</t>
  </si>
  <si>
    <t>GF2205N05001</t>
  </si>
  <si>
    <t>1.型号、规格：与ZC-YJY23-26/35-3×150配套</t>
  </si>
  <si>
    <t>1.型号、规格：与ZC-YJY23-26/35-3×150配套，插拔式电缆终端头</t>
  </si>
  <si>
    <t>套/三相</t>
  </si>
  <si>
    <t>2.6.1.4</t>
  </si>
  <si>
    <t>GF2205N05002</t>
  </si>
  <si>
    <t>1.型号、规格：与ZC-YJY23-26/35-3×185配套，插拔式电缆终端头</t>
  </si>
  <si>
    <t>2.6.1.5</t>
  </si>
  <si>
    <t>GF2205N05003</t>
  </si>
  <si>
    <t>户外型</t>
  </si>
  <si>
    <t>2.6.1.6</t>
  </si>
  <si>
    <t>GF2205N05004</t>
  </si>
  <si>
    <t>1.型号、规格：与ZC-YJY23-26/35-3×185配套</t>
  </si>
  <si>
    <t>2.6.1.7</t>
  </si>
  <si>
    <t>GF2205W03001</t>
  </si>
  <si>
    <t>1kV以上电力电缆</t>
  </si>
  <si>
    <t>1.型号规格：ZC-YJY23-0.6/1.0-3×300+1×150</t>
  </si>
  <si>
    <t>（双拼使用）</t>
  </si>
  <si>
    <t>2.6.1.8</t>
  </si>
  <si>
    <t>GF2205S24001</t>
  </si>
  <si>
    <t>电缆试验</t>
  </si>
  <si>
    <t>回路</t>
  </si>
  <si>
    <t>2.试验项目：电缆耐压实验</t>
  </si>
  <si>
    <t>2.6.2</t>
  </si>
  <si>
    <t>二次动力电缆</t>
  </si>
  <si>
    <t>2.6.2.1</t>
  </si>
  <si>
    <t>GF2205N03003</t>
  </si>
  <si>
    <t>1kV及以下电力电缆</t>
  </si>
  <si>
    <t>1.型号规格：ZC-YJY23-1.0-2*6</t>
  </si>
  <si>
    <t>2.6.2.2</t>
  </si>
  <si>
    <t>GF2205N03004</t>
  </si>
  <si>
    <t>1.型号规格：ZC-YJY23-1.0-4*6</t>
  </si>
  <si>
    <t>2.6.2.3</t>
  </si>
  <si>
    <t>GF2205N03005</t>
  </si>
  <si>
    <t>1.型号规格：ZC-YJY23-1.0-5*16</t>
  </si>
  <si>
    <t>2.6.2.4</t>
  </si>
  <si>
    <t>GF2205N03006</t>
  </si>
  <si>
    <t>1.型号规格：ZC-YJY23-1.0-5*25</t>
  </si>
  <si>
    <t>2.6.3</t>
  </si>
  <si>
    <t>控制电缆</t>
  </si>
  <si>
    <t>2.6.3.1</t>
  </si>
  <si>
    <t>GF2205N04001</t>
  </si>
  <si>
    <t>五类屏蔽双绞线</t>
  </si>
  <si>
    <t>1.型号、规格：五类屏蔽双绞线</t>
  </si>
  <si>
    <t>2.6.3.2</t>
  </si>
  <si>
    <t>GF2205N04002</t>
  </si>
  <si>
    <t>阻燃控制电缆</t>
  </si>
  <si>
    <t>1.型号规格：ZC-KVVP2-1.0-4*4</t>
  </si>
  <si>
    <t>2.6.3.3</t>
  </si>
  <si>
    <t>GF2205N04003</t>
  </si>
  <si>
    <t>1.型号规格：ZC-KVVP2-1.0-8*4</t>
  </si>
  <si>
    <t>2.6.3.4</t>
  </si>
  <si>
    <t>GF2205N04004</t>
  </si>
  <si>
    <t>1.型号规格：ZC-KVVP2-1.0-4*2.5</t>
  </si>
  <si>
    <t>2.6.3.5</t>
  </si>
  <si>
    <t>GF2205N04005</t>
  </si>
  <si>
    <t>1.型号规格：ZC-KVVP2-1.0-7*2.5</t>
  </si>
  <si>
    <t>2.6.3.6</t>
  </si>
  <si>
    <t>GF2205N04006</t>
  </si>
  <si>
    <t>1.型号规格：ZC-KVVP2-1.0-10*2.5</t>
  </si>
  <si>
    <t>2.6.3.7</t>
  </si>
  <si>
    <t>GF2205N04007</t>
  </si>
  <si>
    <t>1.型号规格：ZC-KVVP2-1.0-14*2.5</t>
  </si>
  <si>
    <t>GF2205N04008</t>
  </si>
  <si>
    <t>耐火屏蔽电缆</t>
  </si>
  <si>
    <t>1.型号规格：NH-KVVP22-0.45/0.75kV-2*6</t>
  </si>
  <si>
    <t>GF2205N08001</t>
  </si>
  <si>
    <t>监控光缆</t>
  </si>
  <si>
    <t>2.6.4</t>
  </si>
  <si>
    <t>2.6.4.1</t>
  </si>
  <si>
    <t>GF2205N15001</t>
  </si>
  <si>
    <t>金属槽盒</t>
  </si>
  <si>
    <t>1.型号规格：100*100</t>
  </si>
  <si>
    <t>2.6.4.3</t>
  </si>
  <si>
    <t>GF2205N12001</t>
  </si>
  <si>
    <t>热镀锌钢管</t>
  </si>
  <si>
    <t>DN25</t>
  </si>
  <si>
    <t>2.6.4.4</t>
  </si>
  <si>
    <t>GF2205N12002</t>
  </si>
  <si>
    <t>DN50</t>
  </si>
  <si>
    <t>2.6.4.5</t>
  </si>
  <si>
    <t>GF2205N11001</t>
  </si>
  <si>
    <t>电缆沟镀锌电缆支架</t>
  </si>
  <si>
    <t>热镀锌∠50*50*5</t>
  </si>
  <si>
    <t>2.6.5</t>
  </si>
  <si>
    <t>电缆防火</t>
  </si>
  <si>
    <t>2.6.5.1</t>
  </si>
  <si>
    <t>GF2205N16001</t>
  </si>
  <si>
    <t>耐火隔板</t>
  </si>
  <si>
    <t>1.型号规格：δ=10mm</t>
  </si>
  <si>
    <t>2.6.5.2</t>
  </si>
  <si>
    <t>GF2205N16002</t>
  </si>
  <si>
    <t>不燃纤维</t>
  </si>
  <si>
    <t>1.型号规格：矿棉或玻璃纤维</t>
  </si>
  <si>
    <t>2.6.5.3</t>
  </si>
  <si>
    <t>GF2205N13001</t>
  </si>
  <si>
    <t>有机堵料</t>
  </si>
  <si>
    <t>1.型号规格：YHD-1</t>
  </si>
  <si>
    <t>2.6.5.4</t>
  </si>
  <si>
    <t>GF2205N14001</t>
  </si>
  <si>
    <t>1.型号规格：DFT-1</t>
  </si>
  <si>
    <t>2.6.5.5</t>
  </si>
  <si>
    <t>膨胀螺栓</t>
  </si>
  <si>
    <t>1.型号规格：M8</t>
  </si>
  <si>
    <t>2.6.5.6</t>
  </si>
  <si>
    <t>等边角钢</t>
  </si>
  <si>
    <t>1.型号规格：L40×4</t>
  </si>
  <si>
    <t>2.6.5.7</t>
  </si>
  <si>
    <t>GF2205N17001</t>
  </si>
  <si>
    <t>防火包</t>
  </si>
  <si>
    <t>1.型号规格：720型</t>
  </si>
  <si>
    <t>2.6.6</t>
  </si>
  <si>
    <t>全站接地</t>
  </si>
  <si>
    <t>2.6.6.1</t>
  </si>
  <si>
    <t>GF2109Q04010</t>
  </si>
  <si>
    <t>1.型号规格：-60×6</t>
  </si>
  <si>
    <t>2.6.6.2</t>
  </si>
  <si>
    <t>GF2109Q04011</t>
  </si>
  <si>
    <t>1.型号规格：-40×4</t>
  </si>
  <si>
    <t>2.6.6.3</t>
  </si>
  <si>
    <t>GF2109Q04012</t>
  </si>
  <si>
    <t>铜编织带</t>
  </si>
  <si>
    <t>1.型号规格：截面大于50 mm2</t>
  </si>
  <si>
    <t>2.6.6.4</t>
  </si>
  <si>
    <t>GF2205Q04001</t>
  </si>
  <si>
    <t>接地铜排</t>
  </si>
  <si>
    <t>1.型号规格：-25×4</t>
  </si>
  <si>
    <t>2.6.6.5</t>
  </si>
  <si>
    <t>GF2205Q04002</t>
  </si>
  <si>
    <t>1.型号规格：-30×4</t>
  </si>
  <si>
    <t>2.6.6.6</t>
  </si>
  <si>
    <t>GF2205Q04003</t>
  </si>
  <si>
    <t>铜缆</t>
  </si>
  <si>
    <t>1.型号规格：120 mm2</t>
  </si>
  <si>
    <t>2.6.6.7</t>
  </si>
  <si>
    <t>焊粉</t>
  </si>
  <si>
    <t>2.6.6.8</t>
  </si>
  <si>
    <t>放热焊模具</t>
  </si>
  <si>
    <t>2.6.6.9</t>
  </si>
  <si>
    <t>GF2205Q02001</t>
  </si>
  <si>
    <t>接地模块</t>
  </si>
  <si>
    <t>ES-M-450型接地模块</t>
  </si>
  <si>
    <t>电能表</t>
  </si>
  <si>
    <t>2.7.1</t>
  </si>
  <si>
    <t>GF2206M39001</t>
  </si>
  <si>
    <t>220kV线路电度表屏</t>
  </si>
  <si>
    <t>1.型号规格：每面含2只0.2S关口电度表</t>
  </si>
  <si>
    <t>2.7.2</t>
  </si>
  <si>
    <t>GF2206M01001</t>
  </si>
  <si>
    <t>主变电度表屏</t>
  </si>
  <si>
    <t>1.型号规格：每面含4只0.2S考核电度表</t>
  </si>
  <si>
    <t>2.7.3</t>
  </si>
  <si>
    <t>GF2206M01002</t>
  </si>
  <si>
    <t>35kV SVG电度表</t>
  </si>
  <si>
    <t>1.型号规格：0.2S考核电度表</t>
  </si>
  <si>
    <t>2.7.4</t>
  </si>
  <si>
    <t>GF2206M01003</t>
  </si>
  <si>
    <t>35kV线路及接地变电度表</t>
  </si>
  <si>
    <t>GF2207</t>
  </si>
  <si>
    <t>220kV升压站调度自动化</t>
  </si>
  <si>
    <t>2.11.1</t>
  </si>
  <si>
    <t>GF2207U54001</t>
  </si>
  <si>
    <t>数据网接入设备柜</t>
  </si>
  <si>
    <t>与电气二次机柜保持一致</t>
  </si>
  <si>
    <t>2.11.2</t>
  </si>
  <si>
    <t>GF2207U54002</t>
  </si>
  <si>
    <t>调度数据路由器</t>
  </si>
  <si>
    <t>2.11.3</t>
  </si>
  <si>
    <t>GF2207U54003</t>
  </si>
  <si>
    <t>调度数据网纵向加密装置</t>
  </si>
  <si>
    <t>2.11.4</t>
  </si>
  <si>
    <t>GF2207U54004</t>
  </si>
  <si>
    <t>调度数据网交换机</t>
  </si>
  <si>
    <t>2.11.5</t>
  </si>
  <si>
    <t>GF2207U73001</t>
  </si>
  <si>
    <t>网络安全监测装置</t>
  </si>
  <si>
    <t>2.11.6</t>
  </si>
  <si>
    <t>GF2207S14001</t>
  </si>
  <si>
    <t>网络安全监测装置调试</t>
  </si>
  <si>
    <t>2.11.7</t>
  </si>
  <si>
    <t>GF2207N03001</t>
  </si>
  <si>
    <t>电源电缆</t>
  </si>
  <si>
    <t>ZC-YJV22-1.0  3*6</t>
  </si>
  <si>
    <t>2.11.8</t>
  </si>
  <si>
    <t>GF2207N03002</t>
  </si>
  <si>
    <t>同轴电缆</t>
  </si>
  <si>
    <t>SYV-75-2-2</t>
  </si>
  <si>
    <t>2.11.9</t>
  </si>
  <si>
    <t>GF2205N04009</t>
  </si>
  <si>
    <t>超五类屏蔽双绞线</t>
  </si>
  <si>
    <t>GF2208</t>
  </si>
  <si>
    <t>通讯工程</t>
  </si>
  <si>
    <t>2.15.1</t>
  </si>
  <si>
    <t>GF2208M35001</t>
  </si>
  <si>
    <t>SDH 设备</t>
  </si>
  <si>
    <t>2.5Gb/s光传输设备，各 2 个 622M 光接口，S4.1</t>
  </si>
  <si>
    <t>2.15.2</t>
  </si>
  <si>
    <t>GF2208U55001</t>
  </si>
  <si>
    <t>数字配线架</t>
  </si>
  <si>
    <t>2 套 64*2M DDF</t>
  </si>
  <si>
    <t>2.15.3</t>
  </si>
  <si>
    <t>GF2208U55002</t>
  </si>
  <si>
    <t>音频配线架</t>
  </si>
  <si>
    <t>100回</t>
  </si>
  <si>
    <t>2.15.4</t>
  </si>
  <si>
    <t>GF2208U55003</t>
  </si>
  <si>
    <t>光纤配线架</t>
  </si>
  <si>
    <t>48芯 ODF</t>
  </si>
  <si>
    <t>2.15.5</t>
  </si>
  <si>
    <t>GF2208N08001</t>
  </si>
  <si>
    <t>站内导引非金属光缆</t>
  </si>
  <si>
    <t>48芯</t>
  </si>
  <si>
    <t>2.15.5.1</t>
  </si>
  <si>
    <t>GF2208N15001</t>
  </si>
  <si>
    <t>阻燃子管</t>
  </si>
  <si>
    <t>DN32</t>
  </si>
  <si>
    <t>2.15.5.2</t>
  </si>
  <si>
    <t>GF2208U50001</t>
  </si>
  <si>
    <t>数字程控交换系统,调度交换 机,&gt;48,NO.1</t>
  </si>
  <si>
    <t>含 1 台 256 线程控交换机，含3M中继接口</t>
  </si>
  <si>
    <t>2.15.5.3</t>
  </si>
  <si>
    <t>GF2208U52001</t>
  </si>
  <si>
    <t>公网电话</t>
  </si>
  <si>
    <t>部</t>
  </si>
  <si>
    <t>2.15.5.4</t>
  </si>
  <si>
    <t>GF2208U52002</t>
  </si>
  <si>
    <t>调度电话</t>
  </si>
  <si>
    <t>含录音功能</t>
  </si>
  <si>
    <t>2.15.6</t>
  </si>
  <si>
    <t>GF2208N03001</t>
  </si>
  <si>
    <t>ZC-VV 1.0 2*10</t>
  </si>
  <si>
    <t>千米</t>
  </si>
  <si>
    <t>2.15.7</t>
  </si>
  <si>
    <t>GF2208N03002</t>
  </si>
  <si>
    <t>ZC-VV 1.0 2*6</t>
  </si>
  <si>
    <t>2.15.7.1</t>
  </si>
  <si>
    <t>GF2208N03003</t>
  </si>
  <si>
    <t>ZC-VV 1.0 2*2.5</t>
  </si>
  <si>
    <t>2.15.7.2</t>
  </si>
  <si>
    <t>GF2208N03004</t>
  </si>
  <si>
    <t>HYVP 50*2*0.5</t>
  </si>
  <si>
    <t>2.15.7.3</t>
  </si>
  <si>
    <t>GF2208N03005</t>
  </si>
  <si>
    <t>HYVP 5*2*0.5</t>
  </si>
  <si>
    <t>2.15.7.4</t>
  </si>
  <si>
    <t>GF2208N03006</t>
  </si>
  <si>
    <t>ZC-SYV-75-2-2</t>
  </si>
  <si>
    <t>2.15.7.5</t>
  </si>
  <si>
    <t>GF2205N04010</t>
  </si>
  <si>
    <t>超五类</t>
  </si>
  <si>
    <t>2.15.7.6</t>
  </si>
  <si>
    <t>GF2208M33001</t>
  </si>
  <si>
    <t>高频开关电源</t>
  </si>
  <si>
    <t>N+1，N≥200A</t>
  </si>
  <si>
    <t>2.15.8</t>
  </si>
  <si>
    <t>GF2208M44001</t>
  </si>
  <si>
    <t>通信蓄电池组</t>
  </si>
  <si>
    <t>2V，24节，400AH，含蓄电池架及蓄电池巡检仪</t>
  </si>
  <si>
    <t>2.15.8.1</t>
  </si>
  <si>
    <t>GF2208U41001</t>
  </si>
  <si>
    <t>通信电源交流屏</t>
  </si>
  <si>
    <t>2.15.9</t>
  </si>
  <si>
    <t>GF2208M28001</t>
  </si>
  <si>
    <t>通信电源馈线屏</t>
  </si>
  <si>
    <t>2.15.9.1</t>
  </si>
  <si>
    <t>GF2208G20001</t>
  </si>
  <si>
    <t>综合布线系统</t>
  </si>
  <si>
    <t>按照新建的建筑物面积（包含综合楼）</t>
  </si>
  <si>
    <t>2.15.9.2</t>
  </si>
  <si>
    <t>GF2208L15001</t>
  </si>
  <si>
    <t>光缆余缆箱</t>
  </si>
  <si>
    <t>GF2209</t>
  </si>
  <si>
    <t>制氧预制舱</t>
  </si>
  <si>
    <t>2.16.1</t>
  </si>
  <si>
    <t>GF2209U81001</t>
  </si>
  <si>
    <t>制氧设备</t>
  </si>
  <si>
    <t>制氧量35Nm³/h，输入电压3N～380V 50hz，输出压力：制氧主机氧气输出压力0.3MPa~0.5MPa；氧气增压后输出压力0.3～1.0MPa；氧气浓度90%～96%。需包含空压机、空气缓冲罐、空气净化装置、分子筛吸附分离装置、氧气缓冲罐、控制装置、氧气流量检测装置、产品气过滤器、弥散式供氧终端及相关仪表、阀门等。</t>
  </si>
  <si>
    <t>2.16.2</t>
  </si>
  <si>
    <t>GF2209B06001</t>
  </si>
  <si>
    <t>无缝钢管</t>
  </si>
  <si>
    <t>2.16.3</t>
  </si>
  <si>
    <t>GF2209S28001</t>
  </si>
  <si>
    <t>压力表</t>
  </si>
  <si>
    <t>2.16.4</t>
  </si>
  <si>
    <t>GF2209S28002</t>
  </si>
  <si>
    <t>温度计</t>
  </si>
  <si>
    <t>2.16.5</t>
  </si>
  <si>
    <t>GF2209S28003</t>
  </si>
  <si>
    <t>流量计</t>
  </si>
  <si>
    <t>2.16.6</t>
  </si>
  <si>
    <t>GF2209S28004</t>
  </si>
  <si>
    <t>液位计</t>
  </si>
  <si>
    <t>2.16.7</t>
  </si>
  <si>
    <t>GF2209N03001</t>
  </si>
  <si>
    <t>1kV电缆</t>
  </si>
  <si>
    <t>1.型号规格：1.型号规格:ZC-YJY23-0.6/1kV-5x50mm2</t>
  </si>
  <si>
    <t>GF23</t>
  </si>
  <si>
    <t>消防及给排水</t>
  </si>
  <si>
    <t>GF2301</t>
  </si>
  <si>
    <t>消防泵房</t>
  </si>
  <si>
    <t>3.1.1</t>
  </si>
  <si>
    <t>GF2301G09001</t>
  </si>
  <si>
    <t>水喷雾消防泵</t>
  </si>
  <si>
    <t>Q＝100L/S，H＝0.80MPa，P=160kW</t>
  </si>
  <si>
    <t>GF2301L20001</t>
  </si>
  <si>
    <t>水喷雾稳压装置</t>
  </si>
  <si>
    <t>WXL-3-90型稳压装置，含稳压泵2台：Q=3L/s,H=90m，N=4KW，稳压罐1个：φ1200X2730，有效容积260L</t>
  </si>
  <si>
    <t>3.1.3</t>
  </si>
  <si>
    <t>GF2301V13001</t>
  </si>
  <si>
    <t>消火栓泵</t>
  </si>
  <si>
    <t>Q=30L/S,H=80m,N=45kW</t>
  </si>
  <si>
    <t>3.1.4</t>
  </si>
  <si>
    <t>GF2301L20002</t>
  </si>
  <si>
    <t>消火栓稳压装置</t>
  </si>
  <si>
    <t>2泵1罐，Q＝1L/S，H＝0.9MPa，P=2.2kW，V有效=150L</t>
  </si>
  <si>
    <t>3.1.5</t>
  </si>
  <si>
    <t>GF2301G09002</t>
  </si>
  <si>
    <t>消防废水提升泵</t>
  </si>
  <si>
    <t>Q＝36m³/h，H＝0.12MPa，P=3kW</t>
  </si>
  <si>
    <t>3.1.6</t>
  </si>
  <si>
    <t>GF2301G31001</t>
  </si>
  <si>
    <t>雨淋阀</t>
  </si>
  <si>
    <t>ZSFG200 DN200，含主体、配套管件等</t>
  </si>
  <si>
    <t>3.1.7</t>
  </si>
  <si>
    <t>GF2301G13001</t>
  </si>
  <si>
    <t>电动葫芦</t>
  </si>
  <si>
    <t>CD1-3-9D电动葫芦，N=4.5kW</t>
  </si>
  <si>
    <t>GF2302</t>
  </si>
  <si>
    <t>室外消防</t>
  </si>
  <si>
    <t>030801017001</t>
  </si>
  <si>
    <t>站区消防管道</t>
  </si>
  <si>
    <t>钢骨架塑料复合管，DE160</t>
  </si>
  <si>
    <t>030902001001</t>
  </si>
  <si>
    <t>站区水喷雾管道</t>
  </si>
  <si>
    <t>无缝钢管，DN200</t>
  </si>
  <si>
    <t>GF2302G30001</t>
  </si>
  <si>
    <t>成品消防小室</t>
  </si>
  <si>
    <t>含消防铲、消防斧、消防桶等</t>
  </si>
  <si>
    <t>GF2302G29001</t>
  </si>
  <si>
    <t>磷酸铵盐推车式灭火器</t>
  </si>
  <si>
    <t>50kg</t>
  </si>
  <si>
    <t>GF2302H13001</t>
  </si>
  <si>
    <t>阀门井</t>
  </si>
  <si>
    <t>矩形钢筋混凝土1300X1300mm，φ700重型球墨铸铁井盖、防坠格栅、保温井盖，含DN150闸阀</t>
  </si>
  <si>
    <t>座</t>
  </si>
  <si>
    <t>GF2302H11001</t>
  </si>
  <si>
    <t>室外消火栓</t>
  </si>
  <si>
    <t>地下式，SA100/65-1.6。配不锈钢消防器材柜，含消防卷盘，喷雾水枪，25m消防水带</t>
  </si>
  <si>
    <t>GF2302M01001</t>
  </si>
  <si>
    <t>主变水喷雾</t>
  </si>
  <si>
    <t>250MW主变</t>
  </si>
  <si>
    <t>3.2.8</t>
  </si>
  <si>
    <t>GF2302G09001</t>
  </si>
  <si>
    <t>水泵接合器</t>
  </si>
  <si>
    <t>地下式，SQX150A-1.6，DN150，</t>
  </si>
  <si>
    <t>3.2.9</t>
  </si>
  <si>
    <t>GF2302H13002</t>
  </si>
  <si>
    <t>水泵接合器阀门井</t>
  </si>
  <si>
    <t>钢筋混凝土水泵接合器阀门井2800X1500</t>
  </si>
  <si>
    <t>GF2303</t>
  </si>
  <si>
    <t>生活水泵房</t>
  </si>
  <si>
    <t>GF2303G12001</t>
  </si>
  <si>
    <t>生活水箱</t>
  </si>
  <si>
    <t>组合式不锈钢肋板生活水箱（含水箱自洁消毒器），有效容积27.6m3, 3.9m×2.9m×2.44m</t>
  </si>
  <si>
    <t>3.3.2</t>
  </si>
  <si>
    <t>GF2303G09001</t>
  </si>
  <si>
    <t>变频恒压供水装置</t>
  </si>
  <si>
    <t>GF2304</t>
  </si>
  <si>
    <t>生活热水</t>
  </si>
  <si>
    <t>GF2304G06001</t>
  </si>
  <si>
    <t>电热水器</t>
  </si>
  <si>
    <t>家用型，60L，3kW</t>
  </si>
  <si>
    <t>GF2304G06002</t>
  </si>
  <si>
    <t>小厨宝</t>
  </si>
  <si>
    <t>10L，2kW</t>
  </si>
  <si>
    <t>GF2305</t>
  </si>
  <si>
    <t>室外给水</t>
  </si>
  <si>
    <t>3.5.1</t>
  </si>
  <si>
    <t>GF2305H09001</t>
  </si>
  <si>
    <t>供水管道</t>
  </si>
  <si>
    <t>1.材质：钢骨架塑料复合管
2.规格、型号：DE110，PN1.6MPa</t>
  </si>
  <si>
    <t>3.5.2</t>
  </si>
  <si>
    <t>GF2305H09002</t>
  </si>
  <si>
    <t>1.材质：钢骨架塑料复合管
2.规格、型号：DE80，PN1.6MPa</t>
  </si>
  <si>
    <t>3.5.3</t>
  </si>
  <si>
    <t>GF2302H13003</t>
  </si>
  <si>
    <t>GF2306</t>
  </si>
  <si>
    <t>室外排水</t>
  </si>
  <si>
    <t>GF2306H12001</t>
  </si>
  <si>
    <t>排水管道</t>
  </si>
  <si>
    <t>1.材质：PVC-M双壁波纹管
2.规格、型号：DN225</t>
  </si>
  <si>
    <t>GF2306H12002</t>
  </si>
  <si>
    <t>1.材质：PVC-M双壁波纹管
2.规格、型号：DN300</t>
  </si>
  <si>
    <t>GF2306H12003</t>
  </si>
  <si>
    <t>1.材质：热镀锌焊接钢管
2.规格、型号：DN400</t>
  </si>
  <si>
    <t>GF2306H13001</t>
  </si>
  <si>
    <t>窨井</t>
  </si>
  <si>
    <t>1.材质：钢混
2.规格、型号：Φ1000
3.含井盖井座</t>
  </si>
  <si>
    <t>GF2306H14001</t>
  </si>
  <si>
    <t>化粪池</t>
  </si>
  <si>
    <t>1.材质：玻璃钢
2.规格、型号：有效容积6m3</t>
  </si>
  <si>
    <t>GF2306H14002</t>
  </si>
  <si>
    <t>隔油池</t>
  </si>
  <si>
    <t>1.材质：玻璃钢
2.规格、型号：有效容积4m3</t>
  </si>
  <si>
    <t>GF2306G08001</t>
  </si>
  <si>
    <t>地埋一体化污水处理装置</t>
  </si>
  <si>
    <t>1.材质：碳钢，含调节池和消毒池
2.规格、型号：5t/d 
3.处理标准：满足一级A处理标准</t>
  </si>
  <si>
    <t>GF2306G09001</t>
  </si>
  <si>
    <t>潜污泵</t>
  </si>
  <si>
    <t>Q＝37m³/h，H＝0.09~0.15MPa，P=3kW</t>
  </si>
  <si>
    <t>3.6.9</t>
  </si>
  <si>
    <t>GF2306G09002</t>
  </si>
  <si>
    <t>Q＝15m³/h，H＝0.09~0.15MPa，P=1.5kW</t>
  </si>
  <si>
    <t>3.6.10</t>
  </si>
  <si>
    <t>GF2306G09003</t>
  </si>
  <si>
    <t>移动排水泵</t>
  </si>
  <si>
    <t>P=2.2kW</t>
  </si>
  <si>
    <t>GF2307</t>
  </si>
  <si>
    <t>水源（永临结合）</t>
  </si>
  <si>
    <t>3.7.1</t>
  </si>
  <si>
    <t>GF2302H13004</t>
  </si>
  <si>
    <t>水表井</t>
  </si>
  <si>
    <t>1.材质：钢筋混凝土
2.规格、型号：3*2*1.5（h）
3.含水表、阀门等附件</t>
  </si>
  <si>
    <t>GF24</t>
  </si>
  <si>
    <t>暖通</t>
  </si>
  <si>
    <t>GF2401</t>
  </si>
  <si>
    <t>宿舍楼</t>
  </si>
  <si>
    <t>GF2401G15001</t>
  </si>
  <si>
    <t>卧式离心风机</t>
  </si>
  <si>
    <t>风量4000m3/h，全压488Pa，功率1.5kW，380V</t>
  </si>
  <si>
    <t>高效低噪柜式离心风机</t>
  </si>
  <si>
    <t>GF2401V18001</t>
  </si>
  <si>
    <t>油烟净化器</t>
  </si>
  <si>
    <t>GF2401G15002</t>
  </si>
  <si>
    <t>壁式轴流风机</t>
  </si>
  <si>
    <t>风量605m3/h，全压131Pa，
功率0.37kW，380V</t>
  </si>
  <si>
    <t>防爆型</t>
  </si>
  <si>
    <t>GF2401G17001</t>
  </si>
  <si>
    <t>排气扇</t>
  </si>
  <si>
    <t>风量400m3/h，全压180Pa，
功率0.044kW，220V</t>
  </si>
  <si>
    <t>GF2401G31001</t>
  </si>
  <si>
    <t>电动保温密闭阀</t>
  </si>
  <si>
    <t>尺寸同配套风机</t>
  </si>
  <si>
    <t>GF2401L01001</t>
  </si>
  <si>
    <t>辅材</t>
  </si>
  <si>
    <t>GF2401V17001</t>
  </si>
  <si>
    <t>浴霸</t>
  </si>
  <si>
    <t>风量250m3/h，功率2，0kW，220V</t>
  </si>
  <si>
    <t>配软管、止回阀</t>
  </si>
  <si>
    <t>GF2401V17002</t>
  </si>
  <si>
    <t>电采暖器</t>
  </si>
  <si>
    <t>功率3.0，220kV</t>
  </si>
  <si>
    <t>配温控装置</t>
  </si>
  <si>
    <t>GF2401V17003</t>
  </si>
  <si>
    <t>功率2.5，220kV</t>
  </si>
  <si>
    <t>GF2401V17004</t>
  </si>
  <si>
    <t>功率2.0，220kV</t>
  </si>
  <si>
    <t>GF2401V17005</t>
  </si>
  <si>
    <t>GF2401V17006</t>
  </si>
  <si>
    <t>功率1.0，220kV</t>
  </si>
  <si>
    <t>GF2401G34001</t>
  </si>
  <si>
    <t>镀锌风管</t>
  </si>
  <si>
    <t>厚度0.75mm</t>
  </si>
  <si>
    <t>m2</t>
  </si>
  <si>
    <t>GF2402</t>
  </si>
  <si>
    <t>GF2401G15003</t>
  </si>
  <si>
    <t>轴流风机</t>
  </si>
  <si>
    <t>风量3600m3/h，全压72Pa，
功率0.25kW，380V</t>
  </si>
  <si>
    <t>壁式安装</t>
  </si>
  <si>
    <t>GF2401G15004</t>
  </si>
  <si>
    <t>风量5500m3/h，全压131Pa，
功率0.37kW，380V</t>
  </si>
  <si>
    <t>GF2401G15005</t>
  </si>
  <si>
    <t>防爆防腐轴流风机</t>
  </si>
  <si>
    <t>风量2100m3/h，全压270Pa，
功率0.37kW，380V</t>
  </si>
  <si>
    <t>事故风机</t>
  </si>
  <si>
    <t>GF2402G16001</t>
  </si>
  <si>
    <t>防爆分体空调</t>
  </si>
  <si>
    <t>制冷量5.0kW,制热量5.8kW,功率2.0kW</t>
  </si>
  <si>
    <t>壁挂式</t>
  </si>
  <si>
    <t>GF2402V22001</t>
  </si>
  <si>
    <t>工业分体柜式空调</t>
  </si>
  <si>
    <t>制冷量12.3kW,制热量14.0kW,功率5.0kW</t>
  </si>
  <si>
    <t>GF2402V22002</t>
  </si>
  <si>
    <t>制冷量4.1kW,制热量8.0kW,功率3.0kW</t>
  </si>
  <si>
    <t>GF2401V17007</t>
  </si>
  <si>
    <t>3.5kW，220kV</t>
  </si>
  <si>
    <t>GF2401V17008</t>
  </si>
  <si>
    <t>3.0kW，220kV</t>
  </si>
  <si>
    <t>GF2401V17009</t>
  </si>
  <si>
    <t>1.5kW，220kV</t>
  </si>
  <si>
    <t>防水型</t>
  </si>
  <si>
    <t>GF2401V17010</t>
  </si>
  <si>
    <t>GF2401V17011</t>
  </si>
  <si>
    <t>GF2401G17002</t>
  </si>
  <si>
    <t>风量150m3/h，全压180Pa，
功率0.028kW，220V</t>
  </si>
  <si>
    <t>GF2401G17003</t>
  </si>
  <si>
    <t>风量210m3/h，全压190Pa，
功率0.032kW，220V</t>
  </si>
  <si>
    <t>GF2401G31002</t>
  </si>
  <si>
    <t>GF2402G34001</t>
  </si>
  <si>
    <t>铁皮风管</t>
  </si>
  <si>
    <t>0.75mm</t>
  </si>
  <si>
    <t>4.2.19</t>
  </si>
  <si>
    <t>GF2402G02001</t>
  </si>
  <si>
    <t>冷凝水管</t>
  </si>
  <si>
    <t>U-PVC，带橡塑保温 De32</t>
  </si>
  <si>
    <t>GF2402A01001</t>
  </si>
  <si>
    <t>GF2402G33001</t>
  </si>
  <si>
    <t>铝合金单层百叶</t>
  </si>
  <si>
    <t>规格400x300</t>
  </si>
  <si>
    <t>GF2402G31001</t>
  </si>
  <si>
    <t>70度防火阀</t>
  </si>
  <si>
    <t>500x500</t>
  </si>
  <si>
    <t>GF2402G33002</t>
  </si>
  <si>
    <t>电动百叶</t>
  </si>
  <si>
    <t>GF2403</t>
  </si>
  <si>
    <t>4.3.1</t>
  </si>
  <si>
    <t>GF2401G15006</t>
  </si>
  <si>
    <t>轴流风机（壁式）</t>
  </si>
  <si>
    <t>风量6300m3/h，全压120Pa，
功率0.37kW，380V</t>
  </si>
  <si>
    <t>4.3.2</t>
  </si>
  <si>
    <t>GF2401G15007</t>
  </si>
  <si>
    <t>4.3.3</t>
  </si>
  <si>
    <t>GF2401G31003</t>
  </si>
  <si>
    <t>电动密闭保温阀</t>
  </si>
  <si>
    <t>与风机同尺寸</t>
  </si>
  <si>
    <t>4.3.4</t>
  </si>
  <si>
    <t>GF2402G16002</t>
  </si>
  <si>
    <t>工业分体式空调</t>
  </si>
  <si>
    <t>4.3.5</t>
  </si>
  <si>
    <t>GF2403G01001</t>
  </si>
  <si>
    <t>4.3.6</t>
  </si>
  <si>
    <t>GF2403A01001</t>
  </si>
  <si>
    <t>4.3.7</t>
  </si>
  <si>
    <t>GF2401V17012</t>
  </si>
  <si>
    <t>GF2404</t>
  </si>
  <si>
    <t>4.4.1</t>
  </si>
  <si>
    <t>GF2401G15008</t>
  </si>
  <si>
    <t>风量1346m3/h，全压38Pa，
功率0.25kW，380V</t>
  </si>
  <si>
    <t>室外配45°防雨罩，防虫网</t>
  </si>
  <si>
    <t>4.4.2</t>
  </si>
  <si>
    <t>GF2401G15009</t>
  </si>
  <si>
    <t>风量38100m3/h，全压220Pa，
功率0.37kW，380V</t>
  </si>
  <si>
    <t>壁式，室外配45°防雨罩，防虫网</t>
  </si>
  <si>
    <t>4.4.3</t>
  </si>
  <si>
    <t>GF2401G31004</t>
  </si>
  <si>
    <t>与风量1346m3/h的风机同尺寸</t>
  </si>
  <si>
    <t>4.4.4</t>
  </si>
  <si>
    <t>GF2401V17013</t>
  </si>
  <si>
    <t>防水型电采暖器</t>
  </si>
  <si>
    <t>2.5kw，220V</t>
  </si>
  <si>
    <t>4.4.5</t>
  </si>
  <si>
    <t>GF2401V17014</t>
  </si>
  <si>
    <t>3.0kw，220V</t>
  </si>
  <si>
    <t>GF2405</t>
  </si>
  <si>
    <t>危废品间</t>
  </si>
  <si>
    <t>4.5.1</t>
  </si>
  <si>
    <t>防爆型轴流风机</t>
  </si>
  <si>
    <t>风量826m3/h，全38Pa，
功率0.025kW，380V</t>
  </si>
  <si>
    <t>GF2401V17015</t>
  </si>
  <si>
    <t>防爆电采暖器</t>
  </si>
  <si>
    <t>功率1.0kw，220V</t>
  </si>
  <si>
    <t>4.5.2</t>
  </si>
  <si>
    <t>GF2401G34002</t>
  </si>
  <si>
    <t>厚0.75mm</t>
  </si>
  <si>
    <t>4.5.3</t>
  </si>
  <si>
    <t>GF2401G31005</t>
  </si>
  <si>
    <t>合计</t>
  </si>
  <si>
    <r>
      <rPr>
        <b/>
        <sz val="18"/>
        <rFont val="宋体"/>
        <family val="3"/>
        <charset val="134"/>
      </rPr>
      <t>甘孜乡城贡札（</t>
    </r>
    <r>
      <rPr>
        <b/>
        <sz val="18"/>
        <rFont val="Times New Roman"/>
        <family val="1"/>
      </rPr>
      <t>II</t>
    </r>
    <r>
      <rPr>
        <b/>
        <sz val="18"/>
        <rFont val="宋体"/>
        <family val="3"/>
        <charset val="134"/>
      </rPr>
      <t>标）光伏发电项目B标段</t>
    </r>
    <r>
      <rPr>
        <b/>
        <sz val="18"/>
        <rFont val="Times New Roman"/>
        <family val="1"/>
      </rPr>
      <t xml:space="preserve">
</t>
    </r>
    <r>
      <rPr>
        <b/>
        <sz val="18"/>
        <rFont val="宋体"/>
        <family val="3"/>
        <charset val="134"/>
      </rPr>
      <t>措施项目</t>
    </r>
  </si>
  <si>
    <r>
      <rPr>
        <sz val="10"/>
        <rFont val="宋体"/>
        <family val="3"/>
        <charset val="134"/>
      </rPr>
      <t>金额单位：元</t>
    </r>
  </si>
  <si>
    <r>
      <rPr>
        <b/>
        <sz val="10"/>
        <rFont val="??"/>
        <family val="2"/>
      </rPr>
      <t>序号</t>
    </r>
  </si>
  <si>
    <r>
      <rPr>
        <b/>
        <sz val="10"/>
        <rFont val="??"/>
        <family val="2"/>
      </rPr>
      <t>项目名称</t>
    </r>
  </si>
  <si>
    <r>
      <rPr>
        <b/>
        <sz val="10"/>
        <rFont val="??"/>
        <family val="2"/>
      </rPr>
      <t>项目特征</t>
    </r>
  </si>
  <si>
    <r>
      <rPr>
        <b/>
        <sz val="10"/>
        <rFont val="??"/>
        <family val="2"/>
      </rPr>
      <t>单位</t>
    </r>
  </si>
  <si>
    <r>
      <rPr>
        <b/>
        <sz val="10"/>
        <rFont val="??"/>
        <family val="2"/>
      </rPr>
      <t>数量</t>
    </r>
  </si>
  <si>
    <r>
      <rPr>
        <b/>
        <sz val="10"/>
        <rFont val="??"/>
        <family val="2"/>
      </rPr>
      <t>单价（元）</t>
    </r>
  </si>
  <si>
    <r>
      <rPr>
        <b/>
        <sz val="10"/>
        <rFont val="??"/>
        <family val="2"/>
      </rPr>
      <t>合价（元）</t>
    </r>
  </si>
  <si>
    <r>
      <rPr>
        <b/>
        <sz val="10"/>
        <rFont val="??"/>
        <family val="2"/>
      </rPr>
      <t>备注</t>
    </r>
  </si>
  <si>
    <t>措施项目</t>
  </si>
  <si>
    <r>
      <rPr>
        <sz val="10"/>
        <rFont val="??"/>
        <family val="2"/>
      </rPr>
      <t>环境保护工程</t>
    </r>
  </si>
  <si>
    <r>
      <rPr>
        <sz val="10"/>
        <rFont val="??"/>
        <family val="2"/>
      </rPr>
      <t>满足整体工程相关部门验收合格完成的所有工作内容；</t>
    </r>
  </si>
  <si>
    <r>
      <rPr>
        <sz val="10"/>
        <rFont val="??"/>
        <family val="2"/>
      </rPr>
      <t>项</t>
    </r>
  </si>
  <si>
    <t>总价包干</t>
  </si>
  <si>
    <r>
      <rPr>
        <sz val="10"/>
        <rFont val="??"/>
        <family val="2"/>
      </rPr>
      <t>水土保持工程</t>
    </r>
  </si>
  <si>
    <t>满足整体工程相关部门验收合格完成的所有工作内容(含除“撒播植草、抚育管理”外的所有工作)；</t>
  </si>
  <si>
    <t>3</t>
  </si>
  <si>
    <r>
      <rPr>
        <sz val="10"/>
        <rFont val="??"/>
        <family val="2"/>
      </rPr>
      <t>劳动安全与工业卫生专项投资</t>
    </r>
  </si>
  <si>
    <t>4</t>
  </si>
  <si>
    <r>
      <rPr>
        <sz val="10"/>
        <rFont val="??"/>
        <family val="2"/>
      </rPr>
      <t>施工用水</t>
    </r>
  </si>
  <si>
    <r>
      <rPr>
        <sz val="10"/>
        <rFont val="??"/>
        <family val="2"/>
      </rPr>
      <t>满足现场施工供水、用水要求</t>
    </r>
  </si>
  <si>
    <t>5</t>
  </si>
  <si>
    <r>
      <rPr>
        <sz val="10"/>
        <rFont val="??"/>
        <family val="2"/>
      </rPr>
      <t>施工用电</t>
    </r>
  </si>
  <si>
    <r>
      <rPr>
        <sz val="10"/>
        <rFont val="??"/>
        <family val="2"/>
      </rPr>
      <t>满足现场施工供电、用电要求</t>
    </r>
  </si>
  <si>
    <t>6</t>
  </si>
  <si>
    <r>
      <rPr>
        <sz val="10"/>
        <rFont val="??"/>
        <family val="2"/>
      </rPr>
      <t>安全文明施工费</t>
    </r>
  </si>
  <si>
    <t>7</t>
  </si>
  <si>
    <r>
      <rPr>
        <sz val="10"/>
        <rFont val="??"/>
        <family val="2"/>
      </rPr>
      <t>施工现场测量</t>
    </r>
  </si>
  <si>
    <r>
      <rPr>
        <sz val="10"/>
        <rFont val="??"/>
        <family val="2"/>
      </rPr>
      <t>满足现场测量要求</t>
    </r>
  </si>
  <si>
    <t>8</t>
  </si>
  <si>
    <r>
      <rPr>
        <sz val="10"/>
        <rFont val="??"/>
        <family val="2"/>
      </rPr>
      <t>场内外临时施工交通设施</t>
    </r>
  </si>
  <si>
    <r>
      <rPr>
        <sz val="10"/>
        <rFont val="??"/>
        <family val="2"/>
      </rPr>
      <t>满足场内外临时施工交通要求</t>
    </r>
  </si>
  <si>
    <t>9</t>
  </si>
  <si>
    <r>
      <rPr>
        <sz val="10"/>
        <rFont val="??"/>
        <family val="2"/>
      </rPr>
      <t>施工排水</t>
    </r>
  </si>
  <si>
    <r>
      <rPr>
        <sz val="10"/>
        <rFont val="??"/>
        <family val="2"/>
      </rPr>
      <t>满足现场施工排水要求</t>
    </r>
  </si>
  <si>
    <t>10</t>
  </si>
  <si>
    <r>
      <rPr>
        <sz val="10"/>
        <rFont val="??"/>
        <family val="2"/>
      </rPr>
      <t>大型机械进出场费用</t>
    </r>
  </si>
  <si>
    <r>
      <rPr>
        <sz val="10"/>
        <rFont val="??"/>
        <family val="2"/>
      </rPr>
      <t>满足现场施工大型机械进出场要求</t>
    </r>
  </si>
  <si>
    <t>11</t>
  </si>
  <si>
    <r>
      <rPr>
        <sz val="10"/>
        <rFont val="??"/>
        <family val="2"/>
      </rPr>
      <t>设备及材料的协调、接货、卸车、开箱验收、二次搬运、保管等工作</t>
    </r>
  </si>
  <si>
    <r>
      <rPr>
        <b/>
        <sz val="18"/>
        <color rgb="FF000000"/>
        <rFont val="宋体"/>
        <family val="3"/>
        <charset val="134"/>
      </rPr>
      <t>甘孜乡城贡札（</t>
    </r>
    <r>
      <rPr>
        <b/>
        <sz val="18"/>
        <color rgb="FF000000"/>
        <rFont val="Times New Roman"/>
        <family val="1"/>
      </rPr>
      <t>II</t>
    </r>
    <r>
      <rPr>
        <b/>
        <sz val="18"/>
        <color rgb="FF000000"/>
        <rFont val="宋体"/>
        <family val="3"/>
        <charset val="134"/>
      </rPr>
      <t>标）光伏发电项目B标段</t>
    </r>
    <r>
      <rPr>
        <b/>
        <sz val="18"/>
        <color rgb="FF000000"/>
        <rFont val="Times New Roman"/>
        <family val="1"/>
      </rPr>
      <t xml:space="preserve">
</t>
    </r>
    <r>
      <rPr>
        <b/>
        <sz val="18"/>
        <color rgb="FF000000"/>
        <rFont val="宋体"/>
        <family val="3"/>
        <charset val="134"/>
      </rPr>
      <t>其他项目费</t>
    </r>
  </si>
  <si>
    <r>
      <rPr>
        <b/>
        <sz val="10"/>
        <color indexed="8"/>
        <rFont val="宋体"/>
        <family val="3"/>
        <charset val="134"/>
      </rPr>
      <t>编号</t>
    </r>
  </si>
  <si>
    <r>
      <rPr>
        <b/>
        <sz val="10"/>
        <color indexed="8"/>
        <rFont val="宋体"/>
        <family val="3"/>
        <charset val="134"/>
      </rPr>
      <t>工程或费用名称</t>
    </r>
  </si>
  <si>
    <r>
      <rPr>
        <b/>
        <sz val="10"/>
        <color indexed="8"/>
        <rFont val="宋体"/>
        <family val="3"/>
        <charset val="134"/>
      </rPr>
      <t>单位</t>
    </r>
  </si>
  <si>
    <r>
      <rPr>
        <b/>
        <sz val="10"/>
        <color indexed="8"/>
        <rFont val="宋体"/>
        <family val="3"/>
        <charset val="134"/>
      </rPr>
      <t>数量</t>
    </r>
  </si>
  <si>
    <r>
      <rPr>
        <b/>
        <sz val="10"/>
        <color indexed="8"/>
        <rFont val="宋体"/>
        <family val="3"/>
        <charset val="134"/>
      </rPr>
      <t>单价（元）</t>
    </r>
  </si>
  <si>
    <r>
      <rPr>
        <b/>
        <sz val="10"/>
        <color indexed="8"/>
        <rFont val="宋体"/>
        <family val="3"/>
        <charset val="134"/>
      </rPr>
      <t>合计（元）</t>
    </r>
  </si>
  <si>
    <r>
      <rPr>
        <b/>
        <sz val="10"/>
        <rFont val="宋体"/>
        <family val="3"/>
        <charset val="134"/>
      </rPr>
      <t>备注</t>
    </r>
  </si>
  <si>
    <t>其他费用</t>
  </si>
  <si>
    <t>协调费：负责施工、并网验收过程中同电网公司、质量监督等单位或主管部门的协调、沟通，协助招标人取得验收合格以及完成并网前后的各项手续，并承担相应的会议、接待、交通、协调等费用，以及本项目与地调、省调联调的配合费用；协助招标人取得本项目开工准备至竣工验收所需全部支撑性文件的办理及批复。</t>
  </si>
  <si>
    <t>工程质量检查检测费</t>
  </si>
  <si>
    <t>项目验收配合费</t>
  </si>
  <si>
    <t>施工图审</t>
  </si>
  <si>
    <t>消防设计审查</t>
  </si>
  <si>
    <t>全场沉降观测（施工期）</t>
  </si>
  <si>
    <t>智慧工地</t>
  </si>
  <si>
    <t>计日工人工费用</t>
  </si>
  <si>
    <t>据实结算</t>
  </si>
  <si>
    <r>
      <rPr>
        <b/>
        <sz val="16"/>
        <rFont val="Times New Roman"/>
        <family val="1"/>
      </rPr>
      <t xml:space="preserve"> </t>
    </r>
    <r>
      <rPr>
        <b/>
        <sz val="16"/>
        <rFont val="宋体"/>
        <family val="3"/>
        <charset val="134"/>
      </rPr>
      <t>甘孜乡城贡札（</t>
    </r>
    <r>
      <rPr>
        <b/>
        <sz val="16"/>
        <rFont val="Times New Roman"/>
        <family val="1"/>
      </rPr>
      <t>II</t>
    </r>
    <r>
      <rPr>
        <b/>
        <sz val="16"/>
        <rFont val="宋体"/>
        <family val="3"/>
        <charset val="134"/>
      </rPr>
      <t>标）光伏发电项目</t>
    </r>
    <r>
      <rPr>
        <b/>
        <sz val="16"/>
        <rFont val="Times New Roman"/>
        <family val="1"/>
      </rPr>
      <t>B</t>
    </r>
    <r>
      <rPr>
        <b/>
        <sz val="16"/>
        <rFont val="宋体"/>
        <family val="3"/>
        <charset val="134"/>
      </rPr>
      <t>标段</t>
    </r>
    <r>
      <rPr>
        <b/>
        <sz val="16"/>
        <rFont val="Times New Roman"/>
        <family val="1"/>
      </rPr>
      <t xml:space="preserve">
</t>
    </r>
    <r>
      <rPr>
        <b/>
        <sz val="16"/>
        <rFont val="宋体"/>
        <family val="3"/>
        <charset val="134"/>
      </rPr>
      <t>计日工表</t>
    </r>
  </si>
  <si>
    <r>
      <rPr>
        <b/>
        <sz val="10"/>
        <rFont val="宋体"/>
        <family val="3"/>
        <charset val="134"/>
      </rPr>
      <t>序号</t>
    </r>
  </si>
  <si>
    <r>
      <rPr>
        <b/>
        <sz val="10"/>
        <rFont val="宋体"/>
        <family val="3"/>
        <charset val="134"/>
      </rPr>
      <t>计量单位</t>
    </r>
  </si>
  <si>
    <r>
      <rPr>
        <b/>
        <sz val="10"/>
        <rFont val="宋体"/>
        <family val="3"/>
        <charset val="134"/>
      </rPr>
      <t>数量</t>
    </r>
  </si>
  <si>
    <t>综合单价</t>
  </si>
  <si>
    <t>其中：增值税</t>
  </si>
  <si>
    <t>人工</t>
  </si>
  <si>
    <t>综合人工</t>
  </si>
  <si>
    <r>
      <rPr>
        <sz val="10"/>
        <rFont val="宋体"/>
        <family val="3"/>
        <charset val="134"/>
      </rPr>
      <t>人</t>
    </r>
    <r>
      <rPr>
        <sz val="10"/>
        <rFont val="Times New Roman"/>
        <family val="1"/>
      </rPr>
      <t>.</t>
    </r>
    <r>
      <rPr>
        <sz val="10"/>
        <rFont val="宋体"/>
        <family val="3"/>
        <charset val="134"/>
      </rPr>
      <t>天</t>
    </r>
  </si>
  <si>
    <r>
      <rPr>
        <sz val="10"/>
        <rFont val="宋体"/>
        <family val="3"/>
        <charset val="134"/>
      </rPr>
      <t>合计</t>
    </r>
  </si>
  <si>
    <r>
      <rPr>
        <sz val="10"/>
        <rFont val="宋体"/>
        <family val="3"/>
        <charset val="134"/>
      </rPr>
      <t>注</t>
    </r>
    <r>
      <rPr>
        <sz val="10"/>
        <rFont val="Times New Roman"/>
        <family val="1"/>
      </rPr>
      <t>1:</t>
    </r>
    <r>
      <rPr>
        <sz val="10"/>
        <rFont val="宋体"/>
        <family val="3"/>
        <charset val="134"/>
      </rPr>
      <t>在施工过程中，承包人完成发包人提出的工程合同范围以外的零星项目或工作，按实结算</t>
    </r>
  </si>
  <si>
    <r>
      <rPr>
        <b/>
        <sz val="18"/>
        <color rgb="FF000000"/>
        <rFont val="宋体"/>
        <family val="3"/>
        <charset val="134"/>
      </rPr>
      <t>甘孜乡城贡札（</t>
    </r>
    <r>
      <rPr>
        <b/>
        <sz val="18"/>
        <color rgb="FF000000"/>
        <rFont val="Times New Roman"/>
        <family val="1"/>
      </rPr>
      <t>II</t>
    </r>
    <r>
      <rPr>
        <b/>
        <sz val="18"/>
        <color rgb="FF000000"/>
        <rFont val="宋体"/>
        <family val="3"/>
        <charset val="134"/>
      </rPr>
      <t>标）光伏发电项目B标段</t>
    </r>
    <r>
      <rPr>
        <b/>
        <sz val="18"/>
        <color rgb="FF000000"/>
        <rFont val="Times New Roman"/>
        <family val="1"/>
      </rPr>
      <t xml:space="preserve">
</t>
    </r>
    <r>
      <rPr>
        <b/>
        <sz val="18"/>
        <color rgb="FF000000"/>
        <rFont val="宋体"/>
        <family val="3"/>
        <charset val="134"/>
      </rPr>
      <t>暂估价明细表</t>
    </r>
  </si>
  <si>
    <t>园区已建10kV线路分摊费（含与相对方的谈判工作）</t>
  </si>
  <si>
    <t>场区通讯基站建设服务费（基建期2年）</t>
  </si>
  <si>
    <r>
      <rPr>
        <b/>
        <sz val="18"/>
        <color rgb="FF000000"/>
        <rFont val="宋体"/>
        <family val="3"/>
        <charset val="134"/>
      </rPr>
      <t>甘孜乡城贡札（</t>
    </r>
    <r>
      <rPr>
        <b/>
        <sz val="18"/>
        <color rgb="FF000000"/>
        <rFont val="Times New Roman"/>
        <family val="1"/>
      </rPr>
      <t>II</t>
    </r>
    <r>
      <rPr>
        <b/>
        <sz val="18"/>
        <color rgb="FF000000"/>
        <rFont val="宋体"/>
        <family val="3"/>
        <charset val="134"/>
      </rPr>
      <t>标）光伏发电项目B标段</t>
    </r>
    <r>
      <rPr>
        <b/>
        <sz val="18"/>
        <color rgb="FF000000"/>
        <rFont val="Times New Roman"/>
        <family val="1"/>
      </rPr>
      <t xml:space="preserve">
</t>
    </r>
    <r>
      <rPr>
        <b/>
        <sz val="18"/>
        <color rgb="FF000000"/>
        <rFont val="宋体"/>
        <family val="3"/>
        <charset val="134"/>
      </rPr>
      <t>暂列金明细表</t>
    </r>
  </si>
  <si>
    <t>暂列金</t>
  </si>
  <si>
    <t>计量单位</t>
    <phoneticPr fontId="40" type="noConversion"/>
  </si>
  <si>
    <t>工程量</t>
    <phoneticPr fontId="40" type="noConversion"/>
  </si>
  <si>
    <t>设备甲供，安装材料由投标人负责</t>
    <phoneticPr fontId="40" type="noConversion"/>
  </si>
  <si>
    <t>材料或设备供货方式</t>
    <phoneticPr fontId="40" type="noConversion"/>
  </si>
  <si>
    <t>登塔点用，总价包干</t>
    <phoneticPr fontId="40" type="noConversion"/>
  </si>
  <si>
    <t>1.型号规格：800mm×150mm×150mm，玻璃钢材质
2.数量按需提供，满足国家、行业规范和施工图要求</t>
    <phoneticPr fontId="40" type="noConversion"/>
  </si>
  <si>
    <t>项</t>
    <phoneticPr fontId="40" type="noConversion"/>
  </si>
  <si>
    <t>安装本标段负责，厂家统一调试；总价包干</t>
    <phoneticPr fontId="40" type="noConversion"/>
  </si>
  <si>
    <t>1.型号规格：热镀锌钢制电缆桥架,含固定螺栓，盖板。盖板采用复合材料、应具备防紫外线、隔热特性
2.数量按需提供，满足国家、行业规范和施工图要求</t>
    <phoneticPr fontId="40" type="noConversion"/>
  </si>
  <si>
    <t>备注</t>
    <phoneticPr fontId="40" type="noConversion"/>
  </si>
  <si>
    <t>总价包干</t>
    <phoneticPr fontId="40" type="noConversion"/>
  </si>
  <si>
    <t>厂家负责安装调试，投标人现场配合；总价包干</t>
    <phoneticPr fontId="40" type="noConversion"/>
  </si>
  <si>
    <t>主变高低压侧主副表；总价包干</t>
  </si>
  <si>
    <r>
      <rPr>
        <sz val="10"/>
        <rFont val="微软雅黑"/>
        <family val="2"/>
        <charset val="134"/>
      </rPr>
      <t>建筑工程安全文明施工措施费费率不低于人工费和机械使用费的</t>
    </r>
    <r>
      <rPr>
        <sz val="10"/>
        <rFont val="Times New Roman"/>
        <family val="1"/>
      </rPr>
      <t>5%</t>
    </r>
    <r>
      <rPr>
        <sz val="10"/>
        <rFont val="微软雅黑"/>
        <family val="2"/>
        <charset val="134"/>
      </rPr>
      <t>，安装工程安全文明施工措施费费率不低于人工费和机械使用费的</t>
    </r>
    <r>
      <rPr>
        <sz val="10"/>
        <rFont val="Times New Roman"/>
        <family val="1"/>
      </rPr>
      <t>3.75%</t>
    </r>
    <r>
      <rPr>
        <sz val="10"/>
        <rFont val="微软雅黑"/>
        <family val="2"/>
        <charset val="134"/>
      </rPr>
      <t>。</t>
    </r>
    <phoneticPr fontId="40" type="noConversion"/>
  </si>
  <si>
    <r>
      <t xml:space="preserve">    19.</t>
    </r>
    <r>
      <rPr>
        <sz val="12"/>
        <rFont val="宋体"/>
        <family val="3"/>
        <charset val="134"/>
      </rPr>
      <t>如有需要说明其他事项可增加条款。</t>
    </r>
    <phoneticPr fontId="40" type="noConversion"/>
  </si>
  <si>
    <t>满足现场要求（含冬歇期）</t>
    <phoneticPr fontId="40" type="noConversion"/>
  </si>
  <si>
    <r>
      <rPr>
        <sz val="10"/>
        <color rgb="FF000000"/>
        <rFont val="宋体"/>
        <family val="3"/>
        <charset val="134"/>
      </rPr>
      <t>全场消防验收</t>
    </r>
    <r>
      <rPr>
        <sz val="10"/>
        <color indexed="8"/>
        <rFont val="Times New Roman"/>
        <family val="1"/>
      </rPr>
      <t>(</t>
    </r>
    <r>
      <rPr>
        <sz val="10"/>
        <color rgb="FF000000"/>
        <rFont val="宋体"/>
        <family val="1"/>
        <charset val="134"/>
      </rPr>
      <t>含专家费、会务费等各项费用</t>
    </r>
    <r>
      <rPr>
        <sz val="10"/>
        <color indexed="8"/>
        <rFont val="Times New Roman"/>
        <family val="1"/>
      </rPr>
      <t>)</t>
    </r>
    <phoneticPr fontId="40" type="noConversion"/>
  </si>
  <si>
    <r>
      <rPr>
        <sz val="10"/>
        <color rgb="FF000000"/>
        <rFont val="宋体"/>
        <family val="3"/>
        <charset val="134"/>
      </rPr>
      <t>全场防雷检测</t>
    </r>
    <r>
      <rPr>
        <sz val="10"/>
        <color indexed="8"/>
        <rFont val="Times New Roman"/>
        <family val="1"/>
      </rPr>
      <t>(</t>
    </r>
    <r>
      <rPr>
        <sz val="10"/>
        <color rgb="FF000000"/>
        <rFont val="宋体"/>
        <family val="1"/>
        <charset val="134"/>
      </rPr>
      <t>含专家费、会务费等各项费用</t>
    </r>
    <r>
      <rPr>
        <sz val="10"/>
        <color indexed="8"/>
        <rFont val="Times New Roman"/>
        <family val="1"/>
      </rPr>
      <t>)</t>
    </r>
    <phoneticPr fontId="40" type="noConversion"/>
  </si>
  <si>
    <r>
      <t>1.钢材材质：Q235B
2.防腐：采用丙烯酸聚氨酯涂层，除锈等级不低于Sa2½。其中，环氧富锌底涂料2遍，厚度70</t>
    </r>
    <r>
      <rPr>
        <sz val="10"/>
        <rFont val="Calibri"/>
        <family val="3"/>
        <charset val="161"/>
      </rPr>
      <t>μ</t>
    </r>
    <r>
      <rPr>
        <sz val="10"/>
        <rFont val="宋体"/>
        <family val="3"/>
        <charset val="134"/>
      </rPr>
      <t>m；环氧云铁中间涂料1遍，厚度70</t>
    </r>
    <r>
      <rPr>
        <sz val="10"/>
        <rFont val="Calibri"/>
        <family val="3"/>
        <charset val="161"/>
      </rPr>
      <t>μ</t>
    </r>
    <r>
      <rPr>
        <sz val="10"/>
        <rFont val="宋体"/>
        <family val="3"/>
        <charset val="134"/>
      </rPr>
      <t>m；丙烯酸聚氨酯涂料3遍，厚度100</t>
    </r>
    <r>
      <rPr>
        <sz val="10"/>
        <rFont val="Calibri"/>
        <family val="3"/>
        <charset val="161"/>
      </rPr>
      <t>μ</t>
    </r>
    <r>
      <rPr>
        <sz val="10"/>
        <rFont val="宋体"/>
        <family val="3"/>
        <charset val="134"/>
      </rPr>
      <t>m。干漆膜总厚度不小于240</t>
    </r>
    <r>
      <rPr>
        <sz val="10"/>
        <rFont val="Calibri"/>
        <family val="3"/>
        <charset val="161"/>
      </rPr>
      <t>μ</t>
    </r>
    <r>
      <rPr>
        <sz val="10"/>
        <rFont val="宋体"/>
        <family val="3"/>
        <charset val="134"/>
      </rPr>
      <t>m。
3.具体以施工图为准。</t>
    </r>
    <phoneticPr fontId="40" type="noConversion"/>
  </si>
  <si>
    <t>1.采用C20素混凝土基础。
2.具体以施工图为准。</t>
    <phoneticPr fontId="40" type="noConversion"/>
  </si>
  <si>
    <t>1.放样定位
2.基坑开挖、回填
3.模板制作、安装、拆除，钢筋制作、运输、连接
4.垫层、基础、梁、板、柱、墙、台阶、坡道、散水、压顶等的混凝土拌和、运输、浇筑（商品砼，不存在拌合）
5.混凝土养护
6.内外墙砌体、面层、内外墙装饰及饰面、天棚装饰及吊顶、屋面保温及防水等
7.门、窗、室内给排水、建筑电气、暖通等装修
8.沉降观测点
9.框架结构，2F，1F层高4.65m，2F层高3.5m
10.具体以施工图为准</t>
    <phoneticPr fontId="40" type="noConversion"/>
  </si>
  <si>
    <r>
      <t xml:space="preserve">    18.</t>
    </r>
    <r>
      <rPr>
        <sz val="12"/>
        <rFont val="宋体"/>
        <family val="1"/>
        <charset val="134"/>
      </rPr>
      <t>投标人不得擅自改变暂估价、暂列金和计日工人工费用的价格，后续根据发包人所确定的技术标准和要求，最终以实际价格据实结算。</t>
    </r>
    <phoneticPr fontId="40" type="noConversion"/>
  </si>
  <si>
    <t>总价包干；铜价格变化影响电缆单价调整除外，详见合同条款</t>
    <phoneticPr fontId="40" type="noConversion"/>
  </si>
  <si>
    <r>
      <t xml:space="preserve">     5.</t>
    </r>
    <r>
      <rPr>
        <sz val="12"/>
        <rFont val="宋体"/>
        <family val="3"/>
        <charset val="134"/>
      </rPr>
      <t>工程量清单中标价的单价或金额，应包括所需人工费、施工机具使用费、材料费、其他（运杂费、质检费、安装费、缺陷修复费、保险费，以及合同明示或暗示的风险、责任和义务等），以及措施费（冬期施工、雨季施工、夜间施工、小型临时设施设施摊销费等）、管理费、规费、税金、利润等。</t>
    </r>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</si>
</sst>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76" formatCode="0.00_ "/>
    <numFmt numFmtId="177" formatCode="0.00_ ;\-0.00;;"/>
    <numFmt numFmtId="178" formatCode="0_ "/>
    <numFmt numFmtId="179" formatCode="0.00_);[Red]\(0.00\)"/>
    <numFmt numFmtId="180" formatCode="#,##0.00_ "/>
    <numFmt numFmtId="181" formatCode="0.0000_ "/>
  </numFmts>
  <fonts count="47">
    <font>
      <sz val="9"/>
      <color theme="1"/>
      <name val="??"/>
      <charset val="134"/>
      <scheme val="minor"/>
    </font>
    <font>
      <b/>
      <sz val="18"/>
      <color rgb="FF000000"/>
      <name val="宋体"/>
      <family val="3"/>
      <charset val="134"/>
    </font>
    <font>
      <b/>
      <sz val="18"/>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0"/>
      <color rgb="FF000000"/>
      <name val="宋体"/>
      <family val="3"/>
      <charset val="134"/>
    </font>
    <font>
      <b/>
      <sz val="10"/>
      <color indexed="8"/>
      <name val="宋体"/>
      <family val="3"/>
      <charset val="134"/>
    </font>
    <font>
      <b/>
      <sz val="10"/>
      <color theme="1"/>
      <name val="Times New Roman"/>
      <family val="1"/>
    </font>
    <font>
      <sz val="10"/>
      <color theme="1"/>
      <name val="Times New Roman"/>
      <family val="1"/>
    </font>
    <font>
      <b/>
      <sz val="16"/>
      <name val="Times New Roman"/>
      <family val="1"/>
    </font>
    <font>
      <b/>
      <sz val="10"/>
      <name val="宋体"/>
      <family val="3"/>
      <charset val="134"/>
    </font>
    <font>
      <sz val="10"/>
      <name val="宋体"/>
      <family val="3"/>
      <charset val="134"/>
    </font>
    <font>
      <sz val="10"/>
      <color rgb="FF000000"/>
      <name val="宋体"/>
      <family val="3"/>
      <charset val="134"/>
    </font>
    <font>
      <sz val="10"/>
      <color indexed="8"/>
      <name val="宋体"/>
      <family val="3"/>
      <charset val="134"/>
    </font>
    <font>
      <b/>
      <sz val="18"/>
      <name val="宋体"/>
      <family val="3"/>
      <charset val="134"/>
    </font>
    <font>
      <b/>
      <sz val="18"/>
      <name val="Times New Roman"/>
      <family val="1"/>
    </font>
    <font>
      <sz val="10"/>
      <name val="微软雅黑"/>
      <family val="2"/>
      <charset val="134"/>
    </font>
    <font>
      <sz val="9"/>
      <color theme="1"/>
      <name val="宋体"/>
      <family val="3"/>
      <charset val="134"/>
    </font>
    <font>
      <sz val="18"/>
      <name val="宋体"/>
      <family val="3"/>
      <charset val="134"/>
    </font>
    <font>
      <sz val="10"/>
      <color theme="1"/>
      <name val="宋体"/>
      <family val="3"/>
      <charset val="134"/>
    </font>
    <font>
      <sz val="10.5"/>
      <name val="宋体"/>
      <family val="3"/>
      <charset val="134"/>
    </font>
    <font>
      <strike/>
      <sz val="10"/>
      <name val="宋体"/>
      <family val="3"/>
      <charset val="134"/>
    </font>
    <font>
      <b/>
      <sz val="10"/>
      <color theme="1"/>
      <name val="宋体"/>
      <family val="3"/>
      <charset val="134"/>
    </font>
    <font>
      <sz val="12"/>
      <color theme="1"/>
      <name val="Times New Roman"/>
      <family val="1"/>
    </font>
    <font>
      <sz val="12"/>
      <name val="Times New Roman"/>
      <family val="1"/>
    </font>
    <font>
      <b/>
      <sz val="12"/>
      <name val="Times New Roman"/>
      <family val="1"/>
    </font>
    <font>
      <b/>
      <sz val="12"/>
      <name val="宋体"/>
      <family val="3"/>
      <charset val="134"/>
    </font>
    <font>
      <sz val="12"/>
      <name val="宋体"/>
      <family val="3"/>
      <charset val="134"/>
    </font>
    <font>
      <sz val="11"/>
      <color theme="1"/>
      <name val="??"/>
      <family val="2"/>
      <scheme val="minor"/>
    </font>
    <font>
      <sz val="11"/>
      <name val="Calibri"/>
      <family val="2"/>
    </font>
    <font>
      <sz val="10"/>
      <name val="Arial"/>
      <family val="2"/>
    </font>
    <font>
      <sz val="10"/>
      <name val="??"/>
      <family val="2"/>
    </font>
    <font>
      <vertAlign val="superscript"/>
      <sz val="10"/>
      <name val="宋体"/>
      <family val="3"/>
      <charset val="134"/>
    </font>
    <font>
      <b/>
      <sz val="16"/>
      <name val="宋体"/>
      <family val="3"/>
      <charset val="134"/>
    </font>
    <font>
      <b/>
      <sz val="10"/>
      <name val="??"/>
      <family val="2"/>
    </font>
    <font>
      <b/>
      <sz val="18"/>
      <color rgb="FF000000"/>
      <name val="Times New Roman"/>
      <family val="1"/>
    </font>
    <font>
      <vertAlign val="subscript"/>
      <sz val="10"/>
      <name val="宋体"/>
      <family val="3"/>
      <charset val="134"/>
    </font>
    <font>
      <sz val="9"/>
      <color theme="1"/>
      <name val="??"/>
      <family val="2"/>
      <scheme val="minor"/>
    </font>
    <font>
      <sz val="9"/>
      <name val="??"/>
      <family val="2"/>
      <scheme val="minor"/>
    </font>
    <font>
      <sz val="10"/>
      <name val="Times New Roman"/>
      <family val="2"/>
      <charset val="134"/>
    </font>
    <font>
      <sz val="12"/>
      <name val="宋体"/>
      <family val="1"/>
      <charset val="134"/>
    </font>
    <font>
      <sz val="10"/>
      <color rgb="FF000000"/>
      <name val="宋体"/>
      <family val="1"/>
      <charset val="134"/>
    </font>
    <font>
      <sz val="10"/>
      <color indexed="8"/>
      <name val="Times New Roman"/>
      <family val="3"/>
      <charset val="134"/>
    </font>
    <font>
      <sz val="10"/>
      <name val="Calibri"/>
      <family val="3"/>
      <charset val="161"/>
    </font>
    <font>
      <sz val="10"/>
      <name val="宋体"/>
      <family val="1"/>
      <charset val="134"/>
    </font>
  </fonts>
  <fills count="4">
    <fill>
      <patternFill patternType="none"/>
    </fill>
    <fill>
      <patternFill patternType="gray125"/>
    </fill>
    <fill>
      <patternFill patternType="solid">
        <fgColor indexed="9"/>
        <bgColor indexed="64"/>
      </patternFill>
    </fill>
    <fill>
      <patternFill patternType="solid">
        <fgColor indexed="9"/>
        <bgColor indexed="1"/>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indexed="0"/>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0"/>
      </right>
      <top style="thin">
        <color auto="1"/>
      </top>
      <bottom/>
      <diagonal/>
    </border>
    <border>
      <left style="thin">
        <color auto="1"/>
      </left>
      <right style="thin">
        <color indexed="0"/>
      </right>
      <top/>
      <bottom/>
      <diagonal/>
    </border>
    <border>
      <left style="thin">
        <color auto="1"/>
      </left>
      <right style="thin">
        <color indexed="0"/>
      </right>
      <top/>
      <bottom style="thin">
        <color auto="1"/>
      </bottom>
      <diagonal/>
    </border>
    <border>
      <left style="thin">
        <color auto="1"/>
      </left>
      <right style="thin">
        <color auto="1"/>
      </right>
      <top style="thin">
        <color auto="1"/>
      </top>
      <bottom style="thin">
        <color indexed="0"/>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0"/>
      </left>
      <right style="thin">
        <color auto="1"/>
      </right>
      <top style="thin">
        <color auto="1"/>
      </top>
      <bottom/>
      <diagonal/>
    </border>
    <border>
      <left style="thin">
        <color indexed="0"/>
      </left>
      <right style="thin">
        <color auto="1"/>
      </right>
      <top/>
      <bottom style="thin">
        <color auto="1"/>
      </bottom>
      <diagonal/>
    </border>
    <border>
      <left style="thin">
        <color indexed="0"/>
      </left>
      <right style="thin">
        <color auto="1"/>
      </right>
      <top/>
      <bottom/>
      <diagonal/>
    </border>
  </borders>
  <cellStyleXfs count="10">
    <xf numFmtId="0" fontId="0" fillId="0" borderId="0">
      <alignment vertical="center"/>
    </xf>
    <xf numFmtId="0" fontId="39" fillId="0" borderId="0"/>
    <xf numFmtId="0" fontId="39" fillId="0" borderId="0"/>
    <xf numFmtId="0" fontId="31" fillId="0" borderId="0">
      <protection locked="0"/>
    </xf>
    <xf numFmtId="0" fontId="30" fillId="0" borderId="0">
      <alignment vertical="center"/>
    </xf>
    <xf numFmtId="0" fontId="30" fillId="0" borderId="0">
      <alignment vertical="center"/>
    </xf>
    <xf numFmtId="0" fontId="29" fillId="0" borderId="0">
      <alignment vertical="center"/>
    </xf>
    <xf numFmtId="0" fontId="32" fillId="0" borderId="0"/>
    <xf numFmtId="0" fontId="39" fillId="0" borderId="0"/>
    <xf numFmtId="0" fontId="31" fillId="0" borderId="0"/>
  </cellStyleXfs>
  <cellXfs count="210">
    <xf numFmtId="0" fontId="0" fillId="0" borderId="0" xfId="0" applyAlignment="1"/>
    <xf numFmtId="0" fontId="3" fillId="2" borderId="0" xfId="4" applyFont="1" applyFill="1" applyAlignment="1">
      <alignment horizontal="center" vertical="center"/>
    </xf>
    <xf numFmtId="176" fontId="3" fillId="2" borderId="0" xfId="4" applyNumberFormat="1" applyFont="1" applyFill="1" applyAlignment="1">
      <alignment horizontal="center" vertical="center" wrapText="1"/>
    </xf>
    <xf numFmtId="176" fontId="3" fillId="2" borderId="0" xfId="4" applyNumberFormat="1" applyFont="1" applyFill="1" applyAlignment="1">
      <alignment horizontal="center" vertical="center"/>
    </xf>
    <xf numFmtId="0" fontId="4" fillId="0" borderId="0" xfId="4" applyFont="1" applyAlignment="1">
      <alignment horizontal="center" vertical="center"/>
    </xf>
    <xf numFmtId="0" fontId="5" fillId="2" borderId="1" xfId="4" applyFont="1" applyFill="1" applyBorder="1" applyAlignment="1">
      <alignment horizontal="center" vertical="center"/>
    </xf>
    <xf numFmtId="176" fontId="5" fillId="2" borderId="1" xfId="4" applyNumberFormat="1" applyFont="1" applyFill="1" applyBorder="1" applyAlignment="1">
      <alignment horizontal="center" vertical="center" wrapText="1"/>
    </xf>
    <xf numFmtId="176" fontId="5" fillId="2" borderId="1" xfId="4" applyNumberFormat="1" applyFont="1" applyFill="1" applyBorder="1" applyAlignment="1">
      <alignment horizontal="center" vertical="center"/>
    </xf>
    <xf numFmtId="0" fontId="6" fillId="0" borderId="1" xfId="4" applyFont="1" applyBorder="1" applyAlignment="1">
      <alignment horizontal="center" vertical="center"/>
    </xf>
    <xf numFmtId="0" fontId="7" fillId="2" borderId="1" xfId="4" applyFont="1" applyFill="1" applyBorder="1" applyAlignment="1">
      <alignment horizontal="center" vertical="center"/>
    </xf>
    <xf numFmtId="0" fontId="8" fillId="2" borderId="1" xfId="4" applyFont="1" applyFill="1" applyBorder="1" applyAlignment="1">
      <alignment horizontal="left" vertical="center" wrapText="1"/>
    </xf>
    <xf numFmtId="49" fontId="5" fillId="2" borderId="1" xfId="4" applyNumberFormat="1" applyFont="1" applyFill="1" applyBorder="1" applyAlignment="1">
      <alignment horizontal="center" vertical="center" wrapText="1"/>
    </xf>
    <xf numFmtId="0" fontId="3" fillId="2" borderId="1" xfId="4" applyFont="1" applyFill="1" applyBorder="1" applyAlignment="1">
      <alignment horizontal="center" vertical="center"/>
    </xf>
    <xf numFmtId="0" fontId="3" fillId="2" borderId="1" xfId="4" applyFont="1" applyFill="1" applyBorder="1" applyAlignment="1">
      <alignment horizontal="left" vertical="center" wrapText="1"/>
    </xf>
    <xf numFmtId="49" fontId="3" fillId="2" borderId="1" xfId="4" applyNumberFormat="1" applyFont="1" applyFill="1" applyBorder="1" applyAlignment="1">
      <alignment horizontal="center" vertical="center" wrapText="1"/>
    </xf>
    <xf numFmtId="176" fontId="3" fillId="2" borderId="1" xfId="4" applyNumberFormat="1" applyFont="1" applyFill="1" applyBorder="1" applyAlignment="1">
      <alignment horizontal="center" vertical="center"/>
    </xf>
    <xf numFmtId="177" fontId="3" fillId="2" borderId="1" xfId="4" applyNumberFormat="1" applyFont="1" applyFill="1" applyBorder="1" applyAlignment="1">
      <alignment horizontal="center" vertical="center"/>
    </xf>
    <xf numFmtId="0" fontId="4" fillId="0" borderId="1" xfId="4" applyFont="1" applyBorder="1" applyAlignment="1">
      <alignment horizontal="center" vertical="center"/>
    </xf>
    <xf numFmtId="0" fontId="9" fillId="0" borderId="0" xfId="1" applyFont="1"/>
    <xf numFmtId="0" fontId="10" fillId="0" borderId="0" xfId="1" applyFont="1"/>
    <xf numFmtId="0" fontId="6" fillId="3" borderId="1" xfId="2" applyFont="1" applyFill="1" applyBorder="1" applyAlignment="1">
      <alignment horizontal="center" vertical="center" wrapText="1"/>
    </xf>
    <xf numFmtId="0" fontId="12" fillId="3" borderId="1" xfId="2" applyFont="1" applyFill="1" applyBorder="1" applyAlignment="1">
      <alignment horizontal="center" vertical="center" wrapText="1"/>
    </xf>
    <xf numFmtId="0" fontId="13" fillId="3" borderId="1" xfId="2" applyFont="1" applyFill="1" applyBorder="1" applyAlignment="1">
      <alignment horizontal="left" vertical="center" wrapText="1"/>
    </xf>
    <xf numFmtId="0" fontId="4" fillId="3" borderId="1" xfId="2" applyFont="1" applyFill="1" applyBorder="1" applyAlignment="1">
      <alignment horizontal="left" vertical="center" wrapText="1"/>
    </xf>
    <xf numFmtId="0" fontId="4" fillId="3" borderId="1" xfId="2" applyFont="1" applyFill="1" applyBorder="1" applyAlignment="1">
      <alignment horizontal="center" vertical="center" wrapText="1"/>
    </xf>
    <xf numFmtId="0" fontId="13" fillId="3" borderId="1" xfId="2" applyFont="1" applyFill="1" applyBorder="1" applyAlignment="1">
      <alignment horizontal="center" vertical="center" wrapText="1"/>
    </xf>
    <xf numFmtId="0" fontId="10" fillId="0" borderId="0" xfId="1" applyFont="1" applyAlignment="1">
      <alignment horizontal="center"/>
    </xf>
    <xf numFmtId="0" fontId="14" fillId="0" borderId="1" xfId="4" applyFont="1" applyBorder="1" applyAlignment="1">
      <alignment horizontal="left" vertical="center" wrapText="1"/>
    </xf>
    <xf numFmtId="0" fontId="15" fillId="2" borderId="1" xfId="4" applyFont="1" applyFill="1" applyBorder="1" applyAlignment="1">
      <alignment horizontal="left" vertical="center" wrapText="1"/>
    </xf>
    <xf numFmtId="49" fontId="15" fillId="2" borderId="1" xfId="4" applyNumberFormat="1" applyFont="1" applyFill="1" applyBorder="1" applyAlignment="1">
      <alignment horizontal="center" vertical="center" wrapText="1"/>
    </xf>
    <xf numFmtId="0" fontId="13" fillId="0" borderId="1" xfId="4" applyFont="1" applyBorder="1" applyAlignment="1">
      <alignment horizontal="center" vertical="center"/>
    </xf>
    <xf numFmtId="0" fontId="6" fillId="0" borderId="1" xfId="9" applyFont="1" applyBorder="1" applyAlignment="1">
      <alignment horizontal="center" vertical="center" wrapText="1"/>
    </xf>
    <xf numFmtId="0" fontId="6" fillId="0" borderId="1" xfId="6" applyFont="1" applyBorder="1" applyAlignment="1">
      <alignment horizontal="center" vertical="center" wrapText="1"/>
    </xf>
    <xf numFmtId="176" fontId="6" fillId="0" borderId="1" xfId="3" applyNumberFormat="1" applyFont="1" applyBorder="1" applyAlignment="1" applyProtection="1">
      <alignment horizontal="center" vertical="center" wrapText="1"/>
    </xf>
    <xf numFmtId="178" fontId="6" fillId="0" borderId="1" xfId="3" applyNumberFormat="1" applyFont="1" applyBorder="1" applyAlignment="1" applyProtection="1">
      <alignment horizontal="center" vertical="center" wrapText="1"/>
    </xf>
    <xf numFmtId="0" fontId="12" fillId="0" borderId="1" xfId="9" applyFont="1" applyBorder="1" applyAlignment="1">
      <alignment horizontal="center" vertical="center" wrapText="1"/>
    </xf>
    <xf numFmtId="176" fontId="6" fillId="0" borderId="1" xfId="9" applyNumberFormat="1" applyFont="1" applyBorder="1" applyAlignment="1">
      <alignment horizontal="center" vertical="center" wrapText="1"/>
    </xf>
    <xf numFmtId="49" fontId="4" fillId="0" borderId="1" xfId="6" applyNumberFormat="1" applyFont="1" applyBorder="1" applyAlignment="1">
      <alignment horizontal="center" vertical="center"/>
    </xf>
    <xf numFmtId="0" fontId="4" fillId="0" borderId="1" xfId="6" applyFont="1" applyBorder="1" applyAlignment="1">
      <alignment horizontal="left" vertical="center" wrapText="1"/>
    </xf>
    <xf numFmtId="49" fontId="4" fillId="0" borderId="1" xfId="6" applyNumberFormat="1" applyFont="1" applyBorder="1" applyAlignment="1">
      <alignment horizontal="left" vertical="center" wrapText="1"/>
    </xf>
    <xf numFmtId="49" fontId="4" fillId="0" borderId="1" xfId="6" applyNumberFormat="1" applyFont="1" applyBorder="1" applyAlignment="1">
      <alignment horizontal="center" vertical="center" wrapText="1"/>
    </xf>
    <xf numFmtId="177" fontId="4" fillId="0" borderId="1" xfId="6" applyNumberFormat="1" applyFont="1" applyBorder="1" applyAlignment="1">
      <alignment horizontal="center" vertical="center" shrinkToFit="1"/>
    </xf>
    <xf numFmtId="176" fontId="4" fillId="0" borderId="1" xfId="4" applyNumberFormat="1" applyFont="1" applyBorder="1" applyAlignment="1">
      <alignment horizontal="center" vertical="center" wrapText="1"/>
    </xf>
    <xf numFmtId="176" fontId="4" fillId="0" borderId="1" xfId="6" applyNumberFormat="1" applyFont="1" applyBorder="1" applyAlignment="1">
      <alignment horizontal="center" vertical="center"/>
    </xf>
    <xf numFmtId="49" fontId="13" fillId="0" borderId="1" xfId="6" applyNumberFormat="1" applyFont="1" applyBorder="1" applyAlignment="1">
      <alignment horizontal="center" vertical="center" wrapText="1"/>
    </xf>
    <xf numFmtId="49" fontId="18" fillId="0" borderId="1" xfId="6" applyNumberFormat="1" applyFont="1" applyBorder="1" applyAlignment="1">
      <alignment horizontal="left" vertical="center" wrapText="1"/>
    </xf>
    <xf numFmtId="176" fontId="4" fillId="0" borderId="1" xfId="6" applyNumberFormat="1" applyFont="1" applyBorder="1" applyAlignment="1">
      <alignment horizontal="center" vertical="center" wrapText="1"/>
    </xf>
    <xf numFmtId="0" fontId="19" fillId="0" borderId="0" xfId="0" applyFont="1" applyAlignment="1">
      <alignment horizontal="center"/>
    </xf>
    <xf numFmtId="0" fontId="19" fillId="0" borderId="0" xfId="0" applyFont="1" applyAlignment="1"/>
    <xf numFmtId="176" fontId="19" fillId="0" borderId="0" xfId="0" applyNumberFormat="1" applyFont="1" applyAlignment="1"/>
    <xf numFmtId="0" fontId="12" fillId="0" borderId="0" xfId="0" applyFont="1" applyAlignment="1">
      <alignment horizontal="center" vertical="center"/>
    </xf>
    <xf numFmtId="0" fontId="12" fillId="0" borderId="0" xfId="0" applyFont="1" applyAlignment="1">
      <alignment horizontal="center" vertical="center" wrapText="1"/>
    </xf>
    <xf numFmtId="176" fontId="12" fillId="0" borderId="0" xfId="0" applyNumberFormat="1" applyFont="1" applyAlignment="1">
      <alignment horizontal="center" vertical="center" wrapText="1"/>
    </xf>
    <xf numFmtId="176" fontId="12" fillId="0" borderId="0" xfId="0" applyNumberFormat="1" applyFont="1" applyAlignment="1">
      <alignment horizontal="left" vertical="center" wrapText="1"/>
    </xf>
    <xf numFmtId="176" fontId="13" fillId="0" borderId="0" xfId="0" applyNumberFormat="1" applyFont="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center" vertical="center" wrapText="1"/>
    </xf>
    <xf numFmtId="176" fontId="12"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176" fontId="12" fillId="0" borderId="1" xfId="0" applyNumberFormat="1" applyFont="1" applyBorder="1" applyAlignment="1">
      <alignment horizontal="center" vertical="center"/>
    </xf>
    <xf numFmtId="0" fontId="13" fillId="0" borderId="9" xfId="0" applyFont="1" applyBorder="1" applyAlignment="1">
      <alignment horizontal="center" vertical="center"/>
    </xf>
    <xf numFmtId="0" fontId="12" fillId="0" borderId="8" xfId="0" applyFont="1" applyBorder="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76" fontId="13" fillId="0" borderId="1" xfId="0" applyNumberFormat="1" applyFont="1" applyBorder="1" applyAlignment="1">
      <alignment horizontal="center" vertical="center"/>
    </xf>
    <xf numFmtId="176" fontId="12" fillId="0" borderId="1" xfId="0" applyNumberFormat="1" applyFont="1" applyBorder="1" applyAlignment="1">
      <alignment horizontal="left" vertical="center" wrapText="1"/>
    </xf>
    <xf numFmtId="176" fontId="13" fillId="0" borderId="1" xfId="1" applyNumberFormat="1" applyFont="1" applyBorder="1" applyAlignment="1">
      <alignment horizontal="center" vertical="center" wrapText="1"/>
    </xf>
    <xf numFmtId="0" fontId="13" fillId="0" borderId="9" xfId="0" applyFont="1" applyBorder="1" applyAlignment="1">
      <alignment horizontal="center" vertical="center" wrapText="1"/>
    </xf>
    <xf numFmtId="0" fontId="13" fillId="0" borderId="1" xfId="1" applyFont="1" applyBorder="1" applyAlignment="1">
      <alignment horizontal="left" vertical="center" wrapText="1"/>
    </xf>
    <xf numFmtId="179" fontId="13"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180" fontId="1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1" applyFont="1" applyBorder="1" applyAlignment="1">
      <alignment horizontal="left" vertical="center" wrapText="1"/>
    </xf>
    <xf numFmtId="176" fontId="4" fillId="0" borderId="1" xfId="1" applyNumberFormat="1" applyFont="1" applyBorder="1" applyAlignment="1">
      <alignment horizontal="center" vertical="center" wrapText="1"/>
    </xf>
    <xf numFmtId="180" fontId="12" fillId="0" borderId="1" xfId="0" applyNumberFormat="1" applyFont="1" applyBorder="1" applyAlignment="1">
      <alignment horizontal="center" vertical="center"/>
    </xf>
    <xf numFmtId="180" fontId="12" fillId="0" borderId="1" xfId="0" applyNumberFormat="1" applyFont="1" applyBorder="1" applyAlignment="1">
      <alignment horizontal="left" vertical="center"/>
    </xf>
    <xf numFmtId="180" fontId="12" fillId="0" borderId="1" xfId="0" applyNumberFormat="1" applyFont="1" applyBorder="1" applyAlignment="1">
      <alignment horizontal="left" vertical="center" wrapText="1"/>
    </xf>
    <xf numFmtId="180" fontId="12" fillId="0" borderId="1" xfId="0" applyNumberFormat="1" applyFont="1" applyBorder="1" applyAlignment="1">
      <alignment horizontal="center" vertical="center" wrapText="1"/>
    </xf>
    <xf numFmtId="180" fontId="13" fillId="0" borderId="9" xfId="0" applyNumberFormat="1" applyFont="1" applyBorder="1" applyAlignment="1">
      <alignment horizontal="center" vertical="center"/>
    </xf>
    <xf numFmtId="180" fontId="13" fillId="0" borderId="1" xfId="0" applyNumberFormat="1" applyFont="1" applyBorder="1" applyAlignment="1">
      <alignment horizontal="left" vertical="center"/>
    </xf>
    <xf numFmtId="180" fontId="13" fillId="0" borderId="1" xfId="0" applyNumberFormat="1" applyFont="1" applyBorder="1" applyAlignment="1">
      <alignment horizontal="center" vertical="center"/>
    </xf>
    <xf numFmtId="180" fontId="13" fillId="0" borderId="1" xfId="0" applyNumberFormat="1" applyFont="1" applyBorder="1" applyAlignment="1">
      <alignment horizontal="center" vertical="center" wrapText="1"/>
    </xf>
    <xf numFmtId="180" fontId="13" fillId="0" borderId="1" xfId="1" applyNumberFormat="1" applyFont="1" applyBorder="1" applyAlignment="1">
      <alignment horizontal="left" vertical="center" wrapText="1"/>
    </xf>
    <xf numFmtId="176" fontId="13" fillId="0" borderId="9" xfId="0" applyNumberFormat="1" applyFont="1" applyBorder="1" applyAlignment="1">
      <alignment horizontal="center" vertical="center" wrapText="1"/>
    </xf>
    <xf numFmtId="180" fontId="13" fillId="0" borderId="9" xfId="0" applyNumberFormat="1" applyFont="1" applyBorder="1" applyAlignment="1">
      <alignment horizontal="center" vertical="center" wrapText="1"/>
    </xf>
    <xf numFmtId="176" fontId="13" fillId="0" borderId="10" xfId="0" applyNumberFormat="1" applyFont="1" applyBorder="1" applyAlignment="1">
      <alignment horizontal="center" vertical="center" wrapText="1"/>
    </xf>
    <xf numFmtId="180" fontId="13" fillId="0" borderId="9" xfId="0" applyNumberFormat="1" applyFont="1" applyBorder="1" applyAlignment="1">
      <alignment vertical="center" wrapText="1"/>
    </xf>
    <xf numFmtId="176" fontId="14" fillId="0" borderId="1" xfId="0" applyNumberFormat="1" applyFont="1" applyBorder="1" applyAlignment="1">
      <alignment horizontal="center" vertical="center" shrinkToFit="1"/>
    </xf>
    <xf numFmtId="0" fontId="19" fillId="0" borderId="0" xfId="0" applyFont="1">
      <alignment vertical="center"/>
    </xf>
    <xf numFmtId="176" fontId="23" fillId="0" borderId="1" xfId="0" applyNumberFormat="1" applyFont="1" applyBorder="1" applyAlignment="1">
      <alignment horizontal="center" vertical="center" wrapText="1"/>
    </xf>
    <xf numFmtId="176" fontId="13" fillId="0" borderId="1" xfId="0" applyNumberFormat="1" applyFont="1" applyBorder="1" applyAlignment="1">
      <alignment vertical="center" wrapText="1"/>
    </xf>
    <xf numFmtId="176" fontId="14" fillId="0" borderId="1" xfId="0" applyNumberFormat="1" applyFont="1" applyBorder="1" applyAlignment="1">
      <alignment horizontal="center" vertical="center"/>
    </xf>
    <xf numFmtId="176" fontId="13" fillId="0" borderId="1" xfId="3" applyNumberFormat="1" applyFont="1" applyBorder="1" applyAlignment="1" applyProtection="1">
      <alignment horizontal="center" vertical="center" shrinkToFit="1"/>
    </xf>
    <xf numFmtId="176" fontId="13" fillId="0" borderId="1" xfId="3" applyNumberFormat="1" applyFont="1" applyBorder="1" applyAlignment="1" applyProtection="1">
      <alignment horizontal="center" vertical="center"/>
    </xf>
    <xf numFmtId="180" fontId="12" fillId="0" borderId="15" xfId="0" applyNumberFormat="1" applyFont="1" applyBorder="1" applyAlignment="1">
      <alignment horizontal="center" vertical="center"/>
    </xf>
    <xf numFmtId="180" fontId="12" fillId="0" borderId="15" xfId="0" applyNumberFormat="1" applyFont="1" applyBorder="1" applyAlignment="1">
      <alignment horizontal="left" vertical="center"/>
    </xf>
    <xf numFmtId="180" fontId="12" fillId="0" borderId="15" xfId="0" applyNumberFormat="1" applyFont="1" applyBorder="1" applyAlignment="1">
      <alignment horizontal="left" vertical="center" wrapText="1"/>
    </xf>
    <xf numFmtId="176" fontId="12" fillId="0" borderId="15" xfId="0" applyNumberFormat="1" applyFont="1" applyBorder="1" applyAlignment="1">
      <alignment horizontal="center" vertical="center"/>
    </xf>
    <xf numFmtId="0" fontId="24" fillId="0" borderId="0" xfId="1" applyFont="1"/>
    <xf numFmtId="0" fontId="21" fillId="0" borderId="0" xfId="1" applyFont="1"/>
    <xf numFmtId="0" fontId="21" fillId="0" borderId="0" xfId="1" applyFont="1" applyAlignment="1">
      <alignment horizontal="center"/>
    </xf>
    <xf numFmtId="176" fontId="21" fillId="0" borderId="0" xfId="1" applyNumberFormat="1" applyFont="1" applyAlignment="1">
      <alignment horizontal="center"/>
    </xf>
    <xf numFmtId="176" fontId="12" fillId="0" borderId="0" xfId="1" applyNumberFormat="1" applyFont="1" applyAlignment="1">
      <alignment horizontal="center" vertical="center" wrapText="1"/>
    </xf>
    <xf numFmtId="0" fontId="13" fillId="0" borderId="0" xfId="1" applyFont="1" applyAlignment="1">
      <alignment horizontal="center" vertical="center" wrapText="1"/>
    </xf>
    <xf numFmtId="0" fontId="12" fillId="0" borderId="1" xfId="1" applyFont="1" applyBorder="1" applyAlignment="1">
      <alignment horizontal="center" vertical="center" wrapText="1"/>
    </xf>
    <xf numFmtId="176" fontId="12" fillId="0" borderId="1" xfId="1" applyNumberFormat="1" applyFont="1" applyBorder="1" applyAlignment="1">
      <alignment horizontal="center" vertical="center" wrapText="1"/>
    </xf>
    <xf numFmtId="0" fontId="12" fillId="0" borderId="1" xfId="1" applyFont="1" applyBorder="1" applyAlignment="1">
      <alignment horizontal="left" vertical="center" wrapText="1"/>
    </xf>
    <xf numFmtId="0" fontId="13" fillId="0" borderId="1" xfId="1" applyFont="1" applyBorder="1" applyAlignment="1">
      <alignment horizontal="center" vertical="center" wrapText="1"/>
    </xf>
    <xf numFmtId="0" fontId="25" fillId="0" borderId="0" xfId="1" applyFont="1"/>
    <xf numFmtId="181" fontId="25" fillId="0" borderId="0" xfId="1" applyNumberFormat="1" applyFont="1"/>
    <xf numFmtId="0" fontId="27"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8" fillId="3" borderId="1" xfId="1" applyFont="1" applyFill="1" applyBorder="1" applyAlignment="1">
      <alignment horizontal="center" vertical="center" wrapText="1"/>
    </xf>
    <xf numFmtId="0" fontId="27" fillId="3" borderId="1" xfId="1" applyFont="1" applyFill="1" applyBorder="1" applyAlignment="1">
      <alignment horizontal="left" vertical="center" wrapText="1"/>
    </xf>
    <xf numFmtId="9" fontId="27" fillId="3" borderId="1" xfId="1" applyNumberFormat="1" applyFont="1" applyFill="1" applyBorder="1" applyAlignment="1">
      <alignment horizontal="center" vertical="center" wrapText="1"/>
    </xf>
    <xf numFmtId="0" fontId="26" fillId="3" borderId="1" xfId="1" applyFont="1" applyFill="1" applyBorder="1" applyAlignment="1">
      <alignment horizontal="center" vertical="center" wrapText="1"/>
    </xf>
    <xf numFmtId="0" fontId="26" fillId="3" borderId="1" xfId="1" applyFont="1" applyFill="1" applyBorder="1" applyAlignment="1">
      <alignment horizontal="left" vertical="center" wrapText="1"/>
    </xf>
    <xf numFmtId="176" fontId="26" fillId="3" borderId="1" xfId="1" applyNumberFormat="1" applyFont="1" applyFill="1" applyBorder="1" applyAlignment="1">
      <alignment horizontal="center" vertical="center" wrapText="1"/>
    </xf>
    <xf numFmtId="9" fontId="26" fillId="3" borderId="1" xfId="1" applyNumberFormat="1" applyFont="1" applyFill="1" applyBorder="1" applyAlignment="1">
      <alignment horizontal="center" vertical="center" wrapText="1"/>
    </xf>
    <xf numFmtId="0" fontId="28" fillId="3" borderId="1" xfId="1" applyFont="1" applyFill="1" applyBorder="1" applyAlignment="1">
      <alignment horizontal="left" vertical="center" wrapText="1"/>
    </xf>
    <xf numFmtId="0" fontId="29" fillId="3" borderId="1" xfId="1" applyFont="1" applyFill="1" applyBorder="1" applyAlignment="1">
      <alignment horizontal="left" vertical="center" wrapText="1"/>
    </xf>
    <xf numFmtId="0" fontId="11" fillId="0" borderId="0" xfId="6" applyFont="1" applyAlignment="1">
      <alignment horizontal="center" vertical="center" wrapText="1"/>
    </xf>
    <xf numFmtId="0" fontId="26" fillId="0" borderId="16" xfId="6" applyFont="1" applyBorder="1" applyAlignment="1">
      <alignment horizontal="left" vertical="center" wrapText="1"/>
    </xf>
    <xf numFmtId="0" fontId="26" fillId="0" borderId="17" xfId="6" applyFont="1" applyBorder="1" applyAlignment="1">
      <alignment horizontal="left" vertical="center" wrapText="1"/>
    </xf>
    <xf numFmtId="0" fontId="6" fillId="3" borderId="1" xfId="1" applyFont="1" applyFill="1" applyBorder="1" applyAlignment="1">
      <alignment horizontal="center" vertical="center" wrapText="1"/>
    </xf>
    <xf numFmtId="0" fontId="12" fillId="3" borderId="1" xfId="1" applyFont="1" applyFill="1" applyBorder="1" applyAlignment="1">
      <alignment horizontal="center" vertical="center" wrapText="1"/>
    </xf>
    <xf numFmtId="0" fontId="13" fillId="3" borderId="1" xfId="1" applyFont="1" applyFill="1" applyBorder="1" applyAlignment="1">
      <alignment horizontal="center" vertical="center" wrapText="1"/>
    </xf>
    <xf numFmtId="0" fontId="4" fillId="3" borderId="1" xfId="1" applyFont="1" applyFill="1" applyBorder="1" applyAlignment="1">
      <alignment horizontal="center" vertical="center" wrapText="1"/>
    </xf>
    <xf numFmtId="49" fontId="41" fillId="0" borderId="1" xfId="6" applyNumberFormat="1" applyFont="1" applyBorder="1" applyAlignment="1">
      <alignment horizontal="left" vertical="center" wrapText="1"/>
    </xf>
    <xf numFmtId="0" fontId="44" fillId="2" borderId="1" xfId="4" applyFont="1" applyFill="1" applyBorder="1" applyAlignment="1">
      <alignment horizontal="left" vertical="center" wrapText="1"/>
    </xf>
    <xf numFmtId="0" fontId="46" fillId="0" borderId="1" xfId="0" applyFont="1" applyBorder="1" applyAlignment="1">
      <alignment horizontal="center" vertical="center" wrapText="1"/>
    </xf>
    <xf numFmtId="0" fontId="16" fillId="0" borderId="0" xfId="0" applyFont="1" applyAlignment="1">
      <alignment horizontal="center" vertical="center" wrapText="1"/>
    </xf>
    <xf numFmtId="176" fontId="16" fillId="0" borderId="0" xfId="0" applyNumberFormat="1" applyFont="1" applyAlignment="1">
      <alignment horizontal="center" vertical="center" wrapText="1"/>
    </xf>
    <xf numFmtId="176" fontId="16" fillId="0" borderId="0" xfId="0" applyNumberFormat="1" applyFont="1" applyAlignment="1">
      <alignment horizontal="left" vertical="center" wrapText="1"/>
    </xf>
    <xf numFmtId="176" fontId="20" fillId="0" borderId="0" xfId="0" applyNumberFormat="1" applyFont="1" applyAlignment="1">
      <alignment horizontal="center" vertical="center" wrapText="1"/>
    </xf>
    <xf numFmtId="0" fontId="16" fillId="0" borderId="0" xfId="0" applyFont="1" applyAlignment="1">
      <alignment horizontal="left" vertical="center" wrapText="1"/>
    </xf>
    <xf numFmtId="176" fontId="12" fillId="0" borderId="3" xfId="0" applyNumberFormat="1" applyFont="1" applyBorder="1" applyAlignment="1">
      <alignment horizontal="center" vertical="center" wrapText="1"/>
    </xf>
    <xf numFmtId="176" fontId="12" fillId="0" borderId="4" xfId="0" applyNumberFormat="1" applyFont="1" applyBorder="1" applyAlignment="1">
      <alignment horizontal="center" vertical="center" wrapText="1"/>
    </xf>
    <xf numFmtId="176" fontId="13" fillId="0" borderId="5"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3" fillId="0" borderId="1" xfId="0" applyFont="1" applyBorder="1" applyAlignment="1">
      <alignment horizontal="center" vertical="center" wrapText="1"/>
    </xf>
    <xf numFmtId="176" fontId="13" fillId="0" borderId="2" xfId="0" applyNumberFormat="1" applyFont="1" applyBorder="1" applyAlignment="1">
      <alignment horizontal="center" vertical="center" wrapText="1"/>
    </xf>
    <xf numFmtId="176" fontId="13" fillId="0" borderId="6"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176" fontId="12" fillId="0" borderId="2" xfId="0" applyNumberFormat="1" applyFont="1" applyBorder="1" applyAlignment="1">
      <alignment horizontal="center" vertical="center" wrapText="1"/>
    </xf>
    <xf numFmtId="176" fontId="12" fillId="0" borderId="6" xfId="0" applyNumberFormat="1" applyFont="1" applyBorder="1" applyAlignment="1">
      <alignment horizontal="center" vertical="center" wrapText="1"/>
    </xf>
    <xf numFmtId="176" fontId="12" fillId="0" borderId="8"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9" xfId="0" applyFont="1" applyBorder="1" applyAlignment="1">
      <alignment horizontal="center" vertical="center" wrapText="1"/>
    </xf>
    <xf numFmtId="180" fontId="13"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180" fontId="13" fillId="0" borderId="1" xfId="0" applyNumberFormat="1" applyFont="1" applyBorder="1" applyAlignment="1">
      <alignment horizontal="left" vertical="center" wrapText="1"/>
    </xf>
    <xf numFmtId="180" fontId="22" fillId="0" borderId="1" xfId="0" applyNumberFormat="1" applyFont="1" applyBorder="1" applyAlignment="1">
      <alignment horizontal="left" vertical="center" wrapText="1"/>
    </xf>
    <xf numFmtId="179" fontId="13" fillId="0" borderId="1" xfId="0" applyNumberFormat="1" applyFont="1" applyBorder="1" applyAlignment="1">
      <alignment horizontal="center" vertical="center" wrapText="1"/>
    </xf>
    <xf numFmtId="176" fontId="13" fillId="0" borderId="8" xfId="0" applyNumberFormat="1" applyFont="1" applyBorder="1" applyAlignment="1">
      <alignment horizontal="center" vertical="center" wrapText="1"/>
    </xf>
    <xf numFmtId="176" fontId="13" fillId="0" borderId="1" xfId="0" applyNumberFormat="1" applyFont="1" applyBorder="1" applyAlignment="1">
      <alignment horizontal="center" vertical="center"/>
    </xf>
    <xf numFmtId="176" fontId="13" fillId="0" borderId="11" xfId="0" applyNumberFormat="1" applyFont="1" applyBorder="1" applyAlignment="1">
      <alignment horizontal="center" vertical="center" wrapText="1"/>
    </xf>
    <xf numFmtId="176" fontId="13" fillId="0" borderId="2" xfId="1" applyNumberFormat="1" applyFont="1" applyBorder="1" applyAlignment="1">
      <alignment horizontal="center" vertical="center" wrapText="1"/>
    </xf>
    <xf numFmtId="176" fontId="13" fillId="0" borderId="8" xfId="1" applyNumberFormat="1" applyFont="1" applyBorder="1" applyAlignment="1">
      <alignment horizontal="center" vertical="center" wrapText="1"/>
    </xf>
    <xf numFmtId="176" fontId="13" fillId="0" borderId="1" xfId="1" applyNumberFormat="1" applyFont="1" applyBorder="1" applyAlignment="1">
      <alignment horizontal="center" vertical="center" wrapText="1"/>
    </xf>
    <xf numFmtId="180" fontId="13" fillId="0" borderId="9" xfId="0" applyNumberFormat="1" applyFont="1" applyBorder="1" applyAlignment="1">
      <alignment horizontal="center" vertical="center" wrapText="1"/>
    </xf>
    <xf numFmtId="180" fontId="13" fillId="0" borderId="12" xfId="0" applyNumberFormat="1" applyFont="1" applyBorder="1" applyAlignment="1">
      <alignment horizontal="center" vertical="center" wrapText="1"/>
    </xf>
    <xf numFmtId="180" fontId="13" fillId="0" borderId="13" xfId="0" applyNumberFormat="1" applyFont="1" applyBorder="1" applyAlignment="1">
      <alignment horizontal="center" vertical="center" wrapText="1"/>
    </xf>
    <xf numFmtId="180" fontId="13" fillId="0" borderId="14" xfId="0" applyNumberFormat="1" applyFont="1" applyBorder="1" applyAlignment="1">
      <alignment horizontal="center" vertical="center" wrapText="1"/>
    </xf>
    <xf numFmtId="180" fontId="13" fillId="0" borderId="18" xfId="0" applyNumberFormat="1" applyFont="1" applyBorder="1" applyAlignment="1">
      <alignment horizontal="left" vertical="center" wrapText="1"/>
    </xf>
    <xf numFmtId="180" fontId="13" fillId="0" borderId="20" xfId="0" applyNumberFormat="1" applyFont="1" applyBorder="1" applyAlignment="1">
      <alignment horizontal="left" vertical="center" wrapText="1"/>
    </xf>
    <xf numFmtId="180" fontId="13" fillId="0" borderId="19" xfId="0" applyNumberFormat="1" applyFont="1" applyBorder="1" applyAlignment="1">
      <alignment horizontal="left" vertical="center" wrapText="1"/>
    </xf>
    <xf numFmtId="180" fontId="13" fillId="0" borderId="2" xfId="0" applyNumberFormat="1" applyFont="1" applyBorder="1" applyAlignment="1">
      <alignment horizontal="center" vertical="center"/>
    </xf>
    <xf numFmtId="180" fontId="13" fillId="0" borderId="8" xfId="0" applyNumberFormat="1" applyFont="1" applyBorder="1" applyAlignment="1">
      <alignment horizontal="center" vertical="center"/>
    </xf>
    <xf numFmtId="180" fontId="13" fillId="0" borderId="2" xfId="0" applyNumberFormat="1" applyFont="1" applyBorder="1" applyAlignment="1">
      <alignment horizontal="center" vertical="center" wrapText="1"/>
    </xf>
    <xf numFmtId="180" fontId="13" fillId="0" borderId="8" xfId="0" applyNumberFormat="1" applyFont="1" applyBorder="1" applyAlignment="1">
      <alignment horizontal="left" vertical="center" wrapText="1"/>
    </xf>
    <xf numFmtId="0" fontId="16" fillId="3" borderId="0" xfId="1" applyFont="1" applyFill="1" applyAlignment="1">
      <alignment horizontal="center" vertical="center" wrapText="1"/>
    </xf>
    <xf numFmtId="0" fontId="17" fillId="3" borderId="0" xfId="1" applyFont="1" applyFill="1" applyAlignment="1">
      <alignment horizontal="center" vertical="center" wrapText="1"/>
    </xf>
    <xf numFmtId="176" fontId="17" fillId="3" borderId="0" xfId="1" applyNumberFormat="1" applyFont="1" applyFill="1" applyAlignment="1">
      <alignment horizontal="center" vertical="center" wrapText="1"/>
    </xf>
    <xf numFmtId="0" fontId="26" fillId="3" borderId="0" xfId="1" applyFont="1" applyFill="1" applyAlignment="1">
      <alignment horizontal="left" vertical="center" wrapText="1"/>
    </xf>
    <xf numFmtId="176" fontId="26" fillId="3" borderId="0" xfId="1" applyNumberFormat="1" applyFont="1" applyFill="1" applyAlignment="1">
      <alignment horizontal="right" vertical="center" wrapText="1"/>
    </xf>
    <xf numFmtId="0" fontId="26" fillId="3" borderId="0" xfId="1" applyFont="1" applyFill="1" applyAlignment="1">
      <alignment horizontal="right" vertical="center" wrapText="1"/>
    </xf>
    <xf numFmtId="0" fontId="16" fillId="0" borderId="0" xfId="1" applyFont="1" applyAlignment="1">
      <alignment horizontal="center" vertical="center" wrapText="1"/>
    </xf>
    <xf numFmtId="176" fontId="16" fillId="0" borderId="0" xfId="1" applyNumberFormat="1" applyFont="1" applyAlignment="1">
      <alignment horizontal="center" vertical="center" wrapText="1"/>
    </xf>
    <xf numFmtId="0" fontId="12" fillId="0" borderId="0" xfId="1" applyFont="1" applyAlignment="1">
      <alignment vertical="center" wrapText="1"/>
    </xf>
    <xf numFmtId="0" fontId="12" fillId="0" borderId="0" xfId="1" applyFont="1" applyAlignment="1">
      <alignment horizontal="center" vertical="center" wrapText="1"/>
    </xf>
    <xf numFmtId="176" fontId="12" fillId="0" borderId="0" xfId="1" applyNumberFormat="1"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center" vertical="center"/>
    </xf>
    <xf numFmtId="0" fontId="4" fillId="0" borderId="0" xfId="9" applyFont="1" applyAlignment="1">
      <alignment horizontal="right" vertical="center"/>
    </xf>
    <xf numFmtId="0" fontId="1" fillId="2" borderId="0" xfId="4" applyFont="1" applyFill="1" applyAlignment="1">
      <alignment horizontal="center" vertical="center" wrapText="1"/>
    </xf>
    <xf numFmtId="0" fontId="2" fillId="2" borderId="0" xfId="4" applyFont="1" applyFill="1" applyAlignment="1">
      <alignment horizontal="center" vertical="center"/>
    </xf>
    <xf numFmtId="0" fontId="11" fillId="3" borderId="0" xfId="2" applyFont="1" applyFill="1" applyAlignment="1">
      <alignment horizontal="center" vertical="center" wrapText="1"/>
    </xf>
    <xf numFmtId="0" fontId="11" fillId="3" borderId="0" xfId="2" applyFont="1" applyFill="1" applyAlignment="1">
      <alignment horizontal="right" vertical="center" wrapText="1"/>
    </xf>
    <xf numFmtId="0" fontId="4" fillId="3" borderId="0" xfId="2" applyFont="1" applyFill="1" applyAlignment="1">
      <alignment horizontal="left" wrapText="1"/>
    </xf>
    <xf numFmtId="0" fontId="4" fillId="3" borderId="0" xfId="2" applyFont="1" applyFill="1" applyAlignment="1">
      <alignment horizontal="center" vertical="center" wrapText="1"/>
    </xf>
    <xf numFmtId="0" fontId="4" fillId="3" borderId="0" xfId="2" applyFont="1" applyFill="1" applyAlignment="1">
      <alignment horizontal="right" wrapText="1"/>
    </xf>
    <xf numFmtId="0" fontId="12" fillId="3" borderId="1"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4" fillId="3" borderId="1" xfId="2" applyFont="1" applyFill="1" applyBorder="1" applyAlignment="1">
      <alignment horizontal="left" vertical="center" wrapText="1"/>
    </xf>
    <xf numFmtId="0" fontId="4" fillId="3" borderId="1" xfId="2" applyFont="1" applyFill="1" applyBorder="1" applyAlignment="1">
      <alignment horizontal="center" vertical="center" wrapText="1"/>
    </xf>
  </cellXfs>
  <cellStyles count="10">
    <cellStyle name="Normal" xfId="1" xr:uid="{00000000-0005-0000-0000-000031000000}"/>
    <cellStyle name="Normal 2" xfId="2" xr:uid="{00000000-0005-0000-0000-000032000000}"/>
    <cellStyle name="常规" xfId="0" builtinId="0"/>
    <cellStyle name="常规 10" xfId="3" xr:uid="{00000000-0005-0000-0000-000033000000}"/>
    <cellStyle name="常规 10 11 2" xfId="4" xr:uid="{00000000-0005-0000-0000-000034000000}"/>
    <cellStyle name="常规 10 11 2 2" xfId="5" xr:uid="{00000000-0005-0000-0000-000035000000}"/>
    <cellStyle name="常规 3" xfId="6" xr:uid="{00000000-0005-0000-0000-000036000000}"/>
    <cellStyle name="常规 3 2" xfId="7" xr:uid="{00000000-0005-0000-0000-000037000000}"/>
    <cellStyle name="常规 4" xfId="8" xr:uid="{00000000-0005-0000-0000-000038000000}"/>
    <cellStyle name="常规 5" xfId="9" xr:uid="{00000000-0005-0000-0000-000039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164</xdr:row>
      <xdr:rowOff>0</xdr:rowOff>
    </xdr:from>
    <xdr:to>
      <xdr:col>5</xdr:col>
      <xdr:colOff>18415</xdr:colOff>
      <xdr:row>164</xdr:row>
      <xdr:rowOff>74930</xdr:rowOff>
    </xdr:to>
    <xdr:pic>
      <xdr:nvPicPr>
        <xdr:cNvPr id="2" name="图片 1" descr="file:///C:\Users\sepd\AppData\Local\Temp\ksohtml23004\wps1.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493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3" name="图片 2" descr="file:///C:\Users\sepd\AppData\Local\Temp\ksohtml23004\wps1.pn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493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4" name="图片 1" descr="file:///C:\Users\sepd\AppData\Local\Temp\ksohtml23004\wps1.png">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5" name="图片 2" descr="file:///C:\Users\sepd\AppData\Local\Temp\ksohtml23004\wps1.png">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6" name="图片 1" descr="file:///C:\Users\sepd\AppData\Local\Temp\ksohtml23004\wps1.png">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7" name="图片 2" descr="file:///C:\Users\sepd\AppData\Local\Temp\ksohtml23004\wps1.png">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8" name="图片 1" descr="file:///C:\Users\sepd\AppData\Local\Temp\ksohtml23004\wps1.png">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9" name="图片 2" descr="file:///C:\Users\sepd\AppData\Local\Temp\ksohtml23004\wps1.png">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10" name="图片 1" descr="file:///C:\Users\sepd\AppData\Local\Temp\ksohtml23004\wps1.png">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1" name="图片 1" descr="file:///C:\Users\sepd\AppData\Local\Temp\ksohtml23004\wps1.png">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12" name="图片 11" descr="file:///C:\Users\sepd\AppData\Local\Temp\ksohtml23004\wps1.png">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493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13" name="图片 12" descr="file:///C:\Users\sepd\AppData\Local\Temp\ksohtml23004\wps1.png">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493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4" name="图片 1" descr="file:///C:\Users\sepd\AppData\Local\Temp\ksohtml23004\wps1.png">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5" name="图片 2" descr="file:///C:\Users\sepd\AppData\Local\Temp\ksohtml23004\wps1.png">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16" name="图片 1" descr="file:///C:\Users\sepd\AppData\Local\Temp\ksohtml23004\wps1.png">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17" name="图片 2" descr="file:///C:\Users\sepd\AppData\Local\Temp\ksohtml23004\wps1.png">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8" name="图片 1" descr="file:///C:\Users\sepd\AppData\Local\Temp\ksohtml23004\wps1.png">
          <a:extLst>
            <a:ext uri="{FF2B5EF4-FFF2-40B4-BE49-F238E27FC236}">
              <a16:creationId xmlns:a16="http://schemas.microsoft.com/office/drawing/2014/main" id="{00000000-0008-0000-0400-000012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19" name="图片 2" descr="file:///C:\Users\sepd\AppData\Local\Temp\ksohtml23004\wps1.png">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20" name="图片 1" descr="file:///C:\Users\sepd\AppData\Local\Temp\ksohtml23004\wps1.png">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1" name="图片 1" descr="file:///C:\Users\sepd\AppData\Local\Temp\ksohtml23004\wps1.png">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22" name="图片 21" descr="file:///C:\Users\sepd\AppData\Local\Temp\ksohtml23004\wps1.png">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493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74930</xdr:rowOff>
    </xdr:to>
    <xdr:pic>
      <xdr:nvPicPr>
        <xdr:cNvPr id="23" name="图片 22" descr="file:///C:\Users\sepd\AppData\Local\Temp\ksohtml23004\wps1.png">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493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4" name="图片 1" descr="file:///C:\Users\sepd\AppData\Local\Temp\ksohtml23004\wps1.png">
          <a:extLst>
            <a:ext uri="{FF2B5EF4-FFF2-40B4-BE49-F238E27FC236}">
              <a16:creationId xmlns:a16="http://schemas.microsoft.com/office/drawing/2014/main" id="{00000000-0008-0000-0400-000018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5" name="图片 2" descr="file:///C:\Users\sepd\AppData\Local\Temp\ksohtml23004\wps1.png">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26" name="图片 1" descr="file:///C:\Users\sepd\AppData\Local\Temp\ksohtml23004\wps1.png">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27" name="图片 2" descr="file:///C:\Users\sepd\AppData\Local\Temp\ksohtml23004\wps1.png">
          <a:extLst>
            <a:ext uri="{FF2B5EF4-FFF2-40B4-BE49-F238E27FC236}">
              <a16:creationId xmlns:a16="http://schemas.microsoft.com/office/drawing/2014/main" id="{00000000-0008-0000-0400-00001B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8" name="图片 1" descr="file:///C:\Users\sepd\AppData\Local\Temp\ksohtml23004\wps1.png">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29" name="图片 2" descr="file:///C:\Users\sepd\AppData\Local\Temp\ksohtml23004\wps1.png">
          <a:extLst>
            <a:ext uri="{FF2B5EF4-FFF2-40B4-BE49-F238E27FC236}">
              <a16:creationId xmlns:a16="http://schemas.microsoft.com/office/drawing/2014/main" id="{00000000-0008-0000-0400-00001D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twoCellAnchor editAs="oneCell">
    <xdr:from>
      <xdr:col>5</xdr:col>
      <xdr:colOff>0</xdr:colOff>
      <xdr:row>164</xdr:row>
      <xdr:rowOff>0</xdr:rowOff>
    </xdr:from>
    <xdr:to>
      <xdr:col>5</xdr:col>
      <xdr:colOff>18415</xdr:colOff>
      <xdr:row>164</xdr:row>
      <xdr:rowOff>75565</xdr:rowOff>
    </xdr:to>
    <xdr:pic>
      <xdr:nvPicPr>
        <xdr:cNvPr id="30" name="图片 1" descr="file:///C:\Users\sepd\AppData\Local\Temp\ksohtml23004\wps1.png">
          <a:extLst>
            <a:ext uri="{FF2B5EF4-FFF2-40B4-BE49-F238E27FC236}">
              <a16:creationId xmlns:a16="http://schemas.microsoft.com/office/drawing/2014/main" id="{00000000-0008-0000-0400-00001E000000}"/>
            </a:ext>
          </a:extLst>
        </xdr:cNvPr>
        <xdr:cNvPicPr>
          <a:picLocks noChangeAspect="1"/>
        </xdr:cNvPicPr>
      </xdr:nvPicPr>
      <xdr:blipFill>
        <a:blip xmlns:r="http://schemas.openxmlformats.org/officeDocument/2006/relationships" r:embed="rId1" r:link="rId2"/>
        <a:stretch>
          <a:fillRect/>
        </a:stretch>
      </xdr:blipFill>
      <xdr:spPr>
        <a:xfrm>
          <a:off x="5205730" y="85110320"/>
          <a:ext cx="18415" cy="75565"/>
        </a:xfrm>
        <a:prstGeom prst="rect">
          <a:avLst/>
        </a:prstGeom>
        <a:noFill/>
        <a:ln w="9525">
          <a:noFill/>
        </a:ln>
      </xdr:spPr>
    </xdr:pic>
    <xdr:clientData/>
  </xdr:twoCellAnchor>
  <xdr:twoCellAnchor editAs="oneCell">
    <xdr:from>
      <xdr:col>5</xdr:col>
      <xdr:colOff>0</xdr:colOff>
      <xdr:row>157</xdr:row>
      <xdr:rowOff>0</xdr:rowOff>
    </xdr:from>
    <xdr:to>
      <xdr:col>5</xdr:col>
      <xdr:colOff>18415</xdr:colOff>
      <xdr:row>157</xdr:row>
      <xdr:rowOff>76200</xdr:rowOff>
    </xdr:to>
    <xdr:pic>
      <xdr:nvPicPr>
        <xdr:cNvPr id="31" name="图片 1" descr="file:///C:\Users\sepd\AppData\Local\Temp\ksohtml23004\wps1.png">
          <a:extLst>
            <a:ext uri="{FF2B5EF4-FFF2-40B4-BE49-F238E27FC236}">
              <a16:creationId xmlns:a16="http://schemas.microsoft.com/office/drawing/2014/main" id="{00000000-0008-0000-0400-00001F000000}"/>
            </a:ext>
          </a:extLst>
        </xdr:cNvPr>
        <xdr:cNvPicPr>
          <a:picLocks noChangeAspect="1"/>
        </xdr:cNvPicPr>
      </xdr:nvPicPr>
      <xdr:blipFill>
        <a:blip xmlns:r="http://schemas.openxmlformats.org/officeDocument/2006/relationships" r:embed="rId1" r:link="rId2"/>
        <a:stretch>
          <a:fillRect/>
        </a:stretch>
      </xdr:blipFill>
      <xdr:spPr>
        <a:xfrm>
          <a:off x="5205730" y="81147920"/>
          <a:ext cx="18415" cy="762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34.&#27993;&#33021;/&#29976;&#23388;&#39033;&#30446;/&#25307;&#26631;&#25511;&#21046;&#20215;-2026.2.13/&#29976;&#23388;&#20065;&#22478;&#36129;&#26413;(II&#26631;)&#20809;&#20239;&#21457;&#30005;&#39033;&#30446;&#20108;&#26631;&#25307;&#26631;&#25511;&#21046;&#20215;.xlsx" TargetMode="External"/><Relationship Id="rId1" Type="http://schemas.openxmlformats.org/officeDocument/2006/relationships/externalLinkPath" Target="/34.&#27993;&#33021;/&#29976;&#23388;&#39033;&#30446;/&#25307;&#26631;&#25511;&#21046;&#20215;-2026.2.13/&#29976;&#23388;&#20065;&#22478;&#36129;&#26413;(II&#26631;)&#20809;&#20239;&#21457;&#30005;&#39033;&#30446;&#20108;&#26631;&#25307;&#26631;&#25511;&#21046;&#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工程量清单编制说明 "/>
      <sheetName val="封面"/>
      <sheetName val="汇总表"/>
      <sheetName val="表1.建筑工程清单"/>
      <sheetName val="措施项目清单"/>
      <sheetName val="其他项目清单"/>
      <sheetName val=" 投标人报价材料表"/>
    </sheetNames>
    <sheetDataSet>
      <sheetData sheetId="0" refreshError="1"/>
      <sheetData sheetId="1" refreshError="1"/>
      <sheetData sheetId="2" refreshError="1"/>
      <sheetData sheetId="3" refreshError="1">
        <row r="4">
          <cell r="C4" t="str">
            <v>发电场建筑工程</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0"/>
  <sheetViews>
    <sheetView tabSelected="1" view="pageBreakPreview" zoomScaleNormal="100" workbookViewId="0">
      <pane ySplit="1" topLeftCell="A2" activePane="bottomLeft" state="frozen"/>
      <selection pane="bottomLeft" activeCell="D7" sqref="D7"/>
    </sheetView>
  </sheetViews>
  <sheetFormatPr defaultColWidth="10" defaultRowHeight="13.15"/>
  <cols>
    <col min="1" max="1" width="120.3046875" style="19" customWidth="1"/>
    <col min="2" max="16384" width="10" style="19"/>
  </cols>
  <sheetData>
    <row r="1" spans="1:1" ht="37.049999999999997" customHeight="1">
      <c r="A1" s="128" t="s">
        <v>0</v>
      </c>
    </row>
    <row r="2" spans="1:1" ht="16.149999999999999">
      <c r="A2" s="129" t="s">
        <v>1</v>
      </c>
    </row>
    <row r="3" spans="1:1" ht="16.149999999999999">
      <c r="A3" s="130" t="s">
        <v>2</v>
      </c>
    </row>
    <row r="4" spans="1:1" ht="31.9">
      <c r="A4" s="130" t="s">
        <v>3</v>
      </c>
    </row>
    <row r="5" spans="1:1" ht="31.9">
      <c r="A5" s="130" t="s">
        <v>4</v>
      </c>
    </row>
    <row r="6" spans="1:1" ht="47.65">
      <c r="A6" s="130" t="s">
        <v>2297</v>
      </c>
    </row>
    <row r="7" spans="1:1" ht="32.25">
      <c r="A7" s="130" t="s">
        <v>5</v>
      </c>
    </row>
    <row r="8" spans="1:1" ht="95.65">
      <c r="A8" s="130" t="s">
        <v>6</v>
      </c>
    </row>
    <row r="9" spans="1:1" ht="64.150000000000006">
      <c r="A9" s="130" t="s">
        <v>7</v>
      </c>
    </row>
    <row r="10" spans="1:1" ht="16.149999999999999">
      <c r="A10" s="130" t="s">
        <v>8</v>
      </c>
    </row>
    <row r="11" spans="1:1" ht="95.25">
      <c r="A11" s="130" t="s">
        <v>9</v>
      </c>
    </row>
    <row r="12" spans="1:1" ht="47.65">
      <c r="A12" s="130" t="s">
        <v>10</v>
      </c>
    </row>
    <row r="13" spans="1:1" ht="47.65">
      <c r="A13" s="130" t="s">
        <v>11</v>
      </c>
    </row>
    <row r="14" spans="1:1" ht="47.65">
      <c r="A14" s="130" t="s">
        <v>12</v>
      </c>
    </row>
    <row r="15" spans="1:1" ht="94.9">
      <c r="A15" s="130" t="s">
        <v>13</v>
      </c>
    </row>
    <row r="16" spans="1:1" ht="16.149999999999999">
      <c r="A16" s="130" t="s">
        <v>14</v>
      </c>
    </row>
    <row r="17" spans="1:1" ht="31.9">
      <c r="A17" s="130" t="s">
        <v>15</v>
      </c>
    </row>
    <row r="18" spans="1:1" ht="31.9">
      <c r="A18" s="130" t="s">
        <v>16</v>
      </c>
    </row>
    <row r="19" spans="1:1" ht="31.9">
      <c r="A19" s="130" t="s">
        <v>2295</v>
      </c>
    </row>
    <row r="20" spans="1:1" ht="16.149999999999999">
      <c r="A20" s="130" t="s">
        <v>2288</v>
      </c>
    </row>
  </sheetData>
  <phoneticPr fontId="40"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showGridLines="0" view="pageBreakPreview" zoomScale="70" zoomScaleNormal="100" zoomScaleSheetLayoutView="70" workbookViewId="0">
      <pane ySplit="3" topLeftCell="A10" activePane="bottomLeft" state="frozen"/>
      <selection pane="bottomLeft" activeCell="E17" sqref="E17"/>
    </sheetView>
  </sheetViews>
  <sheetFormatPr defaultColWidth="9" defaultRowHeight="15.4"/>
  <cols>
    <col min="1" max="1" width="17.765625" style="115" customWidth="1"/>
    <col min="2" max="2" width="39.15234375" style="115" customWidth="1"/>
    <col min="3" max="3" width="37.3828125" style="115" customWidth="1"/>
    <col min="4" max="5" width="30.84375" style="115" customWidth="1"/>
    <col min="6" max="6" width="16.23046875" style="116"/>
    <col min="7" max="7" width="13.4609375" style="115"/>
    <col min="8" max="8" width="14.84375" style="115"/>
    <col min="9" max="9" width="12" style="115"/>
    <col min="10" max="10" width="14.84375" style="115"/>
    <col min="11" max="16384" width="9" style="115"/>
  </cols>
  <sheetData>
    <row r="1" spans="1:5" ht="55.05" customHeight="1">
      <c r="A1" s="185" t="s">
        <v>17</v>
      </c>
      <c r="B1" s="186"/>
      <c r="C1" s="187"/>
      <c r="D1" s="186"/>
      <c r="E1" s="186"/>
    </row>
    <row r="2" spans="1:5" ht="25.5" customHeight="1">
      <c r="A2" s="188"/>
      <c r="B2" s="188"/>
      <c r="C2" s="189" t="s">
        <v>18</v>
      </c>
      <c r="D2" s="190"/>
      <c r="E2" s="190"/>
    </row>
    <row r="3" spans="1:5" ht="22.5" customHeight="1">
      <c r="A3" s="117" t="s">
        <v>19</v>
      </c>
      <c r="B3" s="117" t="s">
        <v>20</v>
      </c>
      <c r="C3" s="118" t="s">
        <v>21</v>
      </c>
      <c r="D3" s="119" t="s">
        <v>22</v>
      </c>
      <c r="E3" s="117" t="s">
        <v>23</v>
      </c>
    </row>
    <row r="4" spans="1:5" ht="36" customHeight="1">
      <c r="A4" s="117" t="s">
        <v>24</v>
      </c>
      <c r="B4" s="120" t="s">
        <v>25</v>
      </c>
      <c r="C4" s="118"/>
      <c r="D4" s="121"/>
      <c r="E4" s="117"/>
    </row>
    <row r="5" spans="1:5" ht="36" customHeight="1">
      <c r="A5" s="122">
        <v>1</v>
      </c>
      <c r="B5" s="123" t="str">
        <f>'[1]表1.建筑工程清单'!C4</f>
        <v>发电场建筑工程</v>
      </c>
      <c r="C5" s="124"/>
      <c r="D5" s="125">
        <v>0.09</v>
      </c>
      <c r="E5" s="122"/>
    </row>
    <row r="6" spans="1:5" ht="36" customHeight="1">
      <c r="A6" s="122">
        <v>2</v>
      </c>
      <c r="B6" s="123" t="s">
        <v>26</v>
      </c>
      <c r="C6" s="124"/>
      <c r="D6" s="125">
        <v>0.09</v>
      </c>
      <c r="E6" s="122"/>
    </row>
    <row r="7" spans="1:5" ht="36" customHeight="1">
      <c r="A7" s="117" t="s">
        <v>27</v>
      </c>
      <c r="B7" s="126" t="s">
        <v>28</v>
      </c>
      <c r="C7" s="118"/>
      <c r="D7" s="121"/>
      <c r="E7" s="117"/>
    </row>
    <row r="8" spans="1:5" ht="36" customHeight="1">
      <c r="A8" s="122">
        <v>1</v>
      </c>
      <c r="B8" s="127" t="s">
        <v>29</v>
      </c>
      <c r="C8" s="124"/>
      <c r="D8" s="125">
        <v>0.09</v>
      </c>
      <c r="E8" s="122"/>
    </row>
    <row r="9" spans="1:5" ht="36" customHeight="1">
      <c r="A9" s="122">
        <v>2</v>
      </c>
      <c r="B9" s="127" t="s">
        <v>30</v>
      </c>
      <c r="C9" s="124"/>
      <c r="D9" s="125">
        <v>0.09</v>
      </c>
      <c r="E9" s="122"/>
    </row>
    <row r="10" spans="1:5" ht="36" customHeight="1">
      <c r="A10" s="119" t="s">
        <v>31</v>
      </c>
      <c r="B10" s="120" t="s">
        <v>32</v>
      </c>
      <c r="C10" s="118"/>
      <c r="D10" s="121">
        <v>0.09</v>
      </c>
      <c r="E10" s="117"/>
    </row>
    <row r="11" spans="1:5" ht="36" customHeight="1">
      <c r="A11" s="119" t="s">
        <v>33</v>
      </c>
      <c r="B11" s="120" t="s">
        <v>34</v>
      </c>
      <c r="C11" s="118"/>
      <c r="D11" s="121">
        <v>0.09</v>
      </c>
      <c r="E11" s="117"/>
    </row>
    <row r="12" spans="1:5" ht="36" customHeight="1">
      <c r="A12" s="119" t="s">
        <v>35</v>
      </c>
      <c r="B12" s="126" t="s">
        <v>36</v>
      </c>
      <c r="C12" s="118">
        <f>SUM(C13:C14)</f>
        <v>3500000</v>
      </c>
      <c r="D12" s="121"/>
      <c r="E12" s="117"/>
    </row>
    <row r="13" spans="1:5" ht="36" customHeight="1">
      <c r="A13" s="122">
        <v>1</v>
      </c>
      <c r="B13" s="127" t="s">
        <v>37</v>
      </c>
      <c r="C13" s="124">
        <f>'表5.暂估价'!F5</f>
        <v>2000000</v>
      </c>
      <c r="D13" s="125">
        <v>0.09</v>
      </c>
      <c r="E13" s="122"/>
    </row>
    <row r="14" spans="1:5" ht="36" customHeight="1">
      <c r="A14" s="122">
        <v>2</v>
      </c>
      <c r="B14" s="127" t="s">
        <v>38</v>
      </c>
      <c r="C14" s="124">
        <f>'表5.暂估价'!F6</f>
        <v>1500000</v>
      </c>
      <c r="D14" s="125">
        <v>0.09</v>
      </c>
      <c r="E14" s="122"/>
    </row>
    <row r="15" spans="1:5" ht="36" customHeight="1">
      <c r="A15" s="119" t="s">
        <v>39</v>
      </c>
      <c r="B15" s="120" t="s">
        <v>40</v>
      </c>
      <c r="C15" s="118">
        <f>C16</f>
        <v>2000000</v>
      </c>
      <c r="D15" s="121"/>
      <c r="E15" s="117"/>
    </row>
    <row r="16" spans="1:5" ht="36" customHeight="1">
      <c r="A16" s="122">
        <v>1</v>
      </c>
      <c r="B16" s="127" t="s">
        <v>41</v>
      </c>
      <c r="C16" s="124">
        <f>'表6.暂列金'!F5</f>
        <v>2000000</v>
      </c>
      <c r="D16" s="125">
        <v>0.09</v>
      </c>
      <c r="E16" s="122"/>
    </row>
    <row r="17" spans="1:5" ht="36" customHeight="1">
      <c r="A17" s="119" t="s">
        <v>42</v>
      </c>
      <c r="B17" s="120" t="s">
        <v>43</v>
      </c>
      <c r="C17" s="118"/>
      <c r="D17" s="125"/>
      <c r="E17" s="117"/>
    </row>
  </sheetData>
  <mergeCells count="3">
    <mergeCell ref="A1:E1"/>
    <mergeCell ref="A2:B2"/>
    <mergeCell ref="C2:E2"/>
  </mergeCells>
  <phoneticPr fontId="40" type="noConversion"/>
  <printOptions horizontalCentered="1"/>
  <pageMargins left="0.19975000000000001" right="0.19975000000000001" top="0.59375" bottom="0" header="0.59375" footer="0"/>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9"/>
  <sheetViews>
    <sheetView showGridLines="0" view="pageBreakPreview" zoomScale="85" zoomScaleNormal="100" workbookViewId="0">
      <pane ySplit="3" topLeftCell="A4" activePane="bottomLeft" state="frozen"/>
      <selection pane="bottomLeft" activeCell="D107" sqref="D107"/>
    </sheetView>
  </sheetViews>
  <sheetFormatPr defaultColWidth="9" defaultRowHeight="12.75"/>
  <cols>
    <col min="1" max="1" width="10.3828125" style="106" customWidth="1"/>
    <col min="2" max="2" width="17.3828125" style="106" customWidth="1"/>
    <col min="3" max="3" width="22.23046875" style="106" customWidth="1"/>
    <col min="4" max="4" width="50.61328125" style="106" customWidth="1"/>
    <col min="5" max="5" width="16.765625" style="107" customWidth="1"/>
    <col min="6" max="6" width="15.765625" style="108" customWidth="1"/>
    <col min="7" max="7" width="14.84375" style="108" customWidth="1"/>
    <col min="8" max="8" width="20.61328125" style="108" customWidth="1"/>
    <col min="9" max="9" width="14.84375" style="107" customWidth="1"/>
    <col min="10" max="10" width="9" style="106" customWidth="1"/>
    <col min="11" max="11" width="14.765625" style="106"/>
    <col min="12" max="16384" width="9" style="106"/>
  </cols>
  <sheetData>
    <row r="1" spans="1:9" s="105" customFormat="1" ht="50" customHeight="1">
      <c r="A1" s="191" t="s">
        <v>44</v>
      </c>
      <c r="B1" s="191"/>
      <c r="C1" s="191"/>
      <c r="D1" s="191"/>
      <c r="E1" s="191"/>
      <c r="F1" s="192"/>
      <c r="G1" s="192"/>
      <c r="H1" s="192"/>
      <c r="I1" s="191"/>
    </row>
    <row r="2" spans="1:9" s="105" customFormat="1">
      <c r="A2" s="193"/>
      <c r="B2" s="193"/>
      <c r="C2" s="193"/>
      <c r="D2" s="193"/>
      <c r="E2" s="194"/>
      <c r="F2" s="195"/>
      <c r="G2" s="195"/>
      <c r="H2" s="109"/>
      <c r="I2" s="110" t="s">
        <v>45</v>
      </c>
    </row>
    <row r="3" spans="1:9" s="105" customFormat="1" ht="24" customHeight="1">
      <c r="A3" s="111" t="s">
        <v>46</v>
      </c>
      <c r="B3" s="111" t="s">
        <v>47</v>
      </c>
      <c r="C3" s="111" t="s">
        <v>48</v>
      </c>
      <c r="D3" s="111" t="s">
        <v>49</v>
      </c>
      <c r="E3" s="111" t="s">
        <v>50</v>
      </c>
      <c r="F3" s="112" t="s">
        <v>51</v>
      </c>
      <c r="G3" s="112" t="s">
        <v>52</v>
      </c>
      <c r="H3" s="112" t="s">
        <v>53</v>
      </c>
      <c r="I3" s="111" t="s">
        <v>54</v>
      </c>
    </row>
    <row r="4" spans="1:9" s="105" customFormat="1" ht="30" customHeight="1">
      <c r="A4" s="111" t="s">
        <v>55</v>
      </c>
      <c r="B4" s="113" t="s">
        <v>56</v>
      </c>
      <c r="C4" s="113" t="s">
        <v>57</v>
      </c>
      <c r="D4" s="113"/>
      <c r="E4" s="111"/>
      <c r="F4" s="112"/>
      <c r="G4" s="112"/>
      <c r="H4" s="112"/>
      <c r="I4" s="131"/>
    </row>
    <row r="5" spans="1:9" s="105" customFormat="1" ht="30" customHeight="1">
      <c r="A5" s="111" t="s">
        <v>58</v>
      </c>
      <c r="B5" s="113" t="s">
        <v>59</v>
      </c>
      <c r="C5" s="113" t="s">
        <v>60</v>
      </c>
      <c r="D5" s="113"/>
      <c r="E5" s="111"/>
      <c r="F5" s="112"/>
      <c r="G5" s="112"/>
      <c r="H5" s="112"/>
      <c r="I5" s="131"/>
    </row>
    <row r="6" spans="1:9" s="105" customFormat="1" ht="30" customHeight="1">
      <c r="A6" s="111" t="s">
        <v>61</v>
      </c>
      <c r="B6" s="113"/>
      <c r="C6" s="113" t="s">
        <v>62</v>
      </c>
      <c r="D6" s="113"/>
      <c r="E6" s="111"/>
      <c r="F6" s="112"/>
      <c r="G6" s="112"/>
      <c r="H6" s="112"/>
      <c r="I6" s="132"/>
    </row>
    <row r="7" spans="1:9" ht="89.25">
      <c r="A7" s="114" t="s">
        <v>63</v>
      </c>
      <c r="B7" s="74" t="s">
        <v>64</v>
      </c>
      <c r="C7" s="74" t="s">
        <v>65</v>
      </c>
      <c r="D7" s="74" t="s">
        <v>66</v>
      </c>
      <c r="E7" s="114" t="s">
        <v>67</v>
      </c>
      <c r="F7" s="72">
        <v>185100</v>
      </c>
      <c r="G7" s="72"/>
      <c r="H7" s="72"/>
      <c r="I7" s="133" t="s">
        <v>2213</v>
      </c>
    </row>
    <row r="8" spans="1:9" ht="63.75">
      <c r="A8" s="114" t="s">
        <v>68</v>
      </c>
      <c r="B8" s="74" t="s">
        <v>69</v>
      </c>
      <c r="C8" s="74" t="s">
        <v>70</v>
      </c>
      <c r="D8" s="74" t="s">
        <v>71</v>
      </c>
      <c r="E8" s="114" t="s">
        <v>72</v>
      </c>
      <c r="F8" s="72">
        <v>766.76</v>
      </c>
      <c r="G8" s="72"/>
      <c r="H8" s="72"/>
      <c r="I8" s="133" t="s">
        <v>2213</v>
      </c>
    </row>
    <row r="9" spans="1:9" s="105" customFormat="1" ht="30" customHeight="1">
      <c r="A9" s="111" t="s">
        <v>73</v>
      </c>
      <c r="B9" s="113"/>
      <c r="C9" s="113" t="s">
        <v>74</v>
      </c>
      <c r="D9" s="113"/>
      <c r="E9" s="111"/>
      <c r="F9" s="112"/>
      <c r="G9" s="112"/>
      <c r="H9" s="112"/>
      <c r="I9" s="131"/>
    </row>
    <row r="10" spans="1:9" ht="89.25">
      <c r="A10" s="114" t="s">
        <v>75</v>
      </c>
      <c r="B10" s="74" t="s">
        <v>76</v>
      </c>
      <c r="C10" s="74" t="s">
        <v>65</v>
      </c>
      <c r="D10" s="74" t="s">
        <v>77</v>
      </c>
      <c r="E10" s="114" t="s">
        <v>67</v>
      </c>
      <c r="F10" s="72">
        <v>795.38220000000001</v>
      </c>
      <c r="G10" s="72"/>
      <c r="H10" s="72"/>
      <c r="I10" s="134"/>
    </row>
    <row r="11" spans="1:9" ht="78.75">
      <c r="A11" s="114" t="s">
        <v>78</v>
      </c>
      <c r="B11" s="74" t="s">
        <v>79</v>
      </c>
      <c r="C11" s="74" t="s">
        <v>80</v>
      </c>
      <c r="D11" s="74" t="s">
        <v>2292</v>
      </c>
      <c r="E11" s="114" t="s">
        <v>72</v>
      </c>
      <c r="F11" s="72">
        <v>318</v>
      </c>
      <c r="G11" s="72"/>
      <c r="H11" s="72"/>
      <c r="I11" s="134"/>
    </row>
    <row r="12" spans="1:9" ht="23" customHeight="1">
      <c r="A12" s="114" t="s">
        <v>81</v>
      </c>
      <c r="B12" s="74" t="s">
        <v>82</v>
      </c>
      <c r="C12" s="74" t="s">
        <v>83</v>
      </c>
      <c r="D12" s="74" t="s">
        <v>84</v>
      </c>
      <c r="E12" s="114" t="s">
        <v>72</v>
      </c>
      <c r="F12" s="72">
        <v>26.5</v>
      </c>
      <c r="G12" s="72"/>
      <c r="H12" s="72"/>
      <c r="I12" s="134"/>
    </row>
    <row r="13" spans="1:9" ht="33" customHeight="1">
      <c r="A13" s="114" t="s">
        <v>85</v>
      </c>
      <c r="B13" s="74" t="s">
        <v>86</v>
      </c>
      <c r="C13" s="74" t="s">
        <v>87</v>
      </c>
      <c r="D13" s="74" t="s">
        <v>88</v>
      </c>
      <c r="E13" s="114" t="s">
        <v>67</v>
      </c>
      <c r="F13" s="72">
        <v>2650</v>
      </c>
      <c r="G13" s="72"/>
      <c r="H13" s="72"/>
      <c r="I13" s="134"/>
    </row>
    <row r="14" spans="1:9" ht="24" customHeight="1">
      <c r="A14" s="114" t="s">
        <v>89</v>
      </c>
      <c r="B14" s="74" t="s">
        <v>90</v>
      </c>
      <c r="C14" s="74" t="s">
        <v>91</v>
      </c>
      <c r="D14" s="74" t="s">
        <v>92</v>
      </c>
      <c r="E14" s="114" t="s">
        <v>93</v>
      </c>
      <c r="F14" s="72">
        <v>159</v>
      </c>
      <c r="G14" s="72"/>
      <c r="H14" s="72"/>
      <c r="I14" s="134"/>
    </row>
    <row r="15" spans="1:9" ht="24" customHeight="1">
      <c r="A15" s="114" t="s">
        <v>94</v>
      </c>
      <c r="B15" s="74" t="s">
        <v>95</v>
      </c>
      <c r="C15" s="74" t="s">
        <v>96</v>
      </c>
      <c r="D15" s="74"/>
      <c r="E15" s="114" t="s">
        <v>97</v>
      </c>
      <c r="F15" s="72">
        <v>106</v>
      </c>
      <c r="G15" s="72"/>
      <c r="H15" s="72"/>
      <c r="I15" s="134"/>
    </row>
    <row r="16" spans="1:9" ht="24" customHeight="1">
      <c r="A16" s="114" t="s">
        <v>98</v>
      </c>
      <c r="B16" s="74" t="s">
        <v>99</v>
      </c>
      <c r="C16" s="74" t="s">
        <v>100</v>
      </c>
      <c r="D16" s="74" t="s">
        <v>2293</v>
      </c>
      <c r="E16" s="114" t="s">
        <v>72</v>
      </c>
      <c r="F16" s="72">
        <v>42.4</v>
      </c>
      <c r="G16" s="72"/>
      <c r="H16" s="72"/>
      <c r="I16" s="134"/>
    </row>
    <row r="17" spans="1:9" ht="24" customHeight="1">
      <c r="A17" s="114" t="s">
        <v>101</v>
      </c>
      <c r="B17" s="74" t="s">
        <v>102</v>
      </c>
      <c r="C17" s="74" t="s">
        <v>103</v>
      </c>
      <c r="D17" s="74" t="s">
        <v>104</v>
      </c>
      <c r="E17" s="114" t="s">
        <v>105</v>
      </c>
      <c r="F17" s="72">
        <v>1</v>
      </c>
      <c r="G17" s="72"/>
      <c r="H17" s="72"/>
      <c r="I17" s="134"/>
    </row>
    <row r="18" spans="1:9" s="105" customFormat="1" ht="30" customHeight="1">
      <c r="A18" s="111" t="s">
        <v>106</v>
      </c>
      <c r="B18" s="113"/>
      <c r="C18" s="113" t="s">
        <v>107</v>
      </c>
      <c r="D18" s="113"/>
      <c r="E18" s="111"/>
      <c r="F18" s="112"/>
      <c r="G18" s="112"/>
      <c r="H18" s="112"/>
      <c r="I18" s="133"/>
    </row>
    <row r="19" spans="1:9" ht="25.5">
      <c r="A19" s="114" t="s">
        <v>108</v>
      </c>
      <c r="B19" s="74" t="s">
        <v>109</v>
      </c>
      <c r="C19" s="74" t="s">
        <v>107</v>
      </c>
      <c r="D19" s="74" t="s">
        <v>110</v>
      </c>
      <c r="E19" s="114" t="s">
        <v>72</v>
      </c>
      <c r="F19" s="72">
        <v>166.33</v>
      </c>
      <c r="G19" s="72"/>
      <c r="H19" s="72"/>
      <c r="I19" s="133" t="s">
        <v>2213</v>
      </c>
    </row>
    <row r="20" spans="1:9" s="105" customFormat="1" ht="30" customHeight="1">
      <c r="A20" s="111" t="s">
        <v>111</v>
      </c>
      <c r="B20" s="113"/>
      <c r="C20" s="113" t="s">
        <v>112</v>
      </c>
      <c r="D20" s="113"/>
      <c r="E20" s="111"/>
      <c r="F20" s="112"/>
      <c r="G20" s="112"/>
      <c r="H20" s="112"/>
      <c r="I20" s="133" t="s">
        <v>2213</v>
      </c>
    </row>
    <row r="21" spans="1:9" ht="63.75">
      <c r="A21" s="114" t="s">
        <v>113</v>
      </c>
      <c r="B21" s="74" t="s">
        <v>114</v>
      </c>
      <c r="C21" s="74" t="s">
        <v>115</v>
      </c>
      <c r="D21" s="74" t="s">
        <v>116</v>
      </c>
      <c r="E21" s="114" t="s">
        <v>93</v>
      </c>
      <c r="F21" s="72">
        <v>50</v>
      </c>
      <c r="G21" s="72"/>
      <c r="H21" s="72"/>
      <c r="I21" s="133" t="s">
        <v>2213</v>
      </c>
    </row>
    <row r="22" spans="1:9" ht="44" customHeight="1">
      <c r="A22" s="114" t="s">
        <v>117</v>
      </c>
      <c r="B22" s="74" t="s">
        <v>118</v>
      </c>
      <c r="C22" s="74" t="s">
        <v>119</v>
      </c>
      <c r="D22" s="74" t="s">
        <v>120</v>
      </c>
      <c r="E22" s="114" t="s">
        <v>93</v>
      </c>
      <c r="F22" s="72">
        <v>45</v>
      </c>
      <c r="G22" s="72"/>
      <c r="H22" s="72"/>
      <c r="I22" s="133" t="s">
        <v>2213</v>
      </c>
    </row>
    <row r="23" spans="1:9" ht="25.05" customHeight="1">
      <c r="A23" s="114" t="s">
        <v>121</v>
      </c>
      <c r="B23" s="74" t="s">
        <v>122</v>
      </c>
      <c r="C23" s="74" t="s">
        <v>123</v>
      </c>
      <c r="D23" s="74" t="s">
        <v>124</v>
      </c>
      <c r="E23" s="114" t="s">
        <v>93</v>
      </c>
      <c r="F23" s="72">
        <v>2</v>
      </c>
      <c r="G23" s="72"/>
      <c r="H23" s="72"/>
      <c r="I23" s="133" t="s">
        <v>2213</v>
      </c>
    </row>
    <row r="24" spans="1:9" ht="25.05" customHeight="1">
      <c r="A24" s="114" t="s">
        <v>125</v>
      </c>
      <c r="B24" s="74" t="s">
        <v>126</v>
      </c>
      <c r="C24" s="74" t="s">
        <v>127</v>
      </c>
      <c r="D24" s="74" t="s">
        <v>128</v>
      </c>
      <c r="E24" s="114" t="s">
        <v>72</v>
      </c>
      <c r="F24" s="72">
        <v>0.2</v>
      </c>
      <c r="G24" s="72"/>
      <c r="H24" s="72"/>
      <c r="I24" s="133" t="s">
        <v>2213</v>
      </c>
    </row>
    <row r="25" spans="1:9" ht="25.05" customHeight="1">
      <c r="A25" s="114" t="s">
        <v>129</v>
      </c>
      <c r="B25" s="74" t="s">
        <v>130</v>
      </c>
      <c r="C25" s="74" t="s">
        <v>131</v>
      </c>
      <c r="D25" s="74" t="s">
        <v>132</v>
      </c>
      <c r="E25" s="114" t="s">
        <v>93</v>
      </c>
      <c r="F25" s="72">
        <v>0.6</v>
      </c>
      <c r="G25" s="72"/>
      <c r="H25" s="72"/>
      <c r="I25" s="133" t="s">
        <v>2213</v>
      </c>
    </row>
    <row r="26" spans="1:9" ht="25.05" customHeight="1">
      <c r="A26" s="114" t="s">
        <v>133</v>
      </c>
      <c r="B26" s="74" t="s">
        <v>134</v>
      </c>
      <c r="C26" s="74" t="s">
        <v>135</v>
      </c>
      <c r="D26" s="74" t="s">
        <v>136</v>
      </c>
      <c r="E26" s="114" t="s">
        <v>72</v>
      </c>
      <c r="F26" s="72">
        <v>0.1</v>
      </c>
      <c r="G26" s="72"/>
      <c r="H26" s="72"/>
      <c r="I26" s="133" t="s">
        <v>2213</v>
      </c>
    </row>
    <row r="27" spans="1:9" ht="38.25">
      <c r="A27" s="114" t="s">
        <v>137</v>
      </c>
      <c r="B27" s="74" t="s">
        <v>138</v>
      </c>
      <c r="C27" s="74" t="s">
        <v>139</v>
      </c>
      <c r="D27" s="74" t="s">
        <v>140</v>
      </c>
      <c r="E27" s="114" t="s">
        <v>67</v>
      </c>
      <c r="F27" s="72">
        <v>17</v>
      </c>
      <c r="G27" s="72"/>
      <c r="H27" s="72"/>
      <c r="I27" s="133" t="s">
        <v>2213</v>
      </c>
    </row>
    <row r="28" spans="1:9" s="105" customFormat="1" ht="30" customHeight="1">
      <c r="A28" s="111" t="s">
        <v>141</v>
      </c>
      <c r="B28" s="113" t="s">
        <v>142</v>
      </c>
      <c r="C28" s="113" t="s">
        <v>143</v>
      </c>
      <c r="D28" s="113"/>
      <c r="E28" s="111"/>
      <c r="F28" s="112"/>
      <c r="G28" s="112"/>
      <c r="H28" s="112"/>
      <c r="I28" s="131"/>
    </row>
    <row r="29" spans="1:9" s="105" customFormat="1" ht="30" customHeight="1">
      <c r="A29" s="111" t="s">
        <v>144</v>
      </c>
      <c r="B29" s="113"/>
      <c r="C29" s="113" t="s">
        <v>145</v>
      </c>
      <c r="D29" s="113"/>
      <c r="E29" s="111"/>
      <c r="F29" s="112"/>
      <c r="G29" s="112"/>
      <c r="H29" s="112"/>
      <c r="I29" s="131"/>
    </row>
    <row r="30" spans="1:9" ht="51">
      <c r="A30" s="114" t="s">
        <v>146</v>
      </c>
      <c r="B30" s="74" t="s">
        <v>147</v>
      </c>
      <c r="C30" s="74" t="s">
        <v>115</v>
      </c>
      <c r="D30" s="74" t="s">
        <v>148</v>
      </c>
      <c r="E30" s="114" t="s">
        <v>93</v>
      </c>
      <c r="F30" s="72">
        <v>791</v>
      </c>
      <c r="G30" s="72"/>
      <c r="H30" s="72"/>
      <c r="I30" s="134"/>
    </row>
    <row r="31" spans="1:9" ht="51">
      <c r="A31" s="114" t="s">
        <v>149</v>
      </c>
      <c r="B31" s="74" t="s">
        <v>150</v>
      </c>
      <c r="C31" s="74" t="s">
        <v>151</v>
      </c>
      <c r="D31" s="74" t="s">
        <v>152</v>
      </c>
      <c r="E31" s="114" t="s">
        <v>93</v>
      </c>
      <c r="F31" s="72">
        <v>7122</v>
      </c>
      <c r="G31" s="72"/>
      <c r="H31" s="72"/>
      <c r="I31" s="134"/>
    </row>
    <row r="32" spans="1:9" ht="38.25">
      <c r="A32" s="114" t="s">
        <v>153</v>
      </c>
      <c r="B32" s="74" t="s">
        <v>154</v>
      </c>
      <c r="C32" s="74" t="s">
        <v>119</v>
      </c>
      <c r="D32" s="74" t="s">
        <v>155</v>
      </c>
      <c r="E32" s="114" t="s">
        <v>93</v>
      </c>
      <c r="F32" s="72">
        <v>3098</v>
      </c>
      <c r="G32" s="72"/>
      <c r="H32" s="72"/>
      <c r="I32" s="134"/>
    </row>
    <row r="33" spans="1:9" ht="38.25">
      <c r="A33" s="114" t="s">
        <v>156</v>
      </c>
      <c r="B33" s="74" t="s">
        <v>157</v>
      </c>
      <c r="C33" s="74" t="s">
        <v>158</v>
      </c>
      <c r="D33" s="74" t="s">
        <v>159</v>
      </c>
      <c r="E33" s="114" t="s">
        <v>160</v>
      </c>
      <c r="F33" s="72">
        <v>25280</v>
      </c>
      <c r="G33" s="72"/>
      <c r="H33" s="72"/>
      <c r="I33" s="134"/>
    </row>
    <row r="34" spans="1:9" ht="25.05" customHeight="1">
      <c r="A34" s="114" t="s">
        <v>161</v>
      </c>
      <c r="B34" s="74" t="s">
        <v>162</v>
      </c>
      <c r="C34" s="74" t="s">
        <v>163</v>
      </c>
      <c r="D34" s="74" t="s">
        <v>164</v>
      </c>
      <c r="E34" s="114" t="s">
        <v>97</v>
      </c>
      <c r="F34" s="72">
        <v>21</v>
      </c>
      <c r="G34" s="72"/>
      <c r="H34" s="72"/>
      <c r="I34" s="134"/>
    </row>
    <row r="35" spans="1:9" ht="25.05" customHeight="1">
      <c r="A35" s="114" t="s">
        <v>165</v>
      </c>
      <c r="B35" s="74" t="s">
        <v>166</v>
      </c>
      <c r="C35" s="74" t="s">
        <v>167</v>
      </c>
      <c r="D35" s="74" t="s">
        <v>168</v>
      </c>
      <c r="E35" s="114" t="s">
        <v>67</v>
      </c>
      <c r="F35" s="72">
        <v>6320</v>
      </c>
      <c r="G35" s="72"/>
      <c r="H35" s="72"/>
      <c r="I35" s="134"/>
    </row>
    <row r="36" spans="1:9" s="105" customFormat="1" ht="30" customHeight="1">
      <c r="A36" s="111" t="s">
        <v>169</v>
      </c>
      <c r="B36" s="113"/>
      <c r="C36" s="113" t="s">
        <v>170</v>
      </c>
      <c r="D36" s="113"/>
      <c r="E36" s="111"/>
      <c r="F36" s="112"/>
      <c r="G36" s="112"/>
      <c r="H36" s="112"/>
      <c r="I36" s="131"/>
    </row>
    <row r="37" spans="1:9" ht="51">
      <c r="A37" s="114" t="s">
        <v>171</v>
      </c>
      <c r="B37" s="74" t="s">
        <v>172</v>
      </c>
      <c r="C37" s="74" t="s">
        <v>115</v>
      </c>
      <c r="D37" s="74" t="s">
        <v>148</v>
      </c>
      <c r="E37" s="114" t="s">
        <v>93</v>
      </c>
      <c r="F37" s="72">
        <v>5641</v>
      </c>
      <c r="G37" s="72"/>
      <c r="H37" s="72"/>
      <c r="I37" s="133" t="s">
        <v>2213</v>
      </c>
    </row>
    <row r="38" spans="1:9" ht="51">
      <c r="A38" s="114" t="s">
        <v>173</v>
      </c>
      <c r="B38" s="74" t="s">
        <v>174</v>
      </c>
      <c r="C38" s="74" t="s">
        <v>151</v>
      </c>
      <c r="D38" s="74" t="s">
        <v>152</v>
      </c>
      <c r="E38" s="114" t="s">
        <v>93</v>
      </c>
      <c r="F38" s="72">
        <v>4615</v>
      </c>
      <c r="G38" s="72"/>
      <c r="H38" s="72"/>
      <c r="I38" s="133" t="s">
        <v>2213</v>
      </c>
    </row>
    <row r="39" spans="1:9" ht="38.25">
      <c r="A39" s="114" t="s">
        <v>175</v>
      </c>
      <c r="B39" s="74" t="s">
        <v>176</v>
      </c>
      <c r="C39" s="74" t="s">
        <v>119</v>
      </c>
      <c r="D39" s="74" t="s">
        <v>155</v>
      </c>
      <c r="E39" s="114" t="s">
        <v>93</v>
      </c>
      <c r="F39" s="72">
        <v>8126</v>
      </c>
      <c r="G39" s="72"/>
      <c r="H39" s="72"/>
      <c r="I39" s="133" t="s">
        <v>2213</v>
      </c>
    </row>
    <row r="40" spans="1:9" ht="25.5">
      <c r="A40" s="114" t="s">
        <v>177</v>
      </c>
      <c r="B40" s="74" t="s">
        <v>178</v>
      </c>
      <c r="C40" s="74" t="s">
        <v>179</v>
      </c>
      <c r="D40" s="74" t="s">
        <v>180</v>
      </c>
      <c r="E40" s="114" t="s">
        <v>93</v>
      </c>
      <c r="F40" s="72">
        <v>2032</v>
      </c>
      <c r="G40" s="72"/>
      <c r="H40" s="72"/>
      <c r="I40" s="133" t="s">
        <v>2213</v>
      </c>
    </row>
    <row r="41" spans="1:9" ht="25.5">
      <c r="A41" s="114" t="s">
        <v>181</v>
      </c>
      <c r="B41" s="74" t="s">
        <v>182</v>
      </c>
      <c r="C41" s="74" t="s">
        <v>183</v>
      </c>
      <c r="D41" s="74" t="s">
        <v>184</v>
      </c>
      <c r="E41" s="114" t="s">
        <v>160</v>
      </c>
      <c r="F41" s="72">
        <v>7435</v>
      </c>
      <c r="G41" s="72"/>
      <c r="H41" s="72"/>
      <c r="I41" s="133" t="s">
        <v>2213</v>
      </c>
    </row>
    <row r="42" spans="1:9" ht="28.05" customHeight="1">
      <c r="A42" s="114" t="s">
        <v>185</v>
      </c>
      <c r="B42" s="74" t="s">
        <v>186</v>
      </c>
      <c r="C42" s="74" t="s">
        <v>187</v>
      </c>
      <c r="D42" s="74" t="s">
        <v>188</v>
      </c>
      <c r="E42" s="114" t="s">
        <v>160</v>
      </c>
      <c r="F42" s="72">
        <v>6267</v>
      </c>
      <c r="G42" s="72"/>
      <c r="H42" s="72"/>
      <c r="I42" s="133" t="s">
        <v>2213</v>
      </c>
    </row>
    <row r="43" spans="1:9" ht="38.25">
      <c r="A43" s="114" t="s">
        <v>189</v>
      </c>
      <c r="B43" s="74" t="s">
        <v>190</v>
      </c>
      <c r="C43" s="74" t="s">
        <v>191</v>
      </c>
      <c r="D43" s="74" t="s">
        <v>192</v>
      </c>
      <c r="E43" s="114" t="s">
        <v>67</v>
      </c>
      <c r="F43" s="72">
        <v>18</v>
      </c>
      <c r="G43" s="72"/>
      <c r="H43" s="72"/>
      <c r="I43" s="133" t="s">
        <v>2213</v>
      </c>
    </row>
    <row r="44" spans="1:9" ht="22.05" customHeight="1">
      <c r="A44" s="114" t="s">
        <v>193</v>
      </c>
      <c r="B44" s="74" t="s">
        <v>194</v>
      </c>
      <c r="C44" s="74" t="s">
        <v>163</v>
      </c>
      <c r="D44" s="74" t="s">
        <v>164</v>
      </c>
      <c r="E44" s="114" t="s">
        <v>97</v>
      </c>
      <c r="F44" s="72">
        <v>9</v>
      </c>
      <c r="G44" s="72"/>
      <c r="H44" s="72"/>
      <c r="I44" s="133" t="s">
        <v>2213</v>
      </c>
    </row>
    <row r="45" spans="1:9" ht="22.05" customHeight="1">
      <c r="A45" s="114" t="s">
        <v>195</v>
      </c>
      <c r="B45" s="74" t="s">
        <v>196</v>
      </c>
      <c r="C45" s="74" t="s">
        <v>167</v>
      </c>
      <c r="D45" s="74" t="s">
        <v>197</v>
      </c>
      <c r="E45" s="114" t="s">
        <v>67</v>
      </c>
      <c r="F45" s="72">
        <v>4178</v>
      </c>
      <c r="G45" s="72"/>
      <c r="H45" s="72"/>
      <c r="I45" s="133" t="s">
        <v>2213</v>
      </c>
    </row>
    <row r="46" spans="1:9" s="105" customFormat="1" ht="30" customHeight="1">
      <c r="A46" s="111" t="s">
        <v>198</v>
      </c>
      <c r="B46" s="113"/>
      <c r="C46" s="113" t="s">
        <v>139</v>
      </c>
      <c r="D46" s="113"/>
      <c r="E46" s="111"/>
      <c r="F46" s="112"/>
      <c r="G46" s="112"/>
      <c r="H46" s="112"/>
      <c r="I46" s="131"/>
    </row>
    <row r="47" spans="1:9" ht="38.25">
      <c r="A47" s="114" t="s">
        <v>199</v>
      </c>
      <c r="B47" s="74" t="s">
        <v>200</v>
      </c>
      <c r="C47" s="74" t="s">
        <v>201</v>
      </c>
      <c r="D47" s="74" t="s">
        <v>202</v>
      </c>
      <c r="E47" s="114" t="s">
        <v>67</v>
      </c>
      <c r="F47" s="72">
        <v>31320</v>
      </c>
      <c r="G47" s="72"/>
      <c r="H47" s="72"/>
      <c r="I47" s="134"/>
    </row>
    <row r="48" spans="1:9" s="105" customFormat="1" ht="30" customHeight="1">
      <c r="A48" s="111" t="s">
        <v>203</v>
      </c>
      <c r="B48" s="113"/>
      <c r="C48" s="113" t="s">
        <v>204</v>
      </c>
      <c r="D48" s="113"/>
      <c r="E48" s="111"/>
      <c r="F48" s="112"/>
      <c r="G48" s="112"/>
      <c r="H48" s="112"/>
      <c r="I48" s="131"/>
    </row>
    <row r="49" spans="1:9" ht="38.25">
      <c r="A49" s="114" t="s">
        <v>205</v>
      </c>
      <c r="B49" s="74" t="s">
        <v>206</v>
      </c>
      <c r="C49" s="74" t="s">
        <v>204</v>
      </c>
      <c r="D49" s="74" t="s">
        <v>207</v>
      </c>
      <c r="E49" s="114" t="s">
        <v>97</v>
      </c>
      <c r="F49" s="72">
        <v>26</v>
      </c>
      <c r="G49" s="72"/>
      <c r="H49" s="72"/>
      <c r="I49" s="134"/>
    </row>
    <row r="50" spans="1:9" s="105" customFormat="1" ht="30" customHeight="1">
      <c r="A50" s="111" t="s">
        <v>208</v>
      </c>
      <c r="B50" s="113"/>
      <c r="C50" s="113" t="s">
        <v>209</v>
      </c>
      <c r="D50" s="113"/>
      <c r="E50" s="111"/>
      <c r="F50" s="112"/>
      <c r="G50" s="112"/>
      <c r="H50" s="112"/>
      <c r="I50" s="131"/>
    </row>
    <row r="51" spans="1:9" s="105" customFormat="1" ht="30" customHeight="1">
      <c r="A51" s="111" t="s">
        <v>210</v>
      </c>
      <c r="B51" s="113"/>
      <c r="C51" s="113" t="s">
        <v>211</v>
      </c>
      <c r="D51" s="113"/>
      <c r="E51" s="111"/>
      <c r="F51" s="112"/>
      <c r="G51" s="112"/>
      <c r="H51" s="112"/>
      <c r="I51" s="133" t="s">
        <v>2213</v>
      </c>
    </row>
    <row r="52" spans="1:9" ht="38.25">
      <c r="A52" s="114" t="s">
        <v>212</v>
      </c>
      <c r="B52" s="74" t="s">
        <v>213</v>
      </c>
      <c r="C52" s="74" t="s">
        <v>214</v>
      </c>
      <c r="D52" s="74" t="s">
        <v>215</v>
      </c>
      <c r="E52" s="114" t="s">
        <v>93</v>
      </c>
      <c r="F52" s="72">
        <v>5594</v>
      </c>
      <c r="G52" s="72"/>
      <c r="H52" s="72"/>
      <c r="I52" s="133" t="s">
        <v>2213</v>
      </c>
    </row>
    <row r="53" spans="1:9" ht="38.25">
      <c r="A53" s="114" t="s">
        <v>216</v>
      </c>
      <c r="B53" s="74" t="s">
        <v>217</v>
      </c>
      <c r="C53" s="74" t="s">
        <v>218</v>
      </c>
      <c r="D53" s="74" t="s">
        <v>219</v>
      </c>
      <c r="E53" s="114" t="s">
        <v>93</v>
      </c>
      <c r="F53" s="72">
        <v>1957.84</v>
      </c>
      <c r="G53" s="72"/>
      <c r="H53" s="72"/>
      <c r="I53" s="133" t="s">
        <v>2213</v>
      </c>
    </row>
    <row r="54" spans="1:9" ht="25.5">
      <c r="A54" s="114" t="s">
        <v>220</v>
      </c>
      <c r="B54" s="74" t="s">
        <v>221</v>
      </c>
      <c r="C54" s="74" t="s">
        <v>222</v>
      </c>
      <c r="D54" s="74" t="s">
        <v>223</v>
      </c>
      <c r="E54" s="114" t="s">
        <v>72</v>
      </c>
      <c r="F54" s="72">
        <v>97.880200000000002</v>
      </c>
      <c r="G54" s="72"/>
      <c r="H54" s="72"/>
      <c r="I54" s="133" t="s">
        <v>2213</v>
      </c>
    </row>
    <row r="55" spans="1:9" ht="38.25">
      <c r="A55" s="114" t="s">
        <v>224</v>
      </c>
      <c r="B55" s="74" t="s">
        <v>225</v>
      </c>
      <c r="C55" s="74" t="s">
        <v>226</v>
      </c>
      <c r="D55" s="74" t="s">
        <v>219</v>
      </c>
      <c r="E55" s="114" t="s">
        <v>93</v>
      </c>
      <c r="F55" s="72">
        <v>588</v>
      </c>
      <c r="G55" s="72"/>
      <c r="H55" s="72"/>
      <c r="I55" s="133" t="s">
        <v>2213</v>
      </c>
    </row>
    <row r="56" spans="1:9" ht="22.05" customHeight="1">
      <c r="A56" s="114" t="s">
        <v>227</v>
      </c>
      <c r="B56" s="74" t="s">
        <v>228</v>
      </c>
      <c r="C56" s="74" t="s">
        <v>229</v>
      </c>
      <c r="D56" s="74" t="s">
        <v>230</v>
      </c>
      <c r="E56" s="114" t="s">
        <v>72</v>
      </c>
      <c r="F56" s="72">
        <v>29.364000000000001</v>
      </c>
      <c r="G56" s="72"/>
      <c r="H56" s="72"/>
      <c r="I56" s="133" t="s">
        <v>2213</v>
      </c>
    </row>
    <row r="57" spans="1:9" ht="76.5">
      <c r="A57" s="114" t="s">
        <v>231</v>
      </c>
      <c r="B57" s="74" t="s">
        <v>232</v>
      </c>
      <c r="C57" s="74" t="s">
        <v>233</v>
      </c>
      <c r="D57" s="74" t="s">
        <v>234</v>
      </c>
      <c r="E57" s="114" t="s">
        <v>72</v>
      </c>
      <c r="F57" s="72">
        <v>854.41</v>
      </c>
      <c r="G57" s="72"/>
      <c r="H57" s="72"/>
      <c r="I57" s="133" t="s">
        <v>2213</v>
      </c>
    </row>
    <row r="58" spans="1:9" ht="27" customHeight="1">
      <c r="A58" s="114" t="s">
        <v>235</v>
      </c>
      <c r="B58" s="74" t="s">
        <v>236</v>
      </c>
      <c r="C58" s="74" t="s">
        <v>237</v>
      </c>
      <c r="D58" s="74" t="s">
        <v>238</v>
      </c>
      <c r="E58" s="114" t="s">
        <v>72</v>
      </c>
      <c r="F58" s="72">
        <v>51.36</v>
      </c>
      <c r="G58" s="72"/>
      <c r="H58" s="72"/>
      <c r="I58" s="133" t="s">
        <v>2213</v>
      </c>
    </row>
    <row r="59" spans="1:9" ht="51">
      <c r="A59" s="114" t="s">
        <v>239</v>
      </c>
      <c r="B59" s="74" t="s">
        <v>240</v>
      </c>
      <c r="C59" s="74" t="s">
        <v>241</v>
      </c>
      <c r="D59" s="74" t="s">
        <v>242</v>
      </c>
      <c r="E59" s="114" t="s">
        <v>93</v>
      </c>
      <c r="F59" s="72">
        <v>300</v>
      </c>
      <c r="G59" s="72"/>
      <c r="H59" s="72"/>
      <c r="I59" s="133" t="s">
        <v>2213</v>
      </c>
    </row>
    <row r="60" spans="1:9" ht="51">
      <c r="A60" s="114" t="s">
        <v>243</v>
      </c>
      <c r="B60" s="74" t="s">
        <v>244</v>
      </c>
      <c r="C60" s="74" t="s">
        <v>245</v>
      </c>
      <c r="D60" s="74" t="s">
        <v>246</v>
      </c>
      <c r="E60" s="114" t="s">
        <v>160</v>
      </c>
      <c r="F60" s="72">
        <v>6825</v>
      </c>
      <c r="G60" s="72"/>
      <c r="H60" s="72"/>
      <c r="I60" s="133" t="s">
        <v>2213</v>
      </c>
    </row>
    <row r="61" spans="1:9" s="105" customFormat="1" ht="30" customHeight="1">
      <c r="A61" s="111" t="s">
        <v>247</v>
      </c>
      <c r="B61" s="113"/>
      <c r="C61" s="113" t="s">
        <v>248</v>
      </c>
      <c r="D61" s="113"/>
      <c r="E61" s="111"/>
      <c r="F61" s="112"/>
      <c r="G61" s="112"/>
      <c r="H61" s="112"/>
      <c r="I61" s="131"/>
    </row>
    <row r="62" spans="1:9" s="105" customFormat="1" ht="30" customHeight="1">
      <c r="A62" s="111" t="s">
        <v>249</v>
      </c>
      <c r="B62" s="113"/>
      <c r="C62" s="113" t="s">
        <v>250</v>
      </c>
      <c r="D62" s="113"/>
      <c r="E62" s="111"/>
      <c r="F62" s="112"/>
      <c r="G62" s="112"/>
      <c r="H62" s="112"/>
      <c r="I62" s="131"/>
    </row>
    <row r="63" spans="1:9" s="105" customFormat="1" ht="30" customHeight="1">
      <c r="A63" s="111" t="s">
        <v>251</v>
      </c>
      <c r="B63" s="113"/>
      <c r="C63" s="113" t="s">
        <v>252</v>
      </c>
      <c r="D63" s="113"/>
      <c r="E63" s="111"/>
      <c r="F63" s="112"/>
      <c r="G63" s="112"/>
      <c r="H63" s="112"/>
      <c r="I63" s="133" t="s">
        <v>2213</v>
      </c>
    </row>
    <row r="64" spans="1:9" ht="51">
      <c r="A64" s="114" t="s">
        <v>253</v>
      </c>
      <c r="B64" s="74" t="s">
        <v>254</v>
      </c>
      <c r="C64" s="74" t="s">
        <v>255</v>
      </c>
      <c r="D64" s="74" t="s">
        <v>256</v>
      </c>
      <c r="E64" s="114" t="s">
        <v>160</v>
      </c>
      <c r="F64" s="72">
        <v>10059.35</v>
      </c>
      <c r="G64" s="72"/>
      <c r="H64" s="72"/>
      <c r="I64" s="133" t="s">
        <v>2213</v>
      </c>
    </row>
    <row r="65" spans="1:9" ht="38.25">
      <c r="A65" s="114" t="s">
        <v>257</v>
      </c>
      <c r="B65" s="74" t="s">
        <v>258</v>
      </c>
      <c r="C65" s="74" t="s">
        <v>115</v>
      </c>
      <c r="D65" s="74" t="s">
        <v>259</v>
      </c>
      <c r="E65" s="114" t="s">
        <v>93</v>
      </c>
      <c r="F65" s="72">
        <v>1334.67</v>
      </c>
      <c r="G65" s="72"/>
      <c r="H65" s="72"/>
      <c r="I65" s="133" t="s">
        <v>2213</v>
      </c>
    </row>
    <row r="66" spans="1:9" ht="25.5">
      <c r="A66" s="114" t="s">
        <v>260</v>
      </c>
      <c r="B66" s="74" t="s">
        <v>261</v>
      </c>
      <c r="C66" s="74" t="s">
        <v>151</v>
      </c>
      <c r="D66" s="74" t="s">
        <v>262</v>
      </c>
      <c r="E66" s="114" t="s">
        <v>93</v>
      </c>
      <c r="F66" s="72">
        <v>25358.71</v>
      </c>
      <c r="G66" s="72"/>
      <c r="H66" s="72"/>
      <c r="I66" s="133" t="s">
        <v>2213</v>
      </c>
    </row>
    <row r="67" spans="1:9" ht="38.25">
      <c r="A67" s="114" t="s">
        <v>263</v>
      </c>
      <c r="B67" s="74" t="s">
        <v>264</v>
      </c>
      <c r="C67" s="74" t="s">
        <v>119</v>
      </c>
      <c r="D67" s="74" t="s">
        <v>265</v>
      </c>
      <c r="E67" s="114" t="s">
        <v>93</v>
      </c>
      <c r="F67" s="72">
        <v>11873.51</v>
      </c>
      <c r="G67" s="72"/>
      <c r="H67" s="72"/>
      <c r="I67" s="133" t="s">
        <v>2213</v>
      </c>
    </row>
    <row r="68" spans="1:9" ht="22.05" customHeight="1">
      <c r="A68" s="114" t="s">
        <v>266</v>
      </c>
      <c r="B68" s="74" t="s">
        <v>267</v>
      </c>
      <c r="C68" s="74" t="s">
        <v>187</v>
      </c>
      <c r="D68" s="74" t="s">
        <v>268</v>
      </c>
      <c r="E68" s="114" t="s">
        <v>93</v>
      </c>
      <c r="F68" s="72">
        <v>628.10090000000002</v>
      </c>
      <c r="G68" s="72"/>
      <c r="H68" s="72"/>
      <c r="I68" s="133" t="s">
        <v>2213</v>
      </c>
    </row>
    <row r="69" spans="1:9" ht="22.05" customHeight="1">
      <c r="A69" s="114" t="s">
        <v>269</v>
      </c>
      <c r="B69" s="74" t="s">
        <v>270</v>
      </c>
      <c r="C69" s="74" t="s">
        <v>167</v>
      </c>
      <c r="D69" s="74" t="s">
        <v>271</v>
      </c>
      <c r="E69" s="114" t="s">
        <v>67</v>
      </c>
      <c r="F69" s="72">
        <v>1272</v>
      </c>
      <c r="G69" s="72"/>
      <c r="H69" s="72"/>
      <c r="I69" s="133" t="s">
        <v>2213</v>
      </c>
    </row>
    <row r="70" spans="1:9" s="105" customFormat="1" ht="30" customHeight="1">
      <c r="A70" s="111" t="s">
        <v>272</v>
      </c>
      <c r="B70" s="113"/>
      <c r="C70" s="113" t="s">
        <v>273</v>
      </c>
      <c r="D70" s="113"/>
      <c r="E70" s="111"/>
      <c r="F70" s="112"/>
      <c r="G70" s="112"/>
      <c r="H70" s="112"/>
      <c r="I70" s="133" t="s">
        <v>2213</v>
      </c>
    </row>
    <row r="71" spans="1:9" ht="63.75">
      <c r="A71" s="114" t="s">
        <v>274</v>
      </c>
      <c r="B71" s="74" t="s">
        <v>275</v>
      </c>
      <c r="C71" s="74" t="s">
        <v>276</v>
      </c>
      <c r="D71" s="74" t="s">
        <v>277</v>
      </c>
      <c r="E71" s="114" t="s">
        <v>160</v>
      </c>
      <c r="F71" s="72">
        <v>4772</v>
      </c>
      <c r="G71" s="72"/>
      <c r="H71" s="72"/>
      <c r="I71" s="133" t="s">
        <v>2213</v>
      </c>
    </row>
    <row r="72" spans="1:9" ht="24" customHeight="1">
      <c r="A72" s="114" t="s">
        <v>278</v>
      </c>
      <c r="B72" s="74" t="s">
        <v>279</v>
      </c>
      <c r="C72" s="74" t="s">
        <v>280</v>
      </c>
      <c r="D72" s="74" t="s">
        <v>281</v>
      </c>
      <c r="E72" s="114" t="s">
        <v>160</v>
      </c>
      <c r="F72" s="72">
        <v>210</v>
      </c>
      <c r="G72" s="72"/>
      <c r="H72" s="72"/>
      <c r="I72" s="133" t="s">
        <v>2213</v>
      </c>
    </row>
    <row r="73" spans="1:9" s="105" customFormat="1" ht="30" customHeight="1">
      <c r="A73" s="111" t="s">
        <v>282</v>
      </c>
      <c r="B73" s="113"/>
      <c r="C73" s="113" t="s">
        <v>283</v>
      </c>
      <c r="D73" s="113"/>
      <c r="E73" s="111"/>
      <c r="F73" s="112"/>
      <c r="G73" s="112"/>
      <c r="H73" s="112"/>
      <c r="I73" s="133" t="s">
        <v>2213</v>
      </c>
    </row>
    <row r="74" spans="1:9" ht="38.25">
      <c r="A74" s="114" t="s">
        <v>284</v>
      </c>
      <c r="B74" s="74" t="s">
        <v>285</v>
      </c>
      <c r="C74" s="74" t="s">
        <v>158</v>
      </c>
      <c r="D74" s="74" t="s">
        <v>286</v>
      </c>
      <c r="E74" s="114" t="s">
        <v>160</v>
      </c>
      <c r="F74" s="72">
        <v>693</v>
      </c>
      <c r="G74" s="72"/>
      <c r="H74" s="72"/>
      <c r="I74" s="133" t="s">
        <v>2213</v>
      </c>
    </row>
    <row r="75" spans="1:9" ht="38.25">
      <c r="A75" s="114" t="s">
        <v>287</v>
      </c>
      <c r="B75" s="74" t="s">
        <v>288</v>
      </c>
      <c r="C75" s="74" t="s">
        <v>115</v>
      </c>
      <c r="D75" s="74" t="s">
        <v>259</v>
      </c>
      <c r="E75" s="114" t="s">
        <v>93</v>
      </c>
      <c r="F75" s="72">
        <v>33</v>
      </c>
      <c r="G75" s="72"/>
      <c r="H75" s="72"/>
      <c r="I75" s="133" t="s">
        <v>2213</v>
      </c>
    </row>
    <row r="76" spans="1:9" ht="25.5">
      <c r="A76" s="114" t="s">
        <v>289</v>
      </c>
      <c r="B76" s="74" t="s">
        <v>290</v>
      </c>
      <c r="C76" s="74" t="s">
        <v>151</v>
      </c>
      <c r="D76" s="74" t="s">
        <v>262</v>
      </c>
      <c r="E76" s="114" t="s">
        <v>93</v>
      </c>
      <c r="F76" s="72">
        <v>627</v>
      </c>
      <c r="G76" s="72"/>
      <c r="H76" s="72"/>
      <c r="I76" s="133" t="s">
        <v>2213</v>
      </c>
    </row>
    <row r="77" spans="1:9" ht="38.25">
      <c r="A77" s="114" t="s">
        <v>291</v>
      </c>
      <c r="B77" s="74" t="s">
        <v>292</v>
      </c>
      <c r="C77" s="74" t="s">
        <v>119</v>
      </c>
      <c r="D77" s="74" t="s">
        <v>265</v>
      </c>
      <c r="E77" s="114" t="s">
        <v>93</v>
      </c>
      <c r="F77" s="72">
        <v>528</v>
      </c>
      <c r="G77" s="72"/>
      <c r="H77" s="72"/>
      <c r="I77" s="133" t="s">
        <v>2213</v>
      </c>
    </row>
    <row r="78" spans="1:9" ht="23" customHeight="1">
      <c r="A78" s="114" t="s">
        <v>293</v>
      </c>
      <c r="B78" s="74" t="s">
        <v>294</v>
      </c>
      <c r="C78" s="74" t="s">
        <v>187</v>
      </c>
      <c r="D78" s="74" t="s">
        <v>268</v>
      </c>
      <c r="E78" s="114" t="s">
        <v>93</v>
      </c>
      <c r="F78" s="72">
        <v>480</v>
      </c>
      <c r="G78" s="72"/>
      <c r="H78" s="72"/>
      <c r="I78" s="133" t="s">
        <v>2213</v>
      </c>
    </row>
    <row r="79" spans="1:9" ht="23" customHeight="1">
      <c r="A79" s="114" t="s">
        <v>295</v>
      </c>
      <c r="B79" s="74" t="s">
        <v>296</v>
      </c>
      <c r="C79" s="74" t="s">
        <v>297</v>
      </c>
      <c r="D79" s="74" t="s">
        <v>298</v>
      </c>
      <c r="E79" s="114" t="s">
        <v>67</v>
      </c>
      <c r="F79" s="72">
        <v>20</v>
      </c>
      <c r="G79" s="72"/>
      <c r="H79" s="72"/>
      <c r="I79" s="133" t="s">
        <v>2213</v>
      </c>
    </row>
    <row r="80" spans="1:9" ht="23" customHeight="1">
      <c r="A80" s="114" t="s">
        <v>299</v>
      </c>
      <c r="B80" s="74" t="s">
        <v>300</v>
      </c>
      <c r="C80" s="74" t="s">
        <v>167</v>
      </c>
      <c r="D80" s="74" t="s">
        <v>301</v>
      </c>
      <c r="E80" s="114" t="s">
        <v>67</v>
      </c>
      <c r="F80" s="72">
        <v>240</v>
      </c>
      <c r="G80" s="72"/>
      <c r="H80" s="72"/>
      <c r="I80" s="133" t="s">
        <v>2213</v>
      </c>
    </row>
    <row r="81" spans="1:9" s="105" customFormat="1" ht="30" customHeight="1">
      <c r="A81" s="111" t="s">
        <v>302</v>
      </c>
      <c r="B81" s="113"/>
      <c r="C81" s="113" t="s">
        <v>303</v>
      </c>
      <c r="D81" s="113"/>
      <c r="E81" s="111"/>
      <c r="F81" s="112"/>
      <c r="G81" s="112"/>
      <c r="H81" s="112"/>
      <c r="I81" s="131"/>
    </row>
    <row r="82" spans="1:9" ht="63.75">
      <c r="A82" s="114" t="s">
        <v>304</v>
      </c>
      <c r="B82" s="74" t="s">
        <v>305</v>
      </c>
      <c r="C82" s="74" t="s">
        <v>306</v>
      </c>
      <c r="D82" s="74" t="s">
        <v>277</v>
      </c>
      <c r="E82" s="114" t="s">
        <v>160</v>
      </c>
      <c r="F82" s="72">
        <v>1360</v>
      </c>
      <c r="G82" s="72"/>
      <c r="H82" s="72"/>
      <c r="I82" s="134"/>
    </row>
    <row r="83" spans="1:9" ht="33" customHeight="1">
      <c r="A83" s="114" t="s">
        <v>307</v>
      </c>
      <c r="B83" s="74" t="s">
        <v>308</v>
      </c>
      <c r="C83" s="74" t="s">
        <v>309</v>
      </c>
      <c r="D83" s="74" t="s">
        <v>310</v>
      </c>
      <c r="E83" s="114" t="s">
        <v>160</v>
      </c>
      <c r="F83" s="72">
        <v>6660</v>
      </c>
      <c r="G83" s="72"/>
      <c r="H83" s="72"/>
      <c r="I83" s="134"/>
    </row>
    <row r="84" spans="1:9" s="105" customFormat="1" ht="30" customHeight="1">
      <c r="A84" s="111" t="s">
        <v>311</v>
      </c>
      <c r="B84" s="113"/>
      <c r="C84" s="113" t="s">
        <v>312</v>
      </c>
      <c r="D84" s="113"/>
      <c r="E84" s="111"/>
      <c r="F84" s="112"/>
      <c r="G84" s="112"/>
      <c r="H84" s="112"/>
      <c r="I84" s="131"/>
    </row>
    <row r="85" spans="1:9" ht="28.05" customHeight="1">
      <c r="A85" s="114" t="s">
        <v>313</v>
      </c>
      <c r="B85" s="74" t="s">
        <v>314</v>
      </c>
      <c r="C85" s="74" t="s">
        <v>315</v>
      </c>
      <c r="D85" s="74" t="s">
        <v>316</v>
      </c>
      <c r="E85" s="114" t="s">
        <v>160</v>
      </c>
      <c r="F85" s="72">
        <v>820</v>
      </c>
      <c r="G85" s="72"/>
      <c r="H85" s="72"/>
      <c r="I85" s="134"/>
    </row>
    <row r="86" spans="1:9" s="105" customFormat="1" ht="30" customHeight="1">
      <c r="A86" s="111" t="s">
        <v>317</v>
      </c>
      <c r="B86" s="113"/>
      <c r="C86" s="113" t="s">
        <v>318</v>
      </c>
      <c r="D86" s="113"/>
      <c r="E86" s="111"/>
      <c r="F86" s="112"/>
      <c r="G86" s="112"/>
      <c r="H86" s="112"/>
      <c r="I86" s="133" t="s">
        <v>2213</v>
      </c>
    </row>
    <row r="87" spans="1:9" ht="38" customHeight="1">
      <c r="A87" s="114" t="s">
        <v>319</v>
      </c>
      <c r="B87" s="74" t="s">
        <v>320</v>
      </c>
      <c r="C87" s="74" t="s">
        <v>321</v>
      </c>
      <c r="D87" s="74" t="s">
        <v>322</v>
      </c>
      <c r="E87" s="114" t="s">
        <v>67</v>
      </c>
      <c r="F87" s="72">
        <v>612</v>
      </c>
      <c r="G87" s="72"/>
      <c r="H87" s="72"/>
      <c r="I87" s="133" t="s">
        <v>2213</v>
      </c>
    </row>
    <row r="88" spans="1:9" ht="36" customHeight="1">
      <c r="A88" s="114" t="s">
        <v>323</v>
      </c>
      <c r="B88" s="74" t="s">
        <v>324</v>
      </c>
      <c r="C88" s="74" t="s">
        <v>139</v>
      </c>
      <c r="D88" s="74" t="s">
        <v>325</v>
      </c>
      <c r="E88" s="114" t="s">
        <v>67</v>
      </c>
      <c r="F88" s="72">
        <v>215</v>
      </c>
      <c r="G88" s="72"/>
      <c r="H88" s="72"/>
      <c r="I88" s="133" t="s">
        <v>2213</v>
      </c>
    </row>
    <row r="89" spans="1:9" ht="51">
      <c r="A89" s="114" t="s">
        <v>326</v>
      </c>
      <c r="B89" s="74" t="s">
        <v>327</v>
      </c>
      <c r="C89" s="74" t="s">
        <v>204</v>
      </c>
      <c r="D89" s="74" t="s">
        <v>328</v>
      </c>
      <c r="E89" s="114" t="s">
        <v>329</v>
      </c>
      <c r="F89" s="72">
        <v>2</v>
      </c>
      <c r="G89" s="72"/>
      <c r="H89" s="72"/>
      <c r="I89" s="133" t="s">
        <v>2213</v>
      </c>
    </row>
    <row r="90" spans="1:9" s="105" customFormat="1" ht="30" customHeight="1">
      <c r="A90" s="111" t="s">
        <v>330</v>
      </c>
      <c r="B90" s="113"/>
      <c r="C90" s="113" t="s">
        <v>331</v>
      </c>
      <c r="D90" s="113"/>
      <c r="E90" s="111"/>
      <c r="F90" s="112"/>
      <c r="G90" s="112"/>
      <c r="H90" s="112"/>
      <c r="I90" s="111"/>
    </row>
    <row r="91" spans="1:9" s="105" customFormat="1" ht="30" customHeight="1">
      <c r="A91" s="111" t="s">
        <v>332</v>
      </c>
      <c r="B91" s="113"/>
      <c r="C91" s="113" t="s">
        <v>333</v>
      </c>
      <c r="D91" s="113"/>
      <c r="E91" s="111"/>
      <c r="F91" s="112"/>
      <c r="G91" s="112"/>
      <c r="H91" s="112"/>
      <c r="I91" s="111"/>
    </row>
    <row r="92" spans="1:9" ht="165.75">
      <c r="A92" s="114" t="s">
        <v>334</v>
      </c>
      <c r="B92" s="74" t="s">
        <v>335</v>
      </c>
      <c r="C92" s="74" t="s">
        <v>333</v>
      </c>
      <c r="D92" s="74" t="s">
        <v>336</v>
      </c>
      <c r="E92" s="114" t="s">
        <v>160</v>
      </c>
      <c r="F92" s="72">
        <v>749.25</v>
      </c>
      <c r="G92" s="72"/>
      <c r="H92" s="72"/>
      <c r="I92" s="114"/>
    </row>
    <row r="93" spans="1:9" s="105" customFormat="1" ht="30" customHeight="1">
      <c r="A93" s="111" t="s">
        <v>337</v>
      </c>
      <c r="B93" s="113"/>
      <c r="C93" s="113" t="s">
        <v>338</v>
      </c>
      <c r="D93" s="113"/>
      <c r="E93" s="111"/>
      <c r="F93" s="112"/>
      <c r="G93" s="112"/>
      <c r="H93" s="112"/>
      <c r="I93" s="111"/>
    </row>
    <row r="94" spans="1:9" ht="165.75">
      <c r="A94" s="114" t="s">
        <v>339</v>
      </c>
      <c r="B94" s="74" t="s">
        <v>340</v>
      </c>
      <c r="C94" s="74" t="s">
        <v>338</v>
      </c>
      <c r="D94" s="74" t="s">
        <v>2294</v>
      </c>
      <c r="E94" s="114" t="s">
        <v>160</v>
      </c>
      <c r="F94" s="72">
        <v>1530.9</v>
      </c>
      <c r="G94" s="72"/>
      <c r="H94" s="72"/>
      <c r="I94" s="114"/>
    </row>
    <row r="95" spans="1:9" s="105" customFormat="1" ht="30" customHeight="1">
      <c r="A95" s="111" t="s">
        <v>341</v>
      </c>
      <c r="B95" s="113"/>
      <c r="C95" s="113" t="s">
        <v>342</v>
      </c>
      <c r="D95" s="113"/>
      <c r="E95" s="111"/>
      <c r="F95" s="112"/>
      <c r="G95" s="112"/>
      <c r="H95" s="112"/>
      <c r="I95" s="111"/>
    </row>
    <row r="96" spans="1:9" ht="191.25">
      <c r="A96" s="114" t="s">
        <v>343</v>
      </c>
      <c r="B96" s="74" t="s">
        <v>344</v>
      </c>
      <c r="C96" s="74" t="s">
        <v>342</v>
      </c>
      <c r="D96" s="74" t="s">
        <v>345</v>
      </c>
      <c r="E96" s="114" t="s">
        <v>160</v>
      </c>
      <c r="F96" s="72">
        <v>348.46</v>
      </c>
      <c r="G96" s="72"/>
      <c r="H96" s="72"/>
      <c r="I96" s="114"/>
    </row>
    <row r="97" spans="1:9" s="105" customFormat="1" ht="30" customHeight="1">
      <c r="A97" s="111" t="s">
        <v>346</v>
      </c>
      <c r="B97" s="113"/>
      <c r="C97" s="113" t="s">
        <v>347</v>
      </c>
      <c r="D97" s="113"/>
      <c r="E97" s="111"/>
      <c r="F97" s="112"/>
      <c r="G97" s="112"/>
      <c r="H97" s="112"/>
      <c r="I97" s="111"/>
    </row>
    <row r="98" spans="1:9" ht="165.75">
      <c r="A98" s="114" t="s">
        <v>348</v>
      </c>
      <c r="B98" s="74" t="s">
        <v>349</v>
      </c>
      <c r="C98" s="74" t="s">
        <v>347</v>
      </c>
      <c r="D98" s="74" t="s">
        <v>350</v>
      </c>
      <c r="E98" s="114" t="s">
        <v>160</v>
      </c>
      <c r="F98" s="72">
        <v>33.880000000000003</v>
      </c>
      <c r="G98" s="72"/>
      <c r="H98" s="72"/>
      <c r="I98" s="114"/>
    </row>
    <row r="99" spans="1:9" s="105" customFormat="1" ht="30" customHeight="1">
      <c r="A99" s="111" t="s">
        <v>351</v>
      </c>
      <c r="B99" s="113"/>
      <c r="C99" s="113" t="s">
        <v>352</v>
      </c>
      <c r="D99" s="113"/>
      <c r="E99" s="111"/>
      <c r="F99" s="112"/>
      <c r="G99" s="112"/>
      <c r="H99" s="112"/>
      <c r="I99" s="111"/>
    </row>
    <row r="100" spans="1:9" ht="165.75">
      <c r="A100" s="114" t="s">
        <v>353</v>
      </c>
      <c r="B100" s="74" t="s">
        <v>354</v>
      </c>
      <c r="C100" s="74" t="s">
        <v>352</v>
      </c>
      <c r="D100" s="74" t="s">
        <v>355</v>
      </c>
      <c r="E100" s="114" t="s">
        <v>160</v>
      </c>
      <c r="F100" s="72">
        <v>529.59</v>
      </c>
      <c r="G100" s="72"/>
      <c r="H100" s="72"/>
      <c r="I100" s="114"/>
    </row>
    <row r="101" spans="1:9" s="105" customFormat="1" ht="30" customHeight="1">
      <c r="A101" s="111" t="s">
        <v>356</v>
      </c>
      <c r="B101" s="113"/>
      <c r="C101" s="113" t="s">
        <v>357</v>
      </c>
      <c r="D101" s="113"/>
      <c r="E101" s="111"/>
      <c r="F101" s="112"/>
      <c r="G101" s="112"/>
      <c r="H101" s="112"/>
      <c r="I101" s="111"/>
    </row>
    <row r="102" spans="1:9" s="105" customFormat="1" ht="30" customHeight="1">
      <c r="A102" s="111" t="s">
        <v>358</v>
      </c>
      <c r="B102" s="113"/>
      <c r="C102" s="113" t="s">
        <v>359</v>
      </c>
      <c r="D102" s="113"/>
      <c r="E102" s="111"/>
      <c r="F102" s="112"/>
      <c r="G102" s="112"/>
      <c r="H102" s="112"/>
      <c r="I102" s="111"/>
    </row>
    <row r="103" spans="1:9" ht="38.25">
      <c r="A103" s="114" t="s">
        <v>360</v>
      </c>
      <c r="B103" s="74" t="s">
        <v>361</v>
      </c>
      <c r="C103" s="74" t="s">
        <v>115</v>
      </c>
      <c r="D103" s="74" t="s">
        <v>259</v>
      </c>
      <c r="E103" s="114" t="s">
        <v>93</v>
      </c>
      <c r="F103" s="72">
        <v>41.4</v>
      </c>
      <c r="G103" s="72"/>
      <c r="H103" s="72"/>
      <c r="I103" s="114"/>
    </row>
    <row r="104" spans="1:9" ht="38.25">
      <c r="A104" s="114" t="s">
        <v>362</v>
      </c>
      <c r="B104" s="74" t="s">
        <v>363</v>
      </c>
      <c r="C104" s="74" t="s">
        <v>151</v>
      </c>
      <c r="D104" s="74" t="s">
        <v>364</v>
      </c>
      <c r="E104" s="114" t="s">
        <v>93</v>
      </c>
      <c r="F104" s="72">
        <v>786.6</v>
      </c>
      <c r="G104" s="72"/>
      <c r="H104" s="72"/>
      <c r="I104" s="114"/>
    </row>
    <row r="105" spans="1:9" ht="38.25">
      <c r="A105" s="114" t="s">
        <v>365</v>
      </c>
      <c r="B105" s="74" t="s">
        <v>366</v>
      </c>
      <c r="C105" s="74" t="s">
        <v>119</v>
      </c>
      <c r="D105" s="74" t="s">
        <v>265</v>
      </c>
      <c r="E105" s="114" t="s">
        <v>93</v>
      </c>
      <c r="F105" s="72">
        <v>460</v>
      </c>
      <c r="G105" s="72"/>
      <c r="H105" s="72"/>
      <c r="I105" s="114"/>
    </row>
    <row r="106" spans="1:9" ht="27" customHeight="1">
      <c r="A106" s="114" t="s">
        <v>367</v>
      </c>
      <c r="B106" s="74" t="s">
        <v>368</v>
      </c>
      <c r="C106" s="74" t="s">
        <v>369</v>
      </c>
      <c r="D106" s="74" t="s">
        <v>370</v>
      </c>
      <c r="E106" s="114" t="s">
        <v>93</v>
      </c>
      <c r="F106" s="72">
        <v>274.33999999999997</v>
      </c>
      <c r="G106" s="72"/>
      <c r="H106" s="72"/>
      <c r="I106" s="114"/>
    </row>
    <row r="107" spans="1:9" ht="27" customHeight="1">
      <c r="A107" s="114" t="s">
        <v>371</v>
      </c>
      <c r="B107" s="74" t="s">
        <v>372</v>
      </c>
      <c r="C107" s="74" t="s">
        <v>373</v>
      </c>
      <c r="D107" s="74" t="s">
        <v>132</v>
      </c>
      <c r="E107" s="114" t="s">
        <v>93</v>
      </c>
      <c r="F107" s="72">
        <v>38.840000000000003</v>
      </c>
      <c r="G107" s="72"/>
      <c r="H107" s="72"/>
      <c r="I107" s="114"/>
    </row>
    <row r="108" spans="1:9" ht="27" customHeight="1">
      <c r="A108" s="114" t="s">
        <v>374</v>
      </c>
      <c r="B108" s="74" t="s">
        <v>375</v>
      </c>
      <c r="C108" s="74" t="s">
        <v>127</v>
      </c>
      <c r="D108" s="74" t="s">
        <v>376</v>
      </c>
      <c r="E108" s="114" t="s">
        <v>72</v>
      </c>
      <c r="F108" s="72">
        <v>27.43</v>
      </c>
      <c r="G108" s="72"/>
      <c r="H108" s="72"/>
      <c r="I108" s="114"/>
    </row>
    <row r="109" spans="1:9" ht="27" customHeight="1">
      <c r="A109" s="114" t="s">
        <v>377</v>
      </c>
      <c r="B109" s="74" t="s">
        <v>378</v>
      </c>
      <c r="C109" s="74" t="s">
        <v>379</v>
      </c>
      <c r="D109" s="74" t="s">
        <v>380</v>
      </c>
      <c r="E109" s="114" t="s">
        <v>72</v>
      </c>
      <c r="F109" s="72">
        <v>14</v>
      </c>
      <c r="G109" s="72"/>
      <c r="H109" s="72"/>
      <c r="I109" s="114"/>
    </row>
    <row r="110" spans="1:9" ht="27" customHeight="1">
      <c r="A110" s="114" t="s">
        <v>381</v>
      </c>
      <c r="B110" s="74" t="s">
        <v>382</v>
      </c>
      <c r="C110" s="74" t="s">
        <v>383</v>
      </c>
      <c r="D110" s="74" t="s">
        <v>384</v>
      </c>
      <c r="E110" s="114" t="s">
        <v>67</v>
      </c>
      <c r="F110" s="72">
        <v>50</v>
      </c>
      <c r="G110" s="72"/>
      <c r="H110" s="72"/>
      <c r="I110" s="114"/>
    </row>
    <row r="111" spans="1:9" ht="27" customHeight="1">
      <c r="A111" s="114" t="s">
        <v>385</v>
      </c>
      <c r="B111" s="74" t="s">
        <v>386</v>
      </c>
      <c r="C111" s="74" t="s">
        <v>91</v>
      </c>
      <c r="D111" s="74" t="s">
        <v>387</v>
      </c>
      <c r="E111" s="114" t="s">
        <v>93</v>
      </c>
      <c r="F111" s="72">
        <v>70</v>
      </c>
      <c r="G111" s="72"/>
      <c r="H111" s="72"/>
      <c r="I111" s="114"/>
    </row>
    <row r="112" spans="1:9" ht="27" customHeight="1">
      <c r="A112" s="114" t="s">
        <v>388</v>
      </c>
      <c r="B112" s="74" t="s">
        <v>389</v>
      </c>
      <c r="C112" s="74" t="s">
        <v>390</v>
      </c>
      <c r="D112" s="74" t="s">
        <v>391</v>
      </c>
      <c r="E112" s="114" t="s">
        <v>67</v>
      </c>
      <c r="F112" s="72">
        <v>11</v>
      </c>
      <c r="G112" s="72"/>
      <c r="H112" s="72"/>
      <c r="I112" s="114"/>
    </row>
    <row r="113" spans="1:9" s="105" customFormat="1" ht="30" customHeight="1">
      <c r="A113" s="111" t="s">
        <v>392</v>
      </c>
      <c r="B113" s="113"/>
      <c r="C113" s="113" t="s">
        <v>393</v>
      </c>
      <c r="D113" s="113"/>
      <c r="E113" s="111"/>
      <c r="F113" s="112"/>
      <c r="G113" s="112"/>
      <c r="H113" s="112"/>
      <c r="I113" s="111"/>
    </row>
    <row r="114" spans="1:9" ht="38.25">
      <c r="A114" s="114" t="s">
        <v>394</v>
      </c>
      <c r="B114" s="74" t="s">
        <v>395</v>
      </c>
      <c r="C114" s="74" t="s">
        <v>115</v>
      </c>
      <c r="D114" s="74" t="s">
        <v>259</v>
      </c>
      <c r="E114" s="114" t="s">
        <v>93</v>
      </c>
      <c r="F114" s="72">
        <v>15.63</v>
      </c>
      <c r="G114" s="72"/>
      <c r="H114" s="72"/>
      <c r="I114" s="114"/>
    </row>
    <row r="115" spans="1:9" ht="25.5">
      <c r="A115" s="114" t="s">
        <v>396</v>
      </c>
      <c r="B115" s="74" t="s">
        <v>397</v>
      </c>
      <c r="C115" s="74" t="s">
        <v>151</v>
      </c>
      <c r="D115" s="74" t="s">
        <v>398</v>
      </c>
      <c r="E115" s="114" t="s">
        <v>93</v>
      </c>
      <c r="F115" s="72">
        <v>296.88</v>
      </c>
      <c r="G115" s="72"/>
      <c r="H115" s="72"/>
      <c r="I115" s="114"/>
    </row>
    <row r="116" spans="1:9" ht="38.25">
      <c r="A116" s="114" t="s">
        <v>399</v>
      </c>
      <c r="B116" s="74" t="s">
        <v>400</v>
      </c>
      <c r="C116" s="74" t="s">
        <v>119</v>
      </c>
      <c r="D116" s="74" t="s">
        <v>265</v>
      </c>
      <c r="E116" s="114" t="s">
        <v>93</v>
      </c>
      <c r="F116" s="72">
        <v>125</v>
      </c>
      <c r="G116" s="72"/>
      <c r="H116" s="72"/>
      <c r="I116" s="114"/>
    </row>
    <row r="117" spans="1:9" ht="25.5">
      <c r="A117" s="114" t="s">
        <v>401</v>
      </c>
      <c r="B117" s="74" t="s">
        <v>402</v>
      </c>
      <c r="C117" s="74" t="s">
        <v>369</v>
      </c>
      <c r="D117" s="74" t="s">
        <v>403</v>
      </c>
      <c r="E117" s="114" t="s">
        <v>93</v>
      </c>
      <c r="F117" s="72">
        <v>88</v>
      </c>
      <c r="G117" s="72"/>
      <c r="H117" s="72"/>
      <c r="I117" s="114"/>
    </row>
    <row r="118" spans="1:9" ht="25.05" customHeight="1">
      <c r="A118" s="114" t="s">
        <v>404</v>
      </c>
      <c r="B118" s="74" t="s">
        <v>405</v>
      </c>
      <c r="C118" s="74" t="s">
        <v>373</v>
      </c>
      <c r="D118" s="74" t="s">
        <v>132</v>
      </c>
      <c r="E118" s="114" t="s">
        <v>93</v>
      </c>
      <c r="F118" s="72">
        <v>9.6999999999999993</v>
      </c>
      <c r="G118" s="72"/>
      <c r="H118" s="72"/>
      <c r="I118" s="114"/>
    </row>
    <row r="119" spans="1:9" ht="25.05" customHeight="1">
      <c r="A119" s="114" t="s">
        <v>406</v>
      </c>
      <c r="B119" s="74" t="s">
        <v>407</v>
      </c>
      <c r="C119" s="74" t="s">
        <v>127</v>
      </c>
      <c r="D119" s="74" t="s">
        <v>376</v>
      </c>
      <c r="E119" s="114" t="s">
        <v>72</v>
      </c>
      <c r="F119" s="72">
        <v>7.92</v>
      </c>
      <c r="G119" s="72"/>
      <c r="H119" s="72"/>
      <c r="I119" s="114"/>
    </row>
    <row r="120" spans="1:9" ht="25.05" customHeight="1">
      <c r="A120" s="114" t="s">
        <v>408</v>
      </c>
      <c r="B120" s="74" t="s">
        <v>409</v>
      </c>
      <c r="C120" s="74" t="s">
        <v>410</v>
      </c>
      <c r="D120" s="74" t="s">
        <v>411</v>
      </c>
      <c r="E120" s="114" t="s">
        <v>72</v>
      </c>
      <c r="F120" s="72">
        <v>30</v>
      </c>
      <c r="G120" s="72"/>
      <c r="H120" s="72"/>
      <c r="I120" s="114"/>
    </row>
    <row r="121" spans="1:9" s="105" customFormat="1" ht="30" customHeight="1">
      <c r="A121" s="111" t="s">
        <v>412</v>
      </c>
      <c r="B121" s="113"/>
      <c r="C121" s="113" t="s">
        <v>413</v>
      </c>
      <c r="D121" s="113"/>
      <c r="E121" s="111"/>
      <c r="F121" s="112"/>
      <c r="G121" s="112"/>
      <c r="H121" s="112"/>
      <c r="I121" s="111"/>
    </row>
    <row r="122" spans="1:9" ht="38.25">
      <c r="A122" s="114" t="s">
        <v>414</v>
      </c>
      <c r="B122" s="74" t="s">
        <v>415</v>
      </c>
      <c r="C122" s="74" t="s">
        <v>115</v>
      </c>
      <c r="D122" s="74" t="s">
        <v>259</v>
      </c>
      <c r="E122" s="114" t="s">
        <v>93</v>
      </c>
      <c r="F122" s="72">
        <v>21.88</v>
      </c>
      <c r="G122" s="72"/>
      <c r="H122" s="72"/>
      <c r="I122" s="114"/>
    </row>
    <row r="123" spans="1:9" ht="25.5">
      <c r="A123" s="114" t="s">
        <v>416</v>
      </c>
      <c r="B123" s="74" t="s">
        <v>417</v>
      </c>
      <c r="C123" s="74" t="s">
        <v>151</v>
      </c>
      <c r="D123" s="74" t="s">
        <v>398</v>
      </c>
      <c r="E123" s="114" t="s">
        <v>93</v>
      </c>
      <c r="F123" s="72">
        <v>415.63</v>
      </c>
      <c r="G123" s="72"/>
      <c r="H123" s="72"/>
      <c r="I123" s="114"/>
    </row>
    <row r="124" spans="1:9" ht="38.25">
      <c r="A124" s="114" t="s">
        <v>418</v>
      </c>
      <c r="B124" s="74" t="s">
        <v>419</v>
      </c>
      <c r="C124" s="74" t="s">
        <v>119</v>
      </c>
      <c r="D124" s="74" t="s">
        <v>265</v>
      </c>
      <c r="E124" s="114" t="s">
        <v>93</v>
      </c>
      <c r="F124" s="72">
        <v>175</v>
      </c>
      <c r="G124" s="72"/>
      <c r="H124" s="72"/>
      <c r="I124" s="114"/>
    </row>
    <row r="125" spans="1:9" ht="25.5">
      <c r="A125" s="114" t="s">
        <v>420</v>
      </c>
      <c r="B125" s="74" t="s">
        <v>421</v>
      </c>
      <c r="C125" s="74" t="s">
        <v>369</v>
      </c>
      <c r="D125" s="74" t="s">
        <v>403</v>
      </c>
      <c r="E125" s="114" t="s">
        <v>93</v>
      </c>
      <c r="F125" s="72">
        <v>123.2</v>
      </c>
      <c r="G125" s="72"/>
      <c r="H125" s="72"/>
      <c r="I125" s="114"/>
    </row>
    <row r="126" spans="1:9" ht="26" customHeight="1">
      <c r="A126" s="114" t="s">
        <v>422</v>
      </c>
      <c r="B126" s="74" t="s">
        <v>423</v>
      </c>
      <c r="C126" s="74" t="s">
        <v>373</v>
      </c>
      <c r="D126" s="74" t="s">
        <v>132</v>
      </c>
      <c r="E126" s="114" t="s">
        <v>93</v>
      </c>
      <c r="F126" s="72">
        <v>13.58</v>
      </c>
      <c r="G126" s="72"/>
      <c r="H126" s="72"/>
      <c r="I126" s="114"/>
    </row>
    <row r="127" spans="1:9" ht="26" customHeight="1">
      <c r="A127" s="114" t="s">
        <v>424</v>
      </c>
      <c r="B127" s="74" t="s">
        <v>425</v>
      </c>
      <c r="C127" s="74" t="s">
        <v>127</v>
      </c>
      <c r="D127" s="74" t="s">
        <v>376</v>
      </c>
      <c r="E127" s="114" t="s">
        <v>72</v>
      </c>
      <c r="F127" s="72">
        <v>11.09</v>
      </c>
      <c r="G127" s="72"/>
      <c r="H127" s="72"/>
      <c r="I127" s="114"/>
    </row>
    <row r="128" spans="1:9" ht="26" customHeight="1">
      <c r="A128" s="114" t="s">
        <v>426</v>
      </c>
      <c r="B128" s="74" t="s">
        <v>427</v>
      </c>
      <c r="C128" s="74" t="s">
        <v>410</v>
      </c>
      <c r="D128" s="74" t="s">
        <v>411</v>
      </c>
      <c r="E128" s="114" t="s">
        <v>72</v>
      </c>
      <c r="F128" s="72">
        <v>40</v>
      </c>
      <c r="G128" s="72"/>
      <c r="H128" s="72"/>
      <c r="I128" s="114"/>
    </row>
    <row r="129" spans="1:9" s="105" customFormat="1" ht="30" customHeight="1">
      <c r="A129" s="111" t="s">
        <v>428</v>
      </c>
      <c r="B129" s="113"/>
      <c r="C129" s="113" t="s">
        <v>429</v>
      </c>
      <c r="D129" s="113"/>
      <c r="E129" s="111"/>
      <c r="F129" s="112"/>
      <c r="G129" s="112"/>
      <c r="H129" s="112"/>
      <c r="I129" s="111"/>
    </row>
    <row r="130" spans="1:9" ht="38.25">
      <c r="A130" s="114" t="s">
        <v>430</v>
      </c>
      <c r="B130" s="74" t="s">
        <v>431</v>
      </c>
      <c r="C130" s="74" t="s">
        <v>115</v>
      </c>
      <c r="D130" s="74" t="s">
        <v>259</v>
      </c>
      <c r="E130" s="114" t="s">
        <v>93</v>
      </c>
      <c r="F130" s="72">
        <v>15.63</v>
      </c>
      <c r="G130" s="72"/>
      <c r="H130" s="72"/>
      <c r="I130" s="114"/>
    </row>
    <row r="131" spans="1:9" ht="25.5">
      <c r="A131" s="114" t="s">
        <v>432</v>
      </c>
      <c r="B131" s="74" t="s">
        <v>433</v>
      </c>
      <c r="C131" s="74" t="s">
        <v>151</v>
      </c>
      <c r="D131" s="74" t="s">
        <v>398</v>
      </c>
      <c r="E131" s="114" t="s">
        <v>93</v>
      </c>
      <c r="F131" s="72">
        <v>296.88</v>
      </c>
      <c r="G131" s="72"/>
      <c r="H131" s="72"/>
      <c r="I131" s="114"/>
    </row>
    <row r="132" spans="1:9" ht="38.25">
      <c r="A132" s="114" t="s">
        <v>434</v>
      </c>
      <c r="B132" s="74" t="s">
        <v>435</v>
      </c>
      <c r="C132" s="74" t="s">
        <v>119</v>
      </c>
      <c r="D132" s="74" t="s">
        <v>265</v>
      </c>
      <c r="E132" s="114" t="s">
        <v>93</v>
      </c>
      <c r="F132" s="72">
        <v>125</v>
      </c>
      <c r="G132" s="72"/>
      <c r="H132" s="72"/>
      <c r="I132" s="114"/>
    </row>
    <row r="133" spans="1:9" ht="25.5">
      <c r="A133" s="114" t="s">
        <v>436</v>
      </c>
      <c r="B133" s="74" t="s">
        <v>437</v>
      </c>
      <c r="C133" s="74" t="s">
        <v>369</v>
      </c>
      <c r="D133" s="74" t="s">
        <v>403</v>
      </c>
      <c r="E133" s="114" t="s">
        <v>93</v>
      </c>
      <c r="F133" s="72">
        <v>88</v>
      </c>
      <c r="G133" s="72"/>
      <c r="H133" s="72"/>
      <c r="I133" s="114"/>
    </row>
    <row r="134" spans="1:9" ht="24" customHeight="1">
      <c r="A134" s="114" t="s">
        <v>438</v>
      </c>
      <c r="B134" s="74" t="s">
        <v>439</v>
      </c>
      <c r="C134" s="74" t="s">
        <v>373</v>
      </c>
      <c r="D134" s="74" t="s">
        <v>132</v>
      </c>
      <c r="E134" s="114" t="s">
        <v>93</v>
      </c>
      <c r="F134" s="72">
        <v>9.6999999999999993</v>
      </c>
      <c r="G134" s="72"/>
      <c r="H134" s="72"/>
      <c r="I134" s="114"/>
    </row>
    <row r="135" spans="1:9" ht="24" customHeight="1">
      <c r="A135" s="114" t="s">
        <v>440</v>
      </c>
      <c r="B135" s="74" t="s">
        <v>441</v>
      </c>
      <c r="C135" s="74" t="s">
        <v>127</v>
      </c>
      <c r="D135" s="74" t="s">
        <v>376</v>
      </c>
      <c r="E135" s="114" t="s">
        <v>72</v>
      </c>
      <c r="F135" s="72">
        <v>7.92</v>
      </c>
      <c r="G135" s="72"/>
      <c r="H135" s="72"/>
      <c r="I135" s="114"/>
    </row>
    <row r="136" spans="1:9" ht="24" customHeight="1">
      <c r="A136" s="114" t="s">
        <v>442</v>
      </c>
      <c r="B136" s="74" t="s">
        <v>443</v>
      </c>
      <c r="C136" s="74" t="s">
        <v>410</v>
      </c>
      <c r="D136" s="74" t="s">
        <v>411</v>
      </c>
      <c r="E136" s="114" t="s">
        <v>72</v>
      </c>
      <c r="F136" s="72">
        <v>16</v>
      </c>
      <c r="G136" s="72"/>
      <c r="H136" s="72"/>
      <c r="I136" s="114"/>
    </row>
    <row r="137" spans="1:9" s="105" customFormat="1" ht="30" customHeight="1">
      <c r="A137" s="111" t="s">
        <v>444</v>
      </c>
      <c r="B137" s="113"/>
      <c r="C137" s="113" t="s">
        <v>445</v>
      </c>
      <c r="D137" s="113"/>
      <c r="E137" s="111"/>
      <c r="F137" s="112"/>
      <c r="G137" s="112"/>
      <c r="H137" s="112"/>
      <c r="I137" s="132"/>
    </row>
    <row r="138" spans="1:9" ht="38.25">
      <c r="A138" s="114" t="s">
        <v>446</v>
      </c>
      <c r="B138" s="74" t="s">
        <v>447</v>
      </c>
      <c r="C138" s="74" t="s">
        <v>115</v>
      </c>
      <c r="D138" s="74" t="s">
        <v>259</v>
      </c>
      <c r="E138" s="114" t="s">
        <v>93</v>
      </c>
      <c r="F138" s="72">
        <v>57.6</v>
      </c>
      <c r="G138" s="72"/>
      <c r="H138" s="72"/>
      <c r="I138" s="133" t="s">
        <v>2213</v>
      </c>
    </row>
    <row r="139" spans="1:9" ht="25.5">
      <c r="A139" s="114" t="s">
        <v>448</v>
      </c>
      <c r="B139" s="74" t="s">
        <v>449</v>
      </c>
      <c r="C139" s="74" t="s">
        <v>151</v>
      </c>
      <c r="D139" s="74" t="s">
        <v>398</v>
      </c>
      <c r="E139" s="114" t="s">
        <v>93</v>
      </c>
      <c r="F139" s="72">
        <v>1094.4000000000001</v>
      </c>
      <c r="G139" s="72"/>
      <c r="H139" s="72"/>
      <c r="I139" s="133" t="s">
        <v>2213</v>
      </c>
    </row>
    <row r="140" spans="1:9" ht="38.25">
      <c r="A140" s="114" t="s">
        <v>450</v>
      </c>
      <c r="B140" s="74" t="s">
        <v>451</v>
      </c>
      <c r="C140" s="74" t="s">
        <v>119</v>
      </c>
      <c r="D140" s="74" t="s">
        <v>265</v>
      </c>
      <c r="E140" s="114" t="s">
        <v>93</v>
      </c>
      <c r="F140" s="72">
        <v>460.8</v>
      </c>
      <c r="G140" s="72"/>
      <c r="H140" s="72"/>
      <c r="I140" s="133" t="s">
        <v>2213</v>
      </c>
    </row>
    <row r="141" spans="1:9" ht="25.5">
      <c r="A141" s="114" t="s">
        <v>452</v>
      </c>
      <c r="B141" s="74" t="s">
        <v>453</v>
      </c>
      <c r="C141" s="74" t="s">
        <v>369</v>
      </c>
      <c r="D141" s="74" t="s">
        <v>403</v>
      </c>
      <c r="E141" s="114" t="s">
        <v>93</v>
      </c>
      <c r="F141" s="72">
        <v>251.02</v>
      </c>
      <c r="G141" s="72"/>
      <c r="H141" s="72"/>
      <c r="I141" s="133" t="s">
        <v>2213</v>
      </c>
    </row>
    <row r="142" spans="1:9" ht="26" customHeight="1">
      <c r="A142" s="114" t="s">
        <v>454</v>
      </c>
      <c r="B142" s="74" t="s">
        <v>455</v>
      </c>
      <c r="C142" s="74" t="s">
        <v>373</v>
      </c>
      <c r="D142" s="74" t="s">
        <v>132</v>
      </c>
      <c r="E142" s="114" t="s">
        <v>93</v>
      </c>
      <c r="F142" s="72">
        <v>44.99</v>
      </c>
      <c r="G142" s="72"/>
      <c r="H142" s="72"/>
      <c r="I142" s="133" t="s">
        <v>2213</v>
      </c>
    </row>
    <row r="143" spans="1:9" ht="26" customHeight="1">
      <c r="A143" s="114" t="s">
        <v>456</v>
      </c>
      <c r="B143" s="74" t="s">
        <v>457</v>
      </c>
      <c r="C143" s="74" t="s">
        <v>127</v>
      </c>
      <c r="D143" s="74" t="s">
        <v>376</v>
      </c>
      <c r="E143" s="114" t="s">
        <v>72</v>
      </c>
      <c r="F143" s="72">
        <v>20.079999999999998</v>
      </c>
      <c r="G143" s="72"/>
      <c r="H143" s="72"/>
      <c r="I143" s="133" t="s">
        <v>2213</v>
      </c>
    </row>
    <row r="144" spans="1:9" ht="26" customHeight="1">
      <c r="A144" s="114" t="s">
        <v>458</v>
      </c>
      <c r="B144" s="74" t="s">
        <v>459</v>
      </c>
      <c r="C144" s="74" t="s">
        <v>383</v>
      </c>
      <c r="D144" s="74" t="s">
        <v>384</v>
      </c>
      <c r="E144" s="114" t="s">
        <v>67</v>
      </c>
      <c r="F144" s="72">
        <v>120</v>
      </c>
      <c r="G144" s="72"/>
      <c r="H144" s="72"/>
      <c r="I144" s="133" t="s">
        <v>2213</v>
      </c>
    </row>
    <row r="145" spans="1:9" ht="26" customHeight="1">
      <c r="A145" s="114" t="s">
        <v>460</v>
      </c>
      <c r="B145" s="74" t="s">
        <v>461</v>
      </c>
      <c r="C145" s="74" t="s">
        <v>462</v>
      </c>
      <c r="D145" s="74" t="s">
        <v>380</v>
      </c>
      <c r="E145" s="114" t="s">
        <v>72</v>
      </c>
      <c r="F145" s="72">
        <v>8</v>
      </c>
      <c r="G145" s="72"/>
      <c r="H145" s="72"/>
      <c r="I145" s="133" t="s">
        <v>2213</v>
      </c>
    </row>
    <row r="146" spans="1:9" s="105" customFormat="1" ht="30" customHeight="1">
      <c r="A146" s="111" t="s">
        <v>463</v>
      </c>
      <c r="B146" s="113"/>
      <c r="C146" s="113" t="s">
        <v>464</v>
      </c>
      <c r="D146" s="113"/>
      <c r="E146" s="111"/>
      <c r="F146" s="112"/>
      <c r="G146" s="112"/>
      <c r="H146" s="112"/>
      <c r="I146" s="133"/>
    </row>
    <row r="147" spans="1:9" ht="38.25">
      <c r="A147" s="114" t="s">
        <v>465</v>
      </c>
      <c r="B147" s="74" t="s">
        <v>466</v>
      </c>
      <c r="C147" s="74" t="s">
        <v>115</v>
      </c>
      <c r="D147" s="74" t="s">
        <v>259</v>
      </c>
      <c r="E147" s="114" t="s">
        <v>93</v>
      </c>
      <c r="F147" s="72">
        <v>43.2</v>
      </c>
      <c r="G147" s="72"/>
      <c r="H147" s="72"/>
      <c r="I147" s="133" t="s">
        <v>2213</v>
      </c>
    </row>
    <row r="148" spans="1:9" ht="25.5">
      <c r="A148" s="114" t="s">
        <v>467</v>
      </c>
      <c r="B148" s="74" t="s">
        <v>468</v>
      </c>
      <c r="C148" s="74" t="s">
        <v>151</v>
      </c>
      <c r="D148" s="74" t="s">
        <v>398</v>
      </c>
      <c r="E148" s="114" t="s">
        <v>93</v>
      </c>
      <c r="F148" s="72">
        <v>820.8</v>
      </c>
      <c r="G148" s="72"/>
      <c r="H148" s="72"/>
      <c r="I148" s="133" t="s">
        <v>2213</v>
      </c>
    </row>
    <row r="149" spans="1:9" ht="38.25">
      <c r="A149" s="114" t="s">
        <v>469</v>
      </c>
      <c r="B149" s="74" t="s">
        <v>470</v>
      </c>
      <c r="C149" s="74" t="s">
        <v>119</v>
      </c>
      <c r="D149" s="74" t="s">
        <v>265</v>
      </c>
      <c r="E149" s="114" t="s">
        <v>93</v>
      </c>
      <c r="F149" s="72">
        <v>480</v>
      </c>
      <c r="G149" s="72"/>
      <c r="H149" s="72"/>
      <c r="I149" s="133" t="s">
        <v>2213</v>
      </c>
    </row>
    <row r="150" spans="1:9" ht="25.5">
      <c r="A150" s="114" t="s">
        <v>471</v>
      </c>
      <c r="B150" s="74" t="s">
        <v>472</v>
      </c>
      <c r="C150" s="74" t="s">
        <v>369</v>
      </c>
      <c r="D150" s="74" t="s">
        <v>403</v>
      </c>
      <c r="E150" s="114" t="s">
        <v>93</v>
      </c>
      <c r="F150" s="72">
        <v>90.88</v>
      </c>
      <c r="G150" s="72"/>
      <c r="H150" s="72"/>
      <c r="I150" s="133" t="s">
        <v>2213</v>
      </c>
    </row>
    <row r="151" spans="1:9" ht="24" customHeight="1">
      <c r="A151" s="114" t="s">
        <v>473</v>
      </c>
      <c r="B151" s="74" t="s">
        <v>474</v>
      </c>
      <c r="C151" s="74" t="s">
        <v>373</v>
      </c>
      <c r="D151" s="74" t="s">
        <v>132</v>
      </c>
      <c r="E151" s="114" t="s">
        <v>93</v>
      </c>
      <c r="F151" s="72">
        <v>9.2200000000000006</v>
      </c>
      <c r="G151" s="72"/>
      <c r="H151" s="72"/>
      <c r="I151" s="133" t="s">
        <v>2213</v>
      </c>
    </row>
    <row r="152" spans="1:9" ht="24" customHeight="1">
      <c r="A152" s="114" t="s">
        <v>475</v>
      </c>
      <c r="B152" s="74" t="s">
        <v>476</v>
      </c>
      <c r="C152" s="74" t="s">
        <v>127</v>
      </c>
      <c r="D152" s="74" t="s">
        <v>376</v>
      </c>
      <c r="E152" s="114" t="s">
        <v>72</v>
      </c>
      <c r="F152" s="72">
        <v>8.18</v>
      </c>
      <c r="G152" s="72"/>
      <c r="H152" s="72"/>
      <c r="I152" s="133" t="s">
        <v>2213</v>
      </c>
    </row>
    <row r="153" spans="1:9" ht="24" customHeight="1">
      <c r="A153" s="114" t="s">
        <v>477</v>
      </c>
      <c r="B153" s="74" t="s">
        <v>478</v>
      </c>
      <c r="C153" s="74" t="s">
        <v>383</v>
      </c>
      <c r="D153" s="74" t="s">
        <v>384</v>
      </c>
      <c r="E153" s="114" t="s">
        <v>67</v>
      </c>
      <c r="F153" s="72">
        <v>80</v>
      </c>
      <c r="G153" s="72"/>
      <c r="H153" s="72"/>
      <c r="I153" s="133" t="s">
        <v>2213</v>
      </c>
    </row>
    <row r="154" spans="1:9" ht="24" customHeight="1">
      <c r="A154" s="114" t="s">
        <v>479</v>
      </c>
      <c r="B154" s="74" t="s">
        <v>480</v>
      </c>
      <c r="C154" s="74" t="s">
        <v>462</v>
      </c>
      <c r="D154" s="74" t="s">
        <v>380</v>
      </c>
      <c r="E154" s="114" t="s">
        <v>72</v>
      </c>
      <c r="F154" s="72">
        <v>4</v>
      </c>
      <c r="G154" s="72"/>
      <c r="H154" s="72"/>
      <c r="I154" s="133" t="s">
        <v>2213</v>
      </c>
    </row>
    <row r="155" spans="1:9" s="105" customFormat="1" ht="30" customHeight="1">
      <c r="A155" s="111" t="s">
        <v>481</v>
      </c>
      <c r="B155" s="113"/>
      <c r="C155" s="113" t="s">
        <v>482</v>
      </c>
      <c r="D155" s="113"/>
      <c r="E155" s="111"/>
      <c r="F155" s="112"/>
      <c r="G155" s="112"/>
      <c r="H155" s="112"/>
      <c r="I155" s="111"/>
    </row>
    <row r="156" spans="1:9" ht="38.25">
      <c r="A156" s="114" t="s">
        <v>483</v>
      </c>
      <c r="B156" s="74" t="s">
        <v>484</v>
      </c>
      <c r="C156" s="74" t="s">
        <v>115</v>
      </c>
      <c r="D156" s="74" t="s">
        <v>259</v>
      </c>
      <c r="E156" s="114" t="s">
        <v>93</v>
      </c>
      <c r="F156" s="72">
        <v>6.3</v>
      </c>
      <c r="G156" s="72"/>
      <c r="H156" s="72"/>
      <c r="I156" s="114"/>
    </row>
    <row r="157" spans="1:9" ht="25.5">
      <c r="A157" s="114" t="s">
        <v>485</v>
      </c>
      <c r="B157" s="74" t="s">
        <v>486</v>
      </c>
      <c r="C157" s="74" t="s">
        <v>151</v>
      </c>
      <c r="D157" s="74" t="s">
        <v>398</v>
      </c>
      <c r="E157" s="114" t="s">
        <v>93</v>
      </c>
      <c r="F157" s="72">
        <v>119.7</v>
      </c>
      <c r="G157" s="72"/>
      <c r="H157" s="72"/>
      <c r="I157" s="114"/>
    </row>
    <row r="158" spans="1:9" ht="38.25">
      <c r="A158" s="114" t="s">
        <v>487</v>
      </c>
      <c r="B158" s="74" t="s">
        <v>488</v>
      </c>
      <c r="C158" s="74" t="s">
        <v>119</v>
      </c>
      <c r="D158" s="74" t="s">
        <v>265</v>
      </c>
      <c r="E158" s="114" t="s">
        <v>93</v>
      </c>
      <c r="F158" s="72">
        <v>50.4</v>
      </c>
      <c r="G158" s="72"/>
      <c r="H158" s="72"/>
      <c r="I158" s="114"/>
    </row>
    <row r="159" spans="1:9" ht="25.5">
      <c r="A159" s="114" t="s">
        <v>489</v>
      </c>
      <c r="B159" s="74" t="s">
        <v>490</v>
      </c>
      <c r="C159" s="74" t="s">
        <v>369</v>
      </c>
      <c r="D159" s="74" t="s">
        <v>403</v>
      </c>
      <c r="E159" s="114" t="s">
        <v>93</v>
      </c>
      <c r="F159" s="72">
        <v>22.77</v>
      </c>
      <c r="G159" s="72"/>
      <c r="H159" s="72"/>
      <c r="I159" s="114"/>
    </row>
    <row r="160" spans="1:9" ht="22.05" customHeight="1">
      <c r="A160" s="114" t="s">
        <v>491</v>
      </c>
      <c r="B160" s="74" t="s">
        <v>492</v>
      </c>
      <c r="C160" s="74" t="s">
        <v>373</v>
      </c>
      <c r="D160" s="74" t="s">
        <v>132</v>
      </c>
      <c r="E160" s="114" t="s">
        <v>93</v>
      </c>
      <c r="F160" s="72">
        <v>4.12</v>
      </c>
      <c r="G160" s="72"/>
      <c r="H160" s="72"/>
      <c r="I160" s="114"/>
    </row>
    <row r="161" spans="1:9" ht="22.05" customHeight="1">
      <c r="A161" s="114" t="s">
        <v>493</v>
      </c>
      <c r="B161" s="74" t="s">
        <v>494</v>
      </c>
      <c r="C161" s="74" t="s">
        <v>127</v>
      </c>
      <c r="D161" s="74" t="s">
        <v>376</v>
      </c>
      <c r="E161" s="114" t="s">
        <v>72</v>
      </c>
      <c r="F161" s="72">
        <v>1.82</v>
      </c>
      <c r="G161" s="72"/>
      <c r="H161" s="72"/>
      <c r="I161" s="114"/>
    </row>
    <row r="162" spans="1:9" ht="22.05" customHeight="1">
      <c r="A162" s="114" t="s">
        <v>495</v>
      </c>
      <c r="B162" s="74" t="s">
        <v>496</v>
      </c>
      <c r="C162" s="74" t="s">
        <v>383</v>
      </c>
      <c r="D162" s="74" t="s">
        <v>384</v>
      </c>
      <c r="E162" s="114" t="s">
        <v>67</v>
      </c>
      <c r="F162" s="72">
        <v>10</v>
      </c>
      <c r="G162" s="72"/>
      <c r="H162" s="72"/>
      <c r="I162" s="114"/>
    </row>
    <row r="163" spans="1:9" ht="22.05" customHeight="1">
      <c r="A163" s="114" t="s">
        <v>497</v>
      </c>
      <c r="B163" s="74" t="s">
        <v>498</v>
      </c>
      <c r="C163" s="74" t="s">
        <v>462</v>
      </c>
      <c r="D163" s="74" t="s">
        <v>380</v>
      </c>
      <c r="E163" s="114" t="s">
        <v>72</v>
      </c>
      <c r="F163" s="72">
        <v>0.5</v>
      </c>
      <c r="G163" s="72"/>
      <c r="H163" s="72"/>
      <c r="I163" s="114"/>
    </row>
    <row r="164" spans="1:9" s="105" customFormat="1" ht="30" customHeight="1">
      <c r="A164" s="111" t="s">
        <v>499</v>
      </c>
      <c r="B164" s="113"/>
      <c r="C164" s="113" t="s">
        <v>500</v>
      </c>
      <c r="D164" s="113"/>
      <c r="E164" s="111"/>
      <c r="F164" s="112"/>
      <c r="G164" s="112"/>
      <c r="H164" s="112"/>
      <c r="I164" s="111"/>
    </row>
    <row r="165" spans="1:9" ht="38.25">
      <c r="A165" s="114" t="s">
        <v>501</v>
      </c>
      <c r="B165" s="74" t="s">
        <v>502</v>
      </c>
      <c r="C165" s="74" t="s">
        <v>115</v>
      </c>
      <c r="D165" s="74" t="s">
        <v>259</v>
      </c>
      <c r="E165" s="114" t="s">
        <v>93</v>
      </c>
      <c r="F165" s="72">
        <v>33.6</v>
      </c>
      <c r="G165" s="72"/>
      <c r="H165" s="72"/>
      <c r="I165" s="114"/>
    </row>
    <row r="166" spans="1:9" ht="25.5">
      <c r="A166" s="114" t="s">
        <v>503</v>
      </c>
      <c r="B166" s="74" t="s">
        <v>504</v>
      </c>
      <c r="C166" s="74" t="s">
        <v>151</v>
      </c>
      <c r="D166" s="74" t="s">
        <v>398</v>
      </c>
      <c r="E166" s="114" t="s">
        <v>93</v>
      </c>
      <c r="F166" s="72">
        <v>638.4</v>
      </c>
      <c r="G166" s="72"/>
      <c r="H166" s="72"/>
      <c r="I166" s="114"/>
    </row>
    <row r="167" spans="1:9" ht="38.25">
      <c r="A167" s="114" t="s">
        <v>505</v>
      </c>
      <c r="B167" s="74" t="s">
        <v>506</v>
      </c>
      <c r="C167" s="74" t="s">
        <v>119</v>
      </c>
      <c r="D167" s="74" t="s">
        <v>265</v>
      </c>
      <c r="E167" s="114" t="s">
        <v>93</v>
      </c>
      <c r="F167" s="72">
        <v>268.8</v>
      </c>
      <c r="G167" s="72"/>
      <c r="H167" s="72"/>
      <c r="I167" s="114"/>
    </row>
    <row r="168" spans="1:9" ht="25.5">
      <c r="A168" s="114" t="s">
        <v>507</v>
      </c>
      <c r="B168" s="74" t="s">
        <v>508</v>
      </c>
      <c r="C168" s="74" t="s">
        <v>369</v>
      </c>
      <c r="D168" s="74" t="s">
        <v>403</v>
      </c>
      <c r="E168" s="114" t="s">
        <v>93</v>
      </c>
      <c r="F168" s="72">
        <v>121.55</v>
      </c>
      <c r="G168" s="72"/>
      <c r="H168" s="72"/>
      <c r="I168" s="114"/>
    </row>
    <row r="169" spans="1:9" ht="26" customHeight="1">
      <c r="A169" s="114" t="s">
        <v>509</v>
      </c>
      <c r="B169" s="74" t="s">
        <v>510</v>
      </c>
      <c r="C169" s="74" t="s">
        <v>373</v>
      </c>
      <c r="D169" s="74" t="s">
        <v>132</v>
      </c>
      <c r="E169" s="114" t="s">
        <v>93</v>
      </c>
      <c r="F169" s="72">
        <v>23.73</v>
      </c>
      <c r="G169" s="72"/>
      <c r="H169" s="72"/>
      <c r="I169" s="114"/>
    </row>
    <row r="170" spans="1:9" ht="26" customHeight="1">
      <c r="A170" s="114" t="s">
        <v>511</v>
      </c>
      <c r="B170" s="74" t="s">
        <v>512</v>
      </c>
      <c r="C170" s="74" t="s">
        <v>127</v>
      </c>
      <c r="D170" s="74" t="s">
        <v>376</v>
      </c>
      <c r="E170" s="114" t="s">
        <v>72</v>
      </c>
      <c r="F170" s="72">
        <v>9.7200000000000006</v>
      </c>
      <c r="G170" s="72"/>
      <c r="H170" s="72"/>
      <c r="I170" s="114"/>
    </row>
    <row r="171" spans="1:9" ht="26" customHeight="1">
      <c r="A171" s="114" t="s">
        <v>513</v>
      </c>
      <c r="B171" s="74" t="s">
        <v>514</v>
      </c>
      <c r="C171" s="74" t="s">
        <v>383</v>
      </c>
      <c r="D171" s="74" t="s">
        <v>384</v>
      </c>
      <c r="E171" s="114" t="s">
        <v>67</v>
      </c>
      <c r="F171" s="72">
        <v>40</v>
      </c>
      <c r="G171" s="72"/>
      <c r="H171" s="72"/>
      <c r="I171" s="114"/>
    </row>
    <row r="172" spans="1:9" ht="26" customHeight="1">
      <c r="A172" s="114" t="s">
        <v>515</v>
      </c>
      <c r="B172" s="74" t="s">
        <v>516</v>
      </c>
      <c r="C172" s="74" t="s">
        <v>462</v>
      </c>
      <c r="D172" s="74" t="s">
        <v>380</v>
      </c>
      <c r="E172" s="114" t="s">
        <v>72</v>
      </c>
      <c r="F172" s="72">
        <v>2</v>
      </c>
      <c r="G172" s="72"/>
      <c r="H172" s="72"/>
      <c r="I172" s="114"/>
    </row>
    <row r="173" spans="1:9" s="105" customFormat="1" ht="30" customHeight="1">
      <c r="A173" s="111" t="s">
        <v>517</v>
      </c>
      <c r="B173" s="113"/>
      <c r="C173" s="113" t="s">
        <v>518</v>
      </c>
      <c r="D173" s="113"/>
      <c r="E173" s="111"/>
      <c r="F173" s="112"/>
      <c r="G173" s="112"/>
      <c r="H173" s="112"/>
      <c r="I173" s="111"/>
    </row>
    <row r="174" spans="1:9" ht="38.25">
      <c r="A174" s="114" t="s">
        <v>519</v>
      </c>
      <c r="B174" s="74" t="s">
        <v>520</v>
      </c>
      <c r="C174" s="74" t="s">
        <v>115</v>
      </c>
      <c r="D174" s="74" t="s">
        <v>259</v>
      </c>
      <c r="E174" s="114" t="s">
        <v>93</v>
      </c>
      <c r="F174" s="72">
        <v>31.75</v>
      </c>
      <c r="G174" s="72"/>
      <c r="H174" s="72"/>
      <c r="I174" s="114"/>
    </row>
    <row r="175" spans="1:9" ht="25.5">
      <c r="A175" s="114" t="s">
        <v>521</v>
      </c>
      <c r="B175" s="74" t="s">
        <v>522</v>
      </c>
      <c r="C175" s="74" t="s">
        <v>151</v>
      </c>
      <c r="D175" s="74" t="s">
        <v>398</v>
      </c>
      <c r="E175" s="114" t="s">
        <v>93</v>
      </c>
      <c r="F175" s="72">
        <v>603.29</v>
      </c>
      <c r="G175" s="72"/>
      <c r="H175" s="72"/>
      <c r="I175" s="114"/>
    </row>
    <row r="176" spans="1:9" ht="38.25">
      <c r="A176" s="114" t="s">
        <v>523</v>
      </c>
      <c r="B176" s="74" t="s">
        <v>524</v>
      </c>
      <c r="C176" s="74" t="s">
        <v>119</v>
      </c>
      <c r="D176" s="74" t="s">
        <v>265</v>
      </c>
      <c r="E176" s="114" t="s">
        <v>93</v>
      </c>
      <c r="F176" s="72">
        <v>197.4</v>
      </c>
      <c r="G176" s="72"/>
      <c r="H176" s="72"/>
      <c r="I176" s="114"/>
    </row>
    <row r="177" spans="1:9" ht="25.5">
      <c r="A177" s="114" t="s">
        <v>525</v>
      </c>
      <c r="B177" s="74" t="s">
        <v>526</v>
      </c>
      <c r="C177" s="74" t="s">
        <v>369</v>
      </c>
      <c r="D177" s="74" t="s">
        <v>403</v>
      </c>
      <c r="E177" s="114" t="s">
        <v>93</v>
      </c>
      <c r="F177" s="72">
        <v>153.65</v>
      </c>
      <c r="G177" s="72"/>
      <c r="H177" s="72"/>
      <c r="I177" s="114"/>
    </row>
    <row r="178" spans="1:9" ht="24" customHeight="1">
      <c r="A178" s="114" t="s">
        <v>527</v>
      </c>
      <c r="B178" s="74" t="s">
        <v>528</v>
      </c>
      <c r="C178" s="74" t="s">
        <v>373</v>
      </c>
      <c r="D178" s="74" t="s">
        <v>132</v>
      </c>
      <c r="E178" s="114" t="s">
        <v>93</v>
      </c>
      <c r="F178" s="72">
        <v>24.24</v>
      </c>
      <c r="G178" s="72"/>
      <c r="H178" s="72"/>
      <c r="I178" s="114"/>
    </row>
    <row r="179" spans="1:9" ht="24" customHeight="1">
      <c r="A179" s="114" t="s">
        <v>529</v>
      </c>
      <c r="B179" s="74" t="s">
        <v>530</v>
      </c>
      <c r="C179" s="74" t="s">
        <v>127</v>
      </c>
      <c r="D179" s="74" t="s">
        <v>376</v>
      </c>
      <c r="E179" s="114" t="s">
        <v>72</v>
      </c>
      <c r="F179" s="72">
        <v>12.29</v>
      </c>
      <c r="G179" s="72"/>
      <c r="H179" s="72"/>
      <c r="I179" s="114"/>
    </row>
    <row r="180" spans="1:9" ht="24" customHeight="1">
      <c r="A180" s="114" t="s">
        <v>531</v>
      </c>
      <c r="B180" s="74" t="s">
        <v>532</v>
      </c>
      <c r="C180" s="74" t="s">
        <v>462</v>
      </c>
      <c r="D180" s="74" t="s">
        <v>380</v>
      </c>
      <c r="E180" s="114" t="s">
        <v>72</v>
      </c>
      <c r="F180" s="72">
        <v>3.6</v>
      </c>
      <c r="G180" s="72"/>
      <c r="H180" s="72"/>
      <c r="I180" s="114"/>
    </row>
    <row r="181" spans="1:9" s="105" customFormat="1" ht="30" customHeight="1">
      <c r="A181" s="111" t="s">
        <v>533</v>
      </c>
      <c r="B181" s="113"/>
      <c r="C181" s="113" t="s">
        <v>534</v>
      </c>
      <c r="D181" s="113"/>
      <c r="E181" s="111"/>
      <c r="F181" s="112"/>
      <c r="G181" s="112"/>
      <c r="H181" s="112"/>
      <c r="I181" s="111"/>
    </row>
    <row r="182" spans="1:9" ht="38.25">
      <c r="A182" s="114" t="s">
        <v>535</v>
      </c>
      <c r="B182" s="74" t="s">
        <v>536</v>
      </c>
      <c r="C182" s="74" t="s">
        <v>115</v>
      </c>
      <c r="D182" s="74" t="s">
        <v>259</v>
      </c>
      <c r="E182" s="114" t="s">
        <v>93</v>
      </c>
      <c r="F182" s="72">
        <v>27.72</v>
      </c>
      <c r="G182" s="72"/>
      <c r="H182" s="72"/>
      <c r="I182" s="114"/>
    </row>
    <row r="183" spans="1:9" ht="25.5">
      <c r="A183" s="114" t="s">
        <v>537</v>
      </c>
      <c r="B183" s="74" t="s">
        <v>538</v>
      </c>
      <c r="C183" s="74" t="s">
        <v>151</v>
      </c>
      <c r="D183" s="74" t="s">
        <v>398</v>
      </c>
      <c r="E183" s="114" t="s">
        <v>93</v>
      </c>
      <c r="F183" s="72">
        <v>526.67999999999995</v>
      </c>
      <c r="G183" s="72"/>
      <c r="H183" s="72"/>
      <c r="I183" s="114"/>
    </row>
    <row r="184" spans="1:9" ht="38.25">
      <c r="A184" s="114" t="s">
        <v>539</v>
      </c>
      <c r="B184" s="74" t="s">
        <v>540</v>
      </c>
      <c r="C184" s="74" t="s">
        <v>119</v>
      </c>
      <c r="D184" s="74" t="s">
        <v>265</v>
      </c>
      <c r="E184" s="114" t="s">
        <v>93</v>
      </c>
      <c r="F184" s="72">
        <v>184.8</v>
      </c>
      <c r="G184" s="72"/>
      <c r="H184" s="72"/>
      <c r="I184" s="114"/>
    </row>
    <row r="185" spans="1:9" ht="25.5">
      <c r="A185" s="114" t="s">
        <v>541</v>
      </c>
      <c r="B185" s="74" t="s">
        <v>542</v>
      </c>
      <c r="C185" s="74" t="s">
        <v>369</v>
      </c>
      <c r="D185" s="74" t="s">
        <v>403</v>
      </c>
      <c r="E185" s="114" t="s">
        <v>93</v>
      </c>
      <c r="F185" s="72">
        <v>240</v>
      </c>
      <c r="G185" s="72"/>
      <c r="H185" s="72"/>
      <c r="I185" s="114"/>
    </row>
    <row r="186" spans="1:9" ht="24" customHeight="1">
      <c r="A186" s="114" t="s">
        <v>543</v>
      </c>
      <c r="B186" s="74" t="s">
        <v>544</v>
      </c>
      <c r="C186" s="74" t="s">
        <v>373</v>
      </c>
      <c r="D186" s="74" t="s">
        <v>132</v>
      </c>
      <c r="E186" s="114" t="s">
        <v>93</v>
      </c>
      <c r="F186" s="72">
        <v>24.64</v>
      </c>
      <c r="G186" s="72"/>
      <c r="H186" s="72"/>
      <c r="I186" s="114"/>
    </row>
    <row r="187" spans="1:9" ht="24" customHeight="1">
      <c r="A187" s="114" t="s">
        <v>545</v>
      </c>
      <c r="B187" s="74" t="s">
        <v>546</v>
      </c>
      <c r="C187" s="74" t="s">
        <v>127</v>
      </c>
      <c r="D187" s="74" t="s">
        <v>376</v>
      </c>
      <c r="E187" s="114" t="s">
        <v>72</v>
      </c>
      <c r="F187" s="72">
        <v>19.2</v>
      </c>
      <c r="G187" s="72"/>
      <c r="H187" s="72"/>
      <c r="I187" s="114"/>
    </row>
    <row r="188" spans="1:9" ht="24" customHeight="1">
      <c r="A188" s="114" t="s">
        <v>547</v>
      </c>
      <c r="B188" s="74" t="s">
        <v>548</v>
      </c>
      <c r="C188" s="74" t="s">
        <v>462</v>
      </c>
      <c r="D188" s="74" t="s">
        <v>380</v>
      </c>
      <c r="E188" s="114" t="s">
        <v>72</v>
      </c>
      <c r="F188" s="72">
        <v>3</v>
      </c>
      <c r="G188" s="72"/>
      <c r="H188" s="72"/>
      <c r="I188" s="114"/>
    </row>
    <row r="189" spans="1:9" s="105" customFormat="1" ht="30" customHeight="1">
      <c r="A189" s="111" t="s">
        <v>549</v>
      </c>
      <c r="B189" s="113"/>
      <c r="C189" s="113" t="s">
        <v>550</v>
      </c>
      <c r="D189" s="113"/>
      <c r="E189" s="111"/>
      <c r="F189" s="112"/>
      <c r="G189" s="112"/>
      <c r="H189" s="112"/>
      <c r="I189" s="111"/>
    </row>
    <row r="190" spans="1:9" ht="38.25">
      <c r="A190" s="114" t="s">
        <v>551</v>
      </c>
      <c r="B190" s="74" t="s">
        <v>552</v>
      </c>
      <c r="C190" s="74" t="s">
        <v>115</v>
      </c>
      <c r="D190" s="74" t="s">
        <v>259</v>
      </c>
      <c r="E190" s="114" t="s">
        <v>93</v>
      </c>
      <c r="F190" s="72">
        <v>10.5</v>
      </c>
      <c r="G190" s="72"/>
      <c r="H190" s="72"/>
      <c r="I190" s="114"/>
    </row>
    <row r="191" spans="1:9" ht="25.5">
      <c r="A191" s="114" t="s">
        <v>553</v>
      </c>
      <c r="B191" s="74" t="s">
        <v>554</v>
      </c>
      <c r="C191" s="74" t="s">
        <v>151</v>
      </c>
      <c r="D191" s="74" t="s">
        <v>398</v>
      </c>
      <c r="E191" s="114" t="s">
        <v>93</v>
      </c>
      <c r="F191" s="72">
        <v>199.5</v>
      </c>
      <c r="G191" s="72"/>
      <c r="H191" s="72"/>
      <c r="I191" s="114"/>
    </row>
    <row r="192" spans="1:9" ht="38.25">
      <c r="A192" s="114" t="s">
        <v>555</v>
      </c>
      <c r="B192" s="74" t="s">
        <v>556</v>
      </c>
      <c r="C192" s="74" t="s">
        <v>119</v>
      </c>
      <c r="D192" s="74" t="s">
        <v>265</v>
      </c>
      <c r="E192" s="114" t="s">
        <v>93</v>
      </c>
      <c r="F192" s="72">
        <v>165.69</v>
      </c>
      <c r="G192" s="72"/>
      <c r="H192" s="72"/>
      <c r="I192" s="114"/>
    </row>
    <row r="193" spans="1:9" ht="25.5">
      <c r="A193" s="114" t="s">
        <v>557</v>
      </c>
      <c r="B193" s="74" t="s">
        <v>558</v>
      </c>
      <c r="C193" s="74" t="s">
        <v>369</v>
      </c>
      <c r="D193" s="74" t="s">
        <v>403</v>
      </c>
      <c r="E193" s="114" t="s">
        <v>93</v>
      </c>
      <c r="F193" s="72">
        <v>42.13</v>
      </c>
      <c r="G193" s="72"/>
      <c r="H193" s="72"/>
      <c r="I193" s="114"/>
    </row>
    <row r="194" spans="1:9" ht="25.05" customHeight="1">
      <c r="A194" s="114" t="s">
        <v>559</v>
      </c>
      <c r="B194" s="74" t="s">
        <v>560</v>
      </c>
      <c r="C194" s="74" t="s">
        <v>373</v>
      </c>
      <c r="D194" s="74" t="s">
        <v>132</v>
      </c>
      <c r="E194" s="114" t="s">
        <v>93</v>
      </c>
      <c r="F194" s="72">
        <v>2.1800000000000002</v>
      </c>
      <c r="G194" s="72"/>
      <c r="H194" s="72"/>
      <c r="I194" s="114"/>
    </row>
    <row r="195" spans="1:9" ht="25.05" customHeight="1">
      <c r="A195" s="114" t="s">
        <v>561</v>
      </c>
      <c r="B195" s="74" t="s">
        <v>562</v>
      </c>
      <c r="C195" s="74" t="s">
        <v>127</v>
      </c>
      <c r="D195" s="74" t="s">
        <v>376</v>
      </c>
      <c r="E195" s="114" t="s">
        <v>72</v>
      </c>
      <c r="F195" s="72">
        <v>5.0599999999999996</v>
      </c>
      <c r="G195" s="72"/>
      <c r="H195" s="72"/>
      <c r="I195" s="114"/>
    </row>
    <row r="196" spans="1:9" s="105" customFormat="1" ht="30" customHeight="1">
      <c r="A196" s="111" t="s">
        <v>563</v>
      </c>
      <c r="B196" s="113"/>
      <c r="C196" s="113" t="s">
        <v>564</v>
      </c>
      <c r="D196" s="113"/>
      <c r="E196" s="111"/>
      <c r="F196" s="112"/>
      <c r="G196" s="112"/>
      <c r="H196" s="112"/>
      <c r="I196" s="133" t="s">
        <v>2213</v>
      </c>
    </row>
    <row r="197" spans="1:9" ht="38.25">
      <c r="A197" s="114" t="s">
        <v>565</v>
      </c>
      <c r="B197" s="74" t="s">
        <v>566</v>
      </c>
      <c r="C197" s="74" t="s">
        <v>115</v>
      </c>
      <c r="D197" s="74" t="s">
        <v>259</v>
      </c>
      <c r="E197" s="114" t="s">
        <v>93</v>
      </c>
      <c r="F197" s="72">
        <v>9</v>
      </c>
      <c r="G197" s="72"/>
      <c r="H197" s="72"/>
      <c r="I197" s="133" t="s">
        <v>2213</v>
      </c>
    </row>
    <row r="198" spans="1:9" ht="25.5">
      <c r="A198" s="114" t="s">
        <v>567</v>
      </c>
      <c r="B198" s="74" t="s">
        <v>568</v>
      </c>
      <c r="C198" s="74" t="s">
        <v>151</v>
      </c>
      <c r="D198" s="74" t="s">
        <v>398</v>
      </c>
      <c r="E198" s="114" t="s">
        <v>93</v>
      </c>
      <c r="F198" s="72">
        <v>171</v>
      </c>
      <c r="G198" s="72"/>
      <c r="H198" s="72"/>
      <c r="I198" s="133" t="s">
        <v>2213</v>
      </c>
    </row>
    <row r="199" spans="1:9" ht="38.25">
      <c r="A199" s="114" t="s">
        <v>569</v>
      </c>
      <c r="B199" s="74" t="s">
        <v>570</v>
      </c>
      <c r="C199" s="74" t="s">
        <v>119</v>
      </c>
      <c r="D199" s="74" t="s">
        <v>265</v>
      </c>
      <c r="E199" s="114" t="s">
        <v>93</v>
      </c>
      <c r="F199" s="72">
        <v>114</v>
      </c>
      <c r="G199" s="72"/>
      <c r="H199" s="72"/>
      <c r="I199" s="133" t="s">
        <v>2213</v>
      </c>
    </row>
    <row r="200" spans="1:9" ht="25.5">
      <c r="A200" s="114" t="s">
        <v>571</v>
      </c>
      <c r="B200" s="74" t="s">
        <v>572</v>
      </c>
      <c r="C200" s="74" t="s">
        <v>369</v>
      </c>
      <c r="D200" s="74" t="s">
        <v>403</v>
      </c>
      <c r="E200" s="114" t="s">
        <v>93</v>
      </c>
      <c r="F200" s="72">
        <v>60</v>
      </c>
      <c r="G200" s="72"/>
      <c r="H200" s="72"/>
      <c r="I200" s="133" t="s">
        <v>2213</v>
      </c>
    </row>
    <row r="201" spans="1:9" ht="24" customHeight="1">
      <c r="A201" s="114" t="s">
        <v>573</v>
      </c>
      <c r="B201" s="74" t="s">
        <v>574</v>
      </c>
      <c r="C201" s="74" t="s">
        <v>373</v>
      </c>
      <c r="D201" s="74" t="s">
        <v>132</v>
      </c>
      <c r="E201" s="114" t="s">
        <v>93</v>
      </c>
      <c r="F201" s="72">
        <v>6</v>
      </c>
      <c r="G201" s="72"/>
      <c r="H201" s="72"/>
      <c r="I201" s="133" t="s">
        <v>2213</v>
      </c>
    </row>
    <row r="202" spans="1:9" ht="24" customHeight="1">
      <c r="A202" s="114" t="s">
        <v>575</v>
      </c>
      <c r="B202" s="74" t="s">
        <v>576</v>
      </c>
      <c r="C202" s="74" t="s">
        <v>127</v>
      </c>
      <c r="D202" s="74" t="s">
        <v>376</v>
      </c>
      <c r="E202" s="114" t="s">
        <v>72</v>
      </c>
      <c r="F202" s="72">
        <v>4.8</v>
      </c>
      <c r="G202" s="72"/>
      <c r="H202" s="72"/>
      <c r="I202" s="133" t="s">
        <v>2213</v>
      </c>
    </row>
    <row r="203" spans="1:9" ht="24" customHeight="1">
      <c r="A203" s="114" t="s">
        <v>577</v>
      </c>
      <c r="B203" s="74" t="s">
        <v>578</v>
      </c>
      <c r="C203" s="74" t="s">
        <v>579</v>
      </c>
      <c r="D203" s="74" t="s">
        <v>411</v>
      </c>
      <c r="E203" s="114" t="s">
        <v>72</v>
      </c>
      <c r="F203" s="72">
        <v>18</v>
      </c>
      <c r="G203" s="72"/>
      <c r="H203" s="72"/>
      <c r="I203" s="133" t="s">
        <v>2213</v>
      </c>
    </row>
    <row r="204" spans="1:9" s="105" customFormat="1" ht="30" customHeight="1">
      <c r="A204" s="111" t="s">
        <v>580</v>
      </c>
      <c r="B204" s="113"/>
      <c r="C204" s="113" t="s">
        <v>581</v>
      </c>
      <c r="D204" s="113"/>
      <c r="E204" s="111"/>
      <c r="F204" s="112"/>
      <c r="G204" s="112"/>
      <c r="H204" s="112"/>
      <c r="I204" s="111"/>
    </row>
    <row r="205" spans="1:9" ht="23" customHeight="1">
      <c r="A205" s="114" t="s">
        <v>582</v>
      </c>
      <c r="B205" s="74" t="s">
        <v>583</v>
      </c>
      <c r="C205" s="74" t="s">
        <v>581</v>
      </c>
      <c r="D205" s="74" t="s">
        <v>584</v>
      </c>
      <c r="E205" s="114" t="s">
        <v>67</v>
      </c>
      <c r="F205" s="72">
        <v>244</v>
      </c>
      <c r="G205" s="72"/>
      <c r="H205" s="72"/>
      <c r="I205" s="114"/>
    </row>
    <row r="206" spans="1:9" ht="25.05" customHeight="1">
      <c r="A206" s="114" t="s">
        <v>585</v>
      </c>
      <c r="B206" s="74" t="s">
        <v>586</v>
      </c>
      <c r="C206" s="74" t="s">
        <v>581</v>
      </c>
      <c r="D206" s="74" t="s">
        <v>587</v>
      </c>
      <c r="E206" s="114" t="s">
        <v>67</v>
      </c>
      <c r="F206" s="72">
        <v>580</v>
      </c>
      <c r="G206" s="72"/>
      <c r="H206" s="72"/>
      <c r="I206" s="114"/>
    </row>
    <row r="207" spans="1:9" s="105" customFormat="1" ht="30" customHeight="1">
      <c r="A207" s="111" t="s">
        <v>588</v>
      </c>
      <c r="B207" s="113"/>
      <c r="C207" s="113" t="s">
        <v>589</v>
      </c>
      <c r="D207" s="113"/>
      <c r="E207" s="111"/>
      <c r="F207" s="112"/>
      <c r="G207" s="112"/>
      <c r="H207" s="112"/>
      <c r="I207" s="111"/>
    </row>
    <row r="208" spans="1:9" ht="25.5">
      <c r="A208" s="114" t="s">
        <v>590</v>
      </c>
      <c r="B208" s="74" t="s">
        <v>591</v>
      </c>
      <c r="C208" s="74" t="s">
        <v>151</v>
      </c>
      <c r="D208" s="74" t="s">
        <v>398</v>
      </c>
      <c r="E208" s="114" t="s">
        <v>93</v>
      </c>
      <c r="F208" s="72">
        <v>1728</v>
      </c>
      <c r="G208" s="72"/>
      <c r="H208" s="72"/>
      <c r="I208" s="114"/>
    </row>
    <row r="209" spans="1:9" ht="38.25">
      <c r="A209" s="114" t="s">
        <v>592</v>
      </c>
      <c r="B209" s="74" t="s">
        <v>593</v>
      </c>
      <c r="C209" s="74" t="s">
        <v>119</v>
      </c>
      <c r="D209" s="74" t="s">
        <v>265</v>
      </c>
      <c r="E209" s="114" t="s">
        <v>93</v>
      </c>
      <c r="F209" s="72">
        <v>691.2</v>
      </c>
      <c r="G209" s="72"/>
      <c r="H209" s="72"/>
      <c r="I209" s="114"/>
    </row>
    <row r="210" spans="1:9" ht="25.5">
      <c r="A210" s="114" t="s">
        <v>594</v>
      </c>
      <c r="B210" s="74" t="s">
        <v>595</v>
      </c>
      <c r="C210" s="74" t="s">
        <v>369</v>
      </c>
      <c r="D210" s="74" t="s">
        <v>403</v>
      </c>
      <c r="E210" s="114" t="s">
        <v>93</v>
      </c>
      <c r="F210" s="72">
        <v>309.54000000000002</v>
      </c>
      <c r="G210" s="72"/>
      <c r="H210" s="72"/>
      <c r="I210" s="114"/>
    </row>
    <row r="211" spans="1:9" ht="25.05" customHeight="1">
      <c r="A211" s="114" t="s">
        <v>596</v>
      </c>
      <c r="B211" s="74" t="s">
        <v>597</v>
      </c>
      <c r="C211" s="74" t="s">
        <v>373</v>
      </c>
      <c r="D211" s="74" t="s">
        <v>132</v>
      </c>
      <c r="E211" s="114" t="s">
        <v>93</v>
      </c>
      <c r="F211" s="72">
        <v>44.19</v>
      </c>
      <c r="G211" s="72"/>
      <c r="H211" s="72"/>
      <c r="I211" s="114"/>
    </row>
    <row r="212" spans="1:9" ht="25.05" customHeight="1">
      <c r="A212" s="114" t="s">
        <v>598</v>
      </c>
      <c r="B212" s="74" t="s">
        <v>599</v>
      </c>
      <c r="C212" s="74" t="s">
        <v>127</v>
      </c>
      <c r="D212" s="74" t="s">
        <v>376</v>
      </c>
      <c r="E212" s="114" t="s">
        <v>72</v>
      </c>
      <c r="F212" s="72">
        <v>24.76</v>
      </c>
      <c r="G212" s="72"/>
      <c r="H212" s="72"/>
      <c r="I212" s="114"/>
    </row>
    <row r="213" spans="1:9" ht="25.05" customHeight="1">
      <c r="A213" s="114" t="s">
        <v>600</v>
      </c>
      <c r="B213" s="74" t="s">
        <v>601</v>
      </c>
      <c r="C213" s="74" t="s">
        <v>462</v>
      </c>
      <c r="D213" s="74" t="s">
        <v>380</v>
      </c>
      <c r="E213" s="114" t="s">
        <v>72</v>
      </c>
      <c r="F213" s="72">
        <v>12</v>
      </c>
      <c r="G213" s="72"/>
      <c r="H213" s="72"/>
      <c r="I213" s="114"/>
    </row>
    <row r="214" spans="1:9" s="105" customFormat="1" ht="30" customHeight="1">
      <c r="A214" s="111" t="s">
        <v>602</v>
      </c>
      <c r="B214" s="113"/>
      <c r="C214" s="113" t="s">
        <v>603</v>
      </c>
      <c r="D214" s="113"/>
      <c r="E214" s="111"/>
      <c r="F214" s="112"/>
      <c r="G214" s="112"/>
      <c r="H214" s="112"/>
      <c r="I214" s="111"/>
    </row>
    <row r="215" spans="1:9" ht="25.5">
      <c r="A215" s="114" t="s">
        <v>604</v>
      </c>
      <c r="B215" s="74" t="s">
        <v>605</v>
      </c>
      <c r="C215" s="74" t="s">
        <v>151</v>
      </c>
      <c r="D215" s="74" t="s">
        <v>398</v>
      </c>
      <c r="E215" s="114" t="s">
        <v>93</v>
      </c>
      <c r="F215" s="72">
        <v>960</v>
      </c>
      <c r="G215" s="72"/>
      <c r="H215" s="72"/>
      <c r="I215" s="114"/>
    </row>
    <row r="216" spans="1:9" ht="38.25">
      <c r="A216" s="114" t="s">
        <v>606</v>
      </c>
      <c r="B216" s="74" t="s">
        <v>607</v>
      </c>
      <c r="C216" s="74" t="s">
        <v>119</v>
      </c>
      <c r="D216" s="74" t="s">
        <v>265</v>
      </c>
      <c r="E216" s="114" t="s">
        <v>93</v>
      </c>
      <c r="F216" s="72">
        <v>384</v>
      </c>
      <c r="G216" s="72"/>
      <c r="H216" s="72"/>
      <c r="I216" s="114"/>
    </row>
    <row r="217" spans="1:9" ht="31.05" customHeight="1">
      <c r="A217" s="114" t="s">
        <v>608</v>
      </c>
      <c r="B217" s="74" t="s">
        <v>609</v>
      </c>
      <c r="C217" s="74" t="s">
        <v>369</v>
      </c>
      <c r="D217" s="74" t="s">
        <v>403</v>
      </c>
      <c r="E217" s="114" t="s">
        <v>93</v>
      </c>
      <c r="F217" s="72">
        <v>241.56</v>
      </c>
      <c r="G217" s="72"/>
      <c r="H217" s="72"/>
      <c r="I217" s="114"/>
    </row>
    <row r="218" spans="1:9" ht="31.05" customHeight="1">
      <c r="A218" s="114" t="s">
        <v>610</v>
      </c>
      <c r="B218" s="74" t="s">
        <v>611</v>
      </c>
      <c r="C218" s="74" t="s">
        <v>373</v>
      </c>
      <c r="D218" s="74" t="s">
        <v>132</v>
      </c>
      <c r="E218" s="114" t="s">
        <v>93</v>
      </c>
      <c r="F218" s="72">
        <v>38.86</v>
      </c>
      <c r="G218" s="72"/>
      <c r="H218" s="72"/>
      <c r="I218" s="114"/>
    </row>
    <row r="219" spans="1:9" ht="31.05" customHeight="1">
      <c r="A219" s="114" t="s">
        <v>612</v>
      </c>
      <c r="B219" s="74" t="s">
        <v>613</v>
      </c>
      <c r="C219" s="74" t="s">
        <v>127</v>
      </c>
      <c r="D219" s="74" t="s">
        <v>376</v>
      </c>
      <c r="E219" s="114" t="s">
        <v>72</v>
      </c>
      <c r="F219" s="72">
        <v>19.32</v>
      </c>
      <c r="G219" s="72"/>
      <c r="H219" s="72"/>
      <c r="I219" s="114"/>
    </row>
    <row r="220" spans="1:9" ht="25.05" customHeight="1">
      <c r="A220" s="114" t="s">
        <v>614</v>
      </c>
      <c r="B220" s="74" t="s">
        <v>615</v>
      </c>
      <c r="C220" s="74" t="s">
        <v>462</v>
      </c>
      <c r="D220" s="74" t="s">
        <v>380</v>
      </c>
      <c r="E220" s="114" t="s">
        <v>72</v>
      </c>
      <c r="F220" s="72">
        <v>7.2</v>
      </c>
      <c r="G220" s="72"/>
      <c r="H220" s="72"/>
      <c r="I220" s="114"/>
    </row>
    <row r="221" spans="1:9" s="105" customFormat="1" ht="30" customHeight="1">
      <c r="A221" s="111" t="s">
        <v>616</v>
      </c>
      <c r="B221" s="113"/>
      <c r="C221" s="113" t="s">
        <v>617</v>
      </c>
      <c r="D221" s="113"/>
      <c r="E221" s="111"/>
      <c r="F221" s="112"/>
      <c r="G221" s="112"/>
      <c r="H221" s="112"/>
      <c r="I221" s="111"/>
    </row>
    <row r="222" spans="1:9" ht="37.049999999999997" customHeight="1">
      <c r="A222" s="114" t="s">
        <v>618</v>
      </c>
      <c r="B222" s="74" t="s">
        <v>619</v>
      </c>
      <c r="C222" s="74" t="s">
        <v>151</v>
      </c>
      <c r="D222" s="74" t="s">
        <v>398</v>
      </c>
      <c r="E222" s="114" t="s">
        <v>93</v>
      </c>
      <c r="F222" s="72">
        <v>216</v>
      </c>
      <c r="G222" s="72"/>
      <c r="H222" s="72"/>
      <c r="I222" s="114"/>
    </row>
    <row r="223" spans="1:9" ht="38.25">
      <c r="A223" s="114" t="s">
        <v>620</v>
      </c>
      <c r="B223" s="74" t="s">
        <v>621</v>
      </c>
      <c r="C223" s="74" t="s">
        <v>119</v>
      </c>
      <c r="D223" s="74" t="s">
        <v>265</v>
      </c>
      <c r="E223" s="114" t="s">
        <v>93</v>
      </c>
      <c r="F223" s="72">
        <v>108</v>
      </c>
      <c r="G223" s="72"/>
      <c r="H223" s="72"/>
      <c r="I223" s="114"/>
    </row>
    <row r="224" spans="1:9" ht="40.049999999999997" customHeight="1">
      <c r="A224" s="114" t="s">
        <v>622</v>
      </c>
      <c r="B224" s="74" t="s">
        <v>623</v>
      </c>
      <c r="C224" s="74" t="s">
        <v>369</v>
      </c>
      <c r="D224" s="74" t="s">
        <v>403</v>
      </c>
      <c r="E224" s="114" t="s">
        <v>93</v>
      </c>
      <c r="F224" s="72">
        <v>80.64</v>
      </c>
      <c r="G224" s="72"/>
      <c r="H224" s="72"/>
      <c r="I224" s="114"/>
    </row>
    <row r="225" spans="1:9" ht="40.049999999999997" customHeight="1">
      <c r="A225" s="114" t="s">
        <v>624</v>
      </c>
      <c r="B225" s="74" t="s">
        <v>625</v>
      </c>
      <c r="C225" s="74" t="s">
        <v>373</v>
      </c>
      <c r="D225" s="74" t="s">
        <v>132</v>
      </c>
      <c r="E225" s="114" t="s">
        <v>93</v>
      </c>
      <c r="F225" s="72">
        <v>10.08</v>
      </c>
      <c r="G225" s="72"/>
      <c r="H225" s="72"/>
      <c r="I225" s="114"/>
    </row>
    <row r="226" spans="1:9" ht="40.049999999999997" customHeight="1">
      <c r="A226" s="114" t="s">
        <v>626</v>
      </c>
      <c r="B226" s="74" t="s">
        <v>627</v>
      </c>
      <c r="C226" s="74" t="s">
        <v>127</v>
      </c>
      <c r="D226" s="74" t="s">
        <v>376</v>
      </c>
      <c r="E226" s="114" t="s">
        <v>72</v>
      </c>
      <c r="F226" s="72">
        <v>6.45</v>
      </c>
      <c r="G226" s="72"/>
      <c r="H226" s="72"/>
      <c r="I226" s="114"/>
    </row>
    <row r="227" spans="1:9" ht="33" customHeight="1">
      <c r="A227" s="114" t="s">
        <v>628</v>
      </c>
      <c r="B227" s="74" t="s">
        <v>629</v>
      </c>
      <c r="C227" s="74" t="s">
        <v>630</v>
      </c>
      <c r="D227" s="74" t="s">
        <v>631</v>
      </c>
      <c r="E227" s="114" t="s">
        <v>93</v>
      </c>
      <c r="F227" s="72">
        <v>86.4</v>
      </c>
      <c r="G227" s="72"/>
      <c r="H227" s="72"/>
      <c r="I227" s="114"/>
    </row>
    <row r="228" spans="1:9" s="105" customFormat="1" ht="30" customHeight="1">
      <c r="A228" s="111" t="s">
        <v>632</v>
      </c>
      <c r="B228" s="113"/>
      <c r="C228" s="113" t="s">
        <v>633</v>
      </c>
      <c r="D228" s="113"/>
      <c r="E228" s="111"/>
      <c r="F228" s="112"/>
      <c r="G228" s="112"/>
      <c r="H228" s="112"/>
      <c r="I228" s="111"/>
    </row>
    <row r="229" spans="1:9" ht="33" customHeight="1">
      <c r="A229" s="114" t="s">
        <v>634</v>
      </c>
      <c r="B229" s="74" t="s">
        <v>635</v>
      </c>
      <c r="C229" s="74" t="s">
        <v>633</v>
      </c>
      <c r="D229" s="74" t="s">
        <v>636</v>
      </c>
      <c r="E229" s="114" t="s">
        <v>93</v>
      </c>
      <c r="F229" s="72">
        <v>1</v>
      </c>
      <c r="G229" s="72"/>
      <c r="H229" s="72"/>
      <c r="I229" s="114"/>
    </row>
  </sheetData>
  <mergeCells count="3">
    <mergeCell ref="A1:I1"/>
    <mergeCell ref="A2:C2"/>
    <mergeCell ref="D2:G2"/>
  </mergeCells>
  <phoneticPr fontId="40" type="noConversion"/>
  <printOptions horizontalCentered="1"/>
  <pageMargins left="0.19975000000000001" right="0.19975000000000001" top="0.59375" bottom="0" header="0.59375" footer="0"/>
  <pageSetup paperSize="9" scale="11" orientation="portrait" r:id="rId1"/>
  <rowBreaks count="1" manualBreakCount="1">
    <brk id="22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83"/>
  <sheetViews>
    <sheetView view="pageBreakPreview" zoomScale="70" zoomScaleNormal="100" workbookViewId="0">
      <pane ySplit="6" topLeftCell="A27" activePane="bottomLeft" state="frozen"/>
      <selection pane="bottomLeft" activeCell="I34" sqref="I34"/>
    </sheetView>
  </sheetViews>
  <sheetFormatPr defaultColWidth="9" defaultRowHeight="11.25"/>
  <cols>
    <col min="1" max="1" width="8.765625" style="47" customWidth="1"/>
    <col min="2" max="2" width="16.921875" style="48" customWidth="1"/>
    <col min="3" max="3" width="22.23046875" style="48" customWidth="1"/>
    <col min="4" max="4" width="33.61328125" style="48" customWidth="1"/>
    <col min="5" max="5" width="9" style="48"/>
    <col min="6" max="6" width="13.4609375" style="49" customWidth="1"/>
    <col min="7" max="7" width="12.4609375" style="49" customWidth="1"/>
    <col min="8" max="8" width="13" style="49" customWidth="1"/>
    <col min="9" max="9" width="14.84375" style="49" customWidth="1"/>
    <col min="10" max="10" width="19.23046875" style="49" customWidth="1"/>
    <col min="11" max="12" width="20.61328125" style="49" customWidth="1"/>
    <col min="13" max="13" width="22.15234375" style="49" customWidth="1"/>
    <col min="14" max="14" width="12.61328125" style="48" customWidth="1"/>
    <col min="15" max="15" width="17.15234375" style="48" customWidth="1"/>
    <col min="16" max="16384" width="9" style="48"/>
  </cols>
  <sheetData>
    <row r="1" spans="1:15" ht="47" customHeight="1">
      <c r="A1" s="138" t="s">
        <v>637</v>
      </c>
      <c r="B1" s="138"/>
      <c r="C1" s="138"/>
      <c r="D1" s="138"/>
      <c r="E1" s="138"/>
      <c r="F1" s="139"/>
      <c r="G1" s="139"/>
      <c r="H1" s="139"/>
      <c r="I1" s="139"/>
      <c r="J1" s="139"/>
      <c r="K1" s="139"/>
      <c r="L1" s="140"/>
      <c r="M1" s="141"/>
      <c r="N1" s="142"/>
      <c r="O1" s="142"/>
    </row>
    <row r="2" spans="1:15" ht="12.75">
      <c r="A2" s="50"/>
      <c r="B2" s="50"/>
      <c r="C2" s="50"/>
      <c r="D2" s="51"/>
      <c r="E2" s="51"/>
      <c r="F2" s="52"/>
      <c r="G2" s="52"/>
      <c r="H2" s="52"/>
      <c r="I2" s="52"/>
      <c r="J2" s="52"/>
      <c r="K2" s="52"/>
      <c r="L2" s="53"/>
      <c r="M2" s="54"/>
      <c r="N2" s="55"/>
      <c r="O2" s="56" t="s">
        <v>45</v>
      </c>
    </row>
    <row r="3" spans="1:15" ht="12.75">
      <c r="A3" s="148" t="s">
        <v>638</v>
      </c>
      <c r="B3" s="148" t="s">
        <v>47</v>
      </c>
      <c r="C3" s="148" t="s">
        <v>48</v>
      </c>
      <c r="D3" s="154" t="s">
        <v>639</v>
      </c>
      <c r="E3" s="154" t="s">
        <v>2274</v>
      </c>
      <c r="F3" s="157" t="s">
        <v>2275</v>
      </c>
      <c r="G3" s="143" t="s">
        <v>640</v>
      </c>
      <c r="H3" s="144"/>
      <c r="I3" s="144"/>
      <c r="J3" s="144"/>
      <c r="K3" s="144"/>
      <c r="L3" s="144"/>
      <c r="M3" s="145"/>
      <c r="N3" s="160" t="s">
        <v>2277</v>
      </c>
      <c r="O3" s="160" t="s">
        <v>2283</v>
      </c>
    </row>
    <row r="4" spans="1:15" ht="12.75">
      <c r="A4" s="149"/>
      <c r="B4" s="149"/>
      <c r="C4" s="149"/>
      <c r="D4" s="155"/>
      <c r="E4" s="155"/>
      <c r="F4" s="158"/>
      <c r="G4" s="146" t="s">
        <v>52</v>
      </c>
      <c r="H4" s="146"/>
      <c r="I4" s="146"/>
      <c r="J4" s="146" t="s">
        <v>53</v>
      </c>
      <c r="K4" s="146"/>
      <c r="L4" s="146"/>
      <c r="M4" s="147"/>
      <c r="N4" s="161"/>
      <c r="O4" s="161"/>
    </row>
    <row r="5" spans="1:15" ht="12.75">
      <c r="A5" s="149"/>
      <c r="B5" s="149"/>
      <c r="C5" s="149"/>
      <c r="D5" s="155"/>
      <c r="E5" s="155"/>
      <c r="F5" s="158"/>
      <c r="G5" s="146" t="s">
        <v>641</v>
      </c>
      <c r="H5" s="146" t="s">
        <v>642</v>
      </c>
      <c r="I5" s="146"/>
      <c r="J5" s="146" t="s">
        <v>641</v>
      </c>
      <c r="K5" s="146" t="s">
        <v>642</v>
      </c>
      <c r="L5" s="146"/>
      <c r="M5" s="146" t="s">
        <v>643</v>
      </c>
      <c r="N5" s="161"/>
      <c r="O5" s="161"/>
    </row>
    <row r="6" spans="1:15" ht="12.75">
      <c r="A6" s="150"/>
      <c r="B6" s="150"/>
      <c r="C6" s="150"/>
      <c r="D6" s="156"/>
      <c r="E6" s="156"/>
      <c r="F6" s="159"/>
      <c r="G6" s="146"/>
      <c r="H6" s="57" t="s">
        <v>644</v>
      </c>
      <c r="I6" s="57" t="s">
        <v>645</v>
      </c>
      <c r="J6" s="146"/>
      <c r="K6" s="57" t="s">
        <v>644</v>
      </c>
      <c r="L6" s="57" t="s">
        <v>645</v>
      </c>
      <c r="M6" s="146"/>
      <c r="N6" s="161"/>
      <c r="O6" s="161"/>
    </row>
    <row r="7" spans="1:15" ht="21" customHeight="1">
      <c r="A7" s="59" t="s">
        <v>646</v>
      </c>
      <c r="B7" s="60"/>
      <c r="C7" s="60" t="s">
        <v>647</v>
      </c>
      <c r="D7" s="61"/>
      <c r="E7" s="62"/>
      <c r="F7" s="63"/>
      <c r="G7" s="63"/>
      <c r="H7" s="57"/>
      <c r="I7" s="57"/>
      <c r="J7" s="57"/>
      <c r="K7" s="57"/>
      <c r="L7" s="57"/>
      <c r="M7" s="57"/>
      <c r="N7" s="64"/>
      <c r="O7" s="65"/>
    </row>
    <row r="8" spans="1:15" ht="12.75">
      <c r="A8" s="66">
        <v>1.1000000000000001</v>
      </c>
      <c r="B8" s="67" t="s">
        <v>648</v>
      </c>
      <c r="C8" s="67" t="s">
        <v>649</v>
      </c>
      <c r="D8" s="68"/>
      <c r="E8" s="69"/>
      <c r="F8" s="70"/>
      <c r="G8" s="70"/>
      <c r="H8" s="58"/>
      <c r="I8" s="58"/>
      <c r="J8" s="58"/>
      <c r="K8" s="58"/>
      <c r="L8" s="71"/>
      <c r="M8" s="58"/>
      <c r="N8" s="64"/>
      <c r="O8" s="67"/>
    </row>
    <row r="9" spans="1:15" ht="12.75">
      <c r="A9" s="66"/>
      <c r="B9" s="67" t="s">
        <v>650</v>
      </c>
      <c r="C9" s="67" t="s">
        <v>651</v>
      </c>
      <c r="D9" s="68" t="s">
        <v>652</v>
      </c>
      <c r="E9" s="69" t="s">
        <v>653</v>
      </c>
      <c r="F9" s="70">
        <v>320840</v>
      </c>
      <c r="G9" s="58"/>
      <c r="H9" s="72"/>
      <c r="I9" s="58"/>
      <c r="J9" s="58"/>
      <c r="K9" s="58"/>
      <c r="L9" s="58"/>
      <c r="M9" s="58"/>
      <c r="N9" s="73" t="s">
        <v>654</v>
      </c>
      <c r="O9" s="69" t="s">
        <v>2213</v>
      </c>
    </row>
    <row r="10" spans="1:15" ht="12.75">
      <c r="A10" s="66"/>
      <c r="B10" s="67"/>
      <c r="C10" s="67" t="s">
        <v>655</v>
      </c>
      <c r="D10" s="68" t="s">
        <v>656</v>
      </c>
      <c r="E10" s="69" t="s">
        <v>657</v>
      </c>
      <c r="F10" s="70">
        <f>INT(F9/26*1.05)</f>
        <v>12957</v>
      </c>
      <c r="G10" s="58"/>
      <c r="H10" s="58"/>
      <c r="I10" s="58"/>
      <c r="J10" s="58"/>
      <c r="K10" s="58"/>
      <c r="L10" s="58"/>
      <c r="M10" s="58"/>
      <c r="N10" s="73" t="s">
        <v>654</v>
      </c>
      <c r="O10" s="69" t="s">
        <v>2213</v>
      </c>
    </row>
    <row r="11" spans="1:15" ht="12.75">
      <c r="A11" s="66"/>
      <c r="B11" s="67"/>
      <c r="C11" s="67" t="s">
        <v>658</v>
      </c>
      <c r="D11" s="68" t="s">
        <v>659</v>
      </c>
      <c r="E11" s="69" t="s">
        <v>657</v>
      </c>
      <c r="F11" s="70">
        <v>12957</v>
      </c>
      <c r="G11" s="58"/>
      <c r="H11" s="58"/>
      <c r="I11" s="58"/>
      <c r="J11" s="58"/>
      <c r="K11" s="58"/>
      <c r="L11" s="58"/>
      <c r="M11" s="58"/>
      <c r="N11" s="73" t="s">
        <v>654</v>
      </c>
      <c r="O11" s="69" t="s">
        <v>2213</v>
      </c>
    </row>
    <row r="12" spans="1:15" ht="38.25">
      <c r="A12" s="66">
        <v>1.2</v>
      </c>
      <c r="B12" s="67" t="s">
        <v>660</v>
      </c>
      <c r="C12" s="67" t="s">
        <v>661</v>
      </c>
      <c r="D12" s="68" t="s">
        <v>662</v>
      </c>
      <c r="E12" s="69" t="s">
        <v>72</v>
      </c>
      <c r="F12" s="70">
        <v>7280.21</v>
      </c>
      <c r="G12" s="58"/>
      <c r="H12" s="72"/>
      <c r="I12" s="58"/>
      <c r="J12" s="58"/>
      <c r="K12" s="58"/>
      <c r="L12" s="58"/>
      <c r="M12" s="58"/>
      <c r="N12" s="73" t="s">
        <v>654</v>
      </c>
      <c r="O12" s="69" t="s">
        <v>2213</v>
      </c>
    </row>
    <row r="13" spans="1:15" ht="25.5">
      <c r="A13" s="66"/>
      <c r="B13" s="68" t="s">
        <v>663</v>
      </c>
      <c r="C13" s="68" t="s">
        <v>664</v>
      </c>
      <c r="D13" s="68" t="s">
        <v>665</v>
      </c>
      <c r="E13" s="69" t="s">
        <v>666</v>
      </c>
      <c r="F13" s="58">
        <v>604</v>
      </c>
      <c r="G13" s="70"/>
      <c r="H13" s="70"/>
      <c r="I13" s="58"/>
      <c r="J13" s="58"/>
      <c r="K13" s="58"/>
      <c r="L13" s="58"/>
      <c r="M13" s="58"/>
      <c r="N13" s="73" t="s">
        <v>654</v>
      </c>
      <c r="O13" s="69" t="s">
        <v>2213</v>
      </c>
    </row>
    <row r="14" spans="1:15" ht="12.75">
      <c r="A14" s="66">
        <v>2</v>
      </c>
      <c r="B14" s="67" t="s">
        <v>667</v>
      </c>
      <c r="C14" s="67" t="s">
        <v>668</v>
      </c>
      <c r="D14" s="68"/>
      <c r="E14" s="66"/>
      <c r="F14" s="70"/>
      <c r="G14" s="70"/>
      <c r="H14" s="70"/>
      <c r="I14" s="58"/>
      <c r="J14" s="58"/>
      <c r="K14" s="58"/>
      <c r="L14" s="58"/>
      <c r="M14" s="58"/>
      <c r="N14" s="64"/>
      <c r="O14" s="67"/>
    </row>
    <row r="15" spans="1:15" ht="12.75">
      <c r="A15" s="66">
        <v>2.1</v>
      </c>
      <c r="B15" s="67" t="s">
        <v>669</v>
      </c>
      <c r="C15" s="67" t="s">
        <v>670</v>
      </c>
      <c r="D15" s="68" t="s">
        <v>671</v>
      </c>
      <c r="E15" s="66" t="s">
        <v>672</v>
      </c>
      <c r="F15" s="70">
        <v>106</v>
      </c>
      <c r="G15" s="70"/>
      <c r="H15" s="70"/>
      <c r="I15" s="58"/>
      <c r="J15" s="58"/>
      <c r="K15" s="58"/>
      <c r="L15" s="58"/>
      <c r="M15" s="58"/>
      <c r="N15" s="64"/>
      <c r="O15" s="69" t="s">
        <v>2213</v>
      </c>
    </row>
    <row r="16" spans="1:15" ht="12.75">
      <c r="A16" s="66">
        <v>3</v>
      </c>
      <c r="B16" s="67"/>
      <c r="C16" s="67" t="s">
        <v>673</v>
      </c>
      <c r="D16" s="68"/>
      <c r="E16" s="66"/>
      <c r="F16" s="70"/>
      <c r="G16" s="70"/>
      <c r="H16" s="70"/>
      <c r="I16" s="58"/>
      <c r="J16" s="58"/>
      <c r="K16" s="58"/>
      <c r="L16" s="58"/>
      <c r="M16" s="58"/>
      <c r="N16" s="64"/>
      <c r="O16" s="67"/>
    </row>
    <row r="17" spans="1:15" ht="25.5">
      <c r="A17" s="69">
        <v>3.1</v>
      </c>
      <c r="B17" s="68" t="s">
        <v>674</v>
      </c>
      <c r="C17" s="68" t="s">
        <v>675</v>
      </c>
      <c r="D17" s="68" t="s">
        <v>676</v>
      </c>
      <c r="E17" s="69" t="s">
        <v>677</v>
      </c>
      <c r="F17" s="58">
        <v>551</v>
      </c>
      <c r="G17" s="58"/>
      <c r="H17" s="72"/>
      <c r="I17" s="58"/>
      <c r="J17" s="58"/>
      <c r="K17" s="58"/>
      <c r="L17" s="58"/>
      <c r="M17" s="58"/>
      <c r="N17" s="73" t="s">
        <v>654</v>
      </c>
      <c r="O17" s="69" t="s">
        <v>2213</v>
      </c>
    </row>
    <row r="18" spans="1:15" ht="12.75">
      <c r="A18" s="69" t="s">
        <v>678</v>
      </c>
      <c r="B18" s="68" t="s">
        <v>679</v>
      </c>
      <c r="C18" s="68" t="s">
        <v>680</v>
      </c>
      <c r="D18" s="68"/>
      <c r="E18" s="69"/>
      <c r="F18" s="58"/>
      <c r="G18" s="58"/>
      <c r="H18" s="58"/>
      <c r="I18" s="58"/>
      <c r="J18" s="58"/>
      <c r="K18" s="58"/>
      <c r="L18" s="58"/>
      <c r="M18" s="58"/>
      <c r="N18" s="73"/>
      <c r="O18" s="67"/>
    </row>
    <row r="19" spans="1:15" ht="12.75">
      <c r="A19" s="151"/>
      <c r="B19" s="164" t="s">
        <v>681</v>
      </c>
      <c r="C19" s="164" t="s">
        <v>680</v>
      </c>
      <c r="D19" s="68" t="s">
        <v>682</v>
      </c>
      <c r="E19" s="151" t="s">
        <v>677</v>
      </c>
      <c r="F19" s="147">
        <v>21</v>
      </c>
      <c r="G19" s="147"/>
      <c r="H19" s="147"/>
      <c r="I19" s="147"/>
      <c r="J19" s="147"/>
      <c r="K19" s="147"/>
      <c r="L19" s="147"/>
      <c r="M19" s="152"/>
      <c r="N19" s="162" t="s">
        <v>654</v>
      </c>
      <c r="O19" s="151" t="s">
        <v>2213</v>
      </c>
    </row>
    <row r="20" spans="1:15" ht="12.75">
      <c r="A20" s="151"/>
      <c r="B20" s="164"/>
      <c r="C20" s="164"/>
      <c r="D20" s="68" t="s">
        <v>683</v>
      </c>
      <c r="E20" s="151"/>
      <c r="F20" s="147"/>
      <c r="G20" s="147"/>
      <c r="H20" s="147"/>
      <c r="I20" s="147"/>
      <c r="J20" s="147"/>
      <c r="K20" s="147"/>
      <c r="L20" s="147"/>
      <c r="M20" s="153"/>
      <c r="N20" s="162"/>
      <c r="O20" s="151"/>
    </row>
    <row r="21" spans="1:15" ht="12.75">
      <c r="A21" s="151"/>
      <c r="B21" s="164"/>
      <c r="C21" s="164"/>
      <c r="D21" s="68" t="s">
        <v>684</v>
      </c>
      <c r="E21" s="151"/>
      <c r="F21" s="147"/>
      <c r="G21" s="147"/>
      <c r="H21" s="147"/>
      <c r="I21" s="147"/>
      <c r="J21" s="147"/>
      <c r="K21" s="147"/>
      <c r="L21" s="147"/>
      <c r="M21" s="153"/>
      <c r="N21" s="162"/>
      <c r="O21" s="151"/>
    </row>
    <row r="22" spans="1:15" ht="12.75">
      <c r="A22" s="151"/>
      <c r="B22" s="164"/>
      <c r="C22" s="164"/>
      <c r="D22" s="68" t="s">
        <v>685</v>
      </c>
      <c r="E22" s="151"/>
      <c r="F22" s="147"/>
      <c r="G22" s="147"/>
      <c r="H22" s="147"/>
      <c r="I22" s="147"/>
      <c r="J22" s="147"/>
      <c r="K22" s="147"/>
      <c r="L22" s="147"/>
      <c r="M22" s="153"/>
      <c r="N22" s="162"/>
      <c r="O22" s="151"/>
    </row>
    <row r="23" spans="1:15" ht="25.5">
      <c r="A23" s="151"/>
      <c r="B23" s="164"/>
      <c r="C23" s="164"/>
      <c r="D23" s="68" t="s">
        <v>686</v>
      </c>
      <c r="E23" s="151"/>
      <c r="F23" s="147"/>
      <c r="G23" s="147"/>
      <c r="H23" s="147"/>
      <c r="I23" s="147"/>
      <c r="J23" s="147"/>
      <c r="K23" s="147"/>
      <c r="L23" s="147"/>
      <c r="M23" s="153"/>
      <c r="N23" s="162"/>
      <c r="O23" s="151"/>
    </row>
    <row r="24" spans="1:15" ht="12.75">
      <c r="A24" s="151"/>
      <c r="B24" s="164" t="s">
        <v>687</v>
      </c>
      <c r="C24" s="164" t="s">
        <v>680</v>
      </c>
      <c r="D24" s="68" t="s">
        <v>688</v>
      </c>
      <c r="E24" s="151" t="s">
        <v>677</v>
      </c>
      <c r="F24" s="147">
        <v>32</v>
      </c>
      <c r="G24" s="147"/>
      <c r="H24" s="147"/>
      <c r="I24" s="147"/>
      <c r="J24" s="147"/>
      <c r="K24" s="147"/>
      <c r="L24" s="147"/>
      <c r="M24" s="147"/>
      <c r="N24" s="162" t="s">
        <v>654</v>
      </c>
      <c r="O24" s="151" t="s">
        <v>2213</v>
      </c>
    </row>
    <row r="25" spans="1:15" ht="12.75">
      <c r="A25" s="151"/>
      <c r="B25" s="164"/>
      <c r="C25" s="164"/>
      <c r="D25" s="68" t="s">
        <v>683</v>
      </c>
      <c r="E25" s="151"/>
      <c r="F25" s="147"/>
      <c r="G25" s="147"/>
      <c r="H25" s="147"/>
      <c r="I25" s="147"/>
      <c r="J25" s="147"/>
      <c r="K25" s="147"/>
      <c r="L25" s="147"/>
      <c r="M25" s="147"/>
      <c r="N25" s="162"/>
      <c r="O25" s="151"/>
    </row>
    <row r="26" spans="1:15" ht="12.75">
      <c r="A26" s="151"/>
      <c r="B26" s="164"/>
      <c r="C26" s="164"/>
      <c r="D26" s="68" t="s">
        <v>684</v>
      </c>
      <c r="E26" s="151"/>
      <c r="F26" s="147"/>
      <c r="G26" s="147"/>
      <c r="H26" s="147"/>
      <c r="I26" s="147"/>
      <c r="J26" s="147"/>
      <c r="K26" s="147"/>
      <c r="L26" s="147"/>
      <c r="M26" s="147"/>
      <c r="N26" s="162"/>
      <c r="O26" s="151"/>
    </row>
    <row r="27" spans="1:15" ht="12.75">
      <c r="A27" s="151"/>
      <c r="B27" s="164"/>
      <c r="C27" s="164"/>
      <c r="D27" s="68" t="s">
        <v>685</v>
      </c>
      <c r="E27" s="151"/>
      <c r="F27" s="147"/>
      <c r="G27" s="147"/>
      <c r="H27" s="147"/>
      <c r="I27" s="147"/>
      <c r="J27" s="147"/>
      <c r="K27" s="147"/>
      <c r="L27" s="147"/>
      <c r="M27" s="147"/>
      <c r="N27" s="162"/>
      <c r="O27" s="151"/>
    </row>
    <row r="28" spans="1:15" ht="25.5">
      <c r="A28" s="151"/>
      <c r="B28" s="164"/>
      <c r="C28" s="164"/>
      <c r="D28" s="68" t="s">
        <v>686</v>
      </c>
      <c r="E28" s="151"/>
      <c r="F28" s="147"/>
      <c r="G28" s="147"/>
      <c r="H28" s="147"/>
      <c r="I28" s="147"/>
      <c r="J28" s="147"/>
      <c r="K28" s="147"/>
      <c r="L28" s="147"/>
      <c r="M28" s="147"/>
      <c r="N28" s="162"/>
      <c r="O28" s="151"/>
    </row>
    <row r="29" spans="1:15" ht="12.75">
      <c r="A29" s="69">
        <v>3.2</v>
      </c>
      <c r="B29" s="74" t="s">
        <v>689</v>
      </c>
      <c r="C29" s="68" t="s">
        <v>690</v>
      </c>
      <c r="D29" s="68"/>
      <c r="E29" s="69"/>
      <c r="F29" s="58"/>
      <c r="G29" s="58"/>
      <c r="H29" s="58"/>
      <c r="I29" s="58"/>
      <c r="J29" s="58"/>
      <c r="K29" s="58"/>
      <c r="L29" s="58"/>
      <c r="M29" s="58"/>
      <c r="N29" s="64"/>
      <c r="O29" s="67"/>
    </row>
    <row r="30" spans="1:15" ht="12.75">
      <c r="A30" s="69" t="s">
        <v>691</v>
      </c>
      <c r="B30" s="74" t="s">
        <v>689</v>
      </c>
      <c r="C30" s="68" t="s">
        <v>692</v>
      </c>
      <c r="D30" s="68"/>
      <c r="E30" s="69"/>
      <c r="F30" s="58"/>
      <c r="G30" s="58"/>
      <c r="H30" s="58"/>
      <c r="I30" s="58"/>
      <c r="J30" s="58"/>
      <c r="K30" s="58"/>
      <c r="L30" s="58"/>
      <c r="M30" s="58"/>
      <c r="N30" s="64"/>
      <c r="O30" s="67"/>
    </row>
    <row r="31" spans="1:15" ht="25.5">
      <c r="A31" s="69" t="s">
        <v>693</v>
      </c>
      <c r="B31" s="74" t="s">
        <v>694</v>
      </c>
      <c r="C31" s="68" t="s">
        <v>695</v>
      </c>
      <c r="D31" s="68" t="s">
        <v>696</v>
      </c>
      <c r="E31" s="69" t="s">
        <v>697</v>
      </c>
      <c r="F31" s="75">
        <v>8.65</v>
      </c>
      <c r="G31" s="58"/>
      <c r="H31" s="58"/>
      <c r="I31" s="58"/>
      <c r="J31" s="58"/>
      <c r="K31" s="58"/>
      <c r="L31" s="58"/>
      <c r="M31" s="58"/>
      <c r="N31" s="64"/>
      <c r="O31" s="69" t="s">
        <v>2213</v>
      </c>
    </row>
    <row r="32" spans="1:15" ht="25.5">
      <c r="A32" s="69" t="s">
        <v>698</v>
      </c>
      <c r="B32" s="74" t="s">
        <v>699</v>
      </c>
      <c r="C32" s="68" t="s">
        <v>695</v>
      </c>
      <c r="D32" s="68" t="s">
        <v>700</v>
      </c>
      <c r="E32" s="69" t="s">
        <v>697</v>
      </c>
      <c r="F32" s="75">
        <v>0.62</v>
      </c>
      <c r="G32" s="58"/>
      <c r="H32" s="58"/>
      <c r="I32" s="58"/>
      <c r="J32" s="58"/>
      <c r="K32" s="58"/>
      <c r="L32" s="58"/>
      <c r="M32" s="58"/>
      <c r="N32" s="64"/>
      <c r="O32" s="69" t="s">
        <v>2213</v>
      </c>
    </row>
    <row r="33" spans="1:15" ht="25.5">
      <c r="A33" s="69" t="s">
        <v>701</v>
      </c>
      <c r="B33" s="74" t="s">
        <v>702</v>
      </c>
      <c r="C33" s="68" t="s">
        <v>695</v>
      </c>
      <c r="D33" s="68" t="s">
        <v>703</v>
      </c>
      <c r="E33" s="69" t="s">
        <v>697</v>
      </c>
      <c r="F33" s="75">
        <v>0.36</v>
      </c>
      <c r="G33" s="58"/>
      <c r="H33" s="58"/>
      <c r="I33" s="58"/>
      <c r="J33" s="58"/>
      <c r="K33" s="58"/>
      <c r="L33" s="58"/>
      <c r="M33" s="58"/>
      <c r="N33" s="64"/>
      <c r="O33" s="69" t="s">
        <v>2213</v>
      </c>
    </row>
    <row r="34" spans="1:15" ht="25.5">
      <c r="A34" s="69" t="s">
        <v>704</v>
      </c>
      <c r="B34" s="74" t="s">
        <v>705</v>
      </c>
      <c r="C34" s="68" t="s">
        <v>695</v>
      </c>
      <c r="D34" s="68" t="s">
        <v>706</v>
      </c>
      <c r="E34" s="69" t="s">
        <v>697</v>
      </c>
      <c r="F34" s="75">
        <v>0.73</v>
      </c>
      <c r="G34" s="58"/>
      <c r="H34" s="58"/>
      <c r="I34" s="58"/>
      <c r="J34" s="58"/>
      <c r="K34" s="58"/>
      <c r="L34" s="58"/>
      <c r="M34" s="58"/>
      <c r="N34" s="64"/>
      <c r="O34" s="69" t="s">
        <v>2213</v>
      </c>
    </row>
    <row r="35" spans="1:15" ht="51">
      <c r="A35" s="69" t="s">
        <v>707</v>
      </c>
      <c r="B35" s="74" t="s">
        <v>708</v>
      </c>
      <c r="C35" s="68" t="s">
        <v>709</v>
      </c>
      <c r="D35" s="68" t="s">
        <v>710</v>
      </c>
      <c r="E35" s="69" t="s">
        <v>697</v>
      </c>
      <c r="F35" s="75">
        <v>2.4</v>
      </c>
      <c r="G35" s="58"/>
      <c r="H35" s="58"/>
      <c r="I35" s="58"/>
      <c r="J35" s="58"/>
      <c r="K35" s="58"/>
      <c r="L35" s="58"/>
      <c r="M35" s="58"/>
      <c r="N35" s="64"/>
      <c r="O35" s="137" t="s">
        <v>2296</v>
      </c>
    </row>
    <row r="36" spans="1:15" ht="51">
      <c r="A36" s="69" t="s">
        <v>711</v>
      </c>
      <c r="B36" s="74" t="s">
        <v>712</v>
      </c>
      <c r="C36" s="68" t="s">
        <v>709</v>
      </c>
      <c r="D36" s="68" t="s">
        <v>713</v>
      </c>
      <c r="E36" s="69" t="s">
        <v>697</v>
      </c>
      <c r="F36" s="75">
        <v>1.2</v>
      </c>
      <c r="G36" s="58"/>
      <c r="H36" s="58"/>
      <c r="I36" s="58"/>
      <c r="J36" s="58"/>
      <c r="K36" s="58"/>
      <c r="L36" s="58"/>
      <c r="M36" s="58"/>
      <c r="N36" s="64"/>
      <c r="O36" s="137" t="s">
        <v>2296</v>
      </c>
    </row>
    <row r="37" spans="1:15" ht="38.25">
      <c r="A37" s="69" t="s">
        <v>714</v>
      </c>
      <c r="B37" s="74" t="s">
        <v>715</v>
      </c>
      <c r="C37" s="68" t="s">
        <v>716</v>
      </c>
      <c r="D37" s="68" t="s">
        <v>717</v>
      </c>
      <c r="E37" s="69" t="s">
        <v>666</v>
      </c>
      <c r="F37" s="75">
        <v>64</v>
      </c>
      <c r="G37" s="58"/>
      <c r="H37" s="58"/>
      <c r="I37" s="58"/>
      <c r="J37" s="58"/>
      <c r="K37" s="58"/>
      <c r="L37" s="58"/>
      <c r="M37" s="58"/>
      <c r="N37" s="64"/>
      <c r="O37" s="69" t="s">
        <v>2213</v>
      </c>
    </row>
    <row r="38" spans="1:15" ht="38.25">
      <c r="A38" s="69" t="s">
        <v>718</v>
      </c>
      <c r="B38" s="74" t="s">
        <v>719</v>
      </c>
      <c r="C38" s="68" t="s">
        <v>716</v>
      </c>
      <c r="D38" s="68" t="s">
        <v>720</v>
      </c>
      <c r="E38" s="69" t="s">
        <v>666</v>
      </c>
      <c r="F38" s="75">
        <v>6</v>
      </c>
      <c r="G38" s="58"/>
      <c r="H38" s="58"/>
      <c r="I38" s="58"/>
      <c r="J38" s="58"/>
      <c r="K38" s="58"/>
      <c r="L38" s="58"/>
      <c r="M38" s="58"/>
      <c r="N38" s="64"/>
      <c r="O38" s="69" t="s">
        <v>2213</v>
      </c>
    </row>
    <row r="39" spans="1:15" ht="38.25">
      <c r="A39" s="69" t="s">
        <v>721</v>
      </c>
      <c r="B39" s="74" t="s">
        <v>722</v>
      </c>
      <c r="C39" s="68" t="s">
        <v>716</v>
      </c>
      <c r="D39" s="68" t="s">
        <v>723</v>
      </c>
      <c r="E39" s="69" t="s">
        <v>666</v>
      </c>
      <c r="F39" s="75">
        <v>4</v>
      </c>
      <c r="G39" s="58"/>
      <c r="H39" s="58"/>
      <c r="I39" s="58"/>
      <c r="J39" s="58"/>
      <c r="K39" s="58"/>
      <c r="L39" s="58"/>
      <c r="M39" s="58"/>
      <c r="N39" s="64"/>
      <c r="O39" s="69" t="s">
        <v>2213</v>
      </c>
    </row>
    <row r="40" spans="1:15" ht="38.25">
      <c r="A40" s="69" t="s">
        <v>724</v>
      </c>
      <c r="B40" s="74" t="s">
        <v>725</v>
      </c>
      <c r="C40" s="68" t="s">
        <v>716</v>
      </c>
      <c r="D40" s="68" t="s">
        <v>726</v>
      </c>
      <c r="E40" s="69" t="s">
        <v>666</v>
      </c>
      <c r="F40" s="75">
        <v>6</v>
      </c>
      <c r="G40" s="58"/>
      <c r="H40" s="58"/>
      <c r="I40" s="58"/>
      <c r="J40" s="58"/>
      <c r="K40" s="58"/>
      <c r="L40" s="58"/>
      <c r="M40" s="58"/>
      <c r="N40" s="64"/>
      <c r="O40" s="69" t="s">
        <v>2213</v>
      </c>
    </row>
    <row r="41" spans="1:15" ht="25.5">
      <c r="A41" s="69" t="s">
        <v>727</v>
      </c>
      <c r="B41" s="74" t="s">
        <v>728</v>
      </c>
      <c r="C41" s="68" t="s">
        <v>716</v>
      </c>
      <c r="D41" s="68" t="s">
        <v>729</v>
      </c>
      <c r="E41" s="69" t="s">
        <v>666</v>
      </c>
      <c r="F41" s="75">
        <v>13</v>
      </c>
      <c r="G41" s="58"/>
      <c r="H41" s="58"/>
      <c r="I41" s="58"/>
      <c r="J41" s="58"/>
      <c r="K41" s="58"/>
      <c r="L41" s="58"/>
      <c r="M41" s="58"/>
      <c r="N41" s="64"/>
      <c r="O41" s="69" t="s">
        <v>2213</v>
      </c>
    </row>
    <row r="42" spans="1:15" ht="25.5">
      <c r="A42" s="69" t="s">
        <v>730</v>
      </c>
      <c r="B42" s="74" t="s">
        <v>731</v>
      </c>
      <c r="C42" s="68" t="s">
        <v>716</v>
      </c>
      <c r="D42" s="68" t="s">
        <v>732</v>
      </c>
      <c r="E42" s="69" t="s">
        <v>666</v>
      </c>
      <c r="F42" s="75">
        <v>7</v>
      </c>
      <c r="G42" s="58"/>
      <c r="H42" s="58"/>
      <c r="I42" s="58"/>
      <c r="J42" s="58"/>
      <c r="K42" s="58"/>
      <c r="L42" s="58"/>
      <c r="M42" s="58"/>
      <c r="N42" s="64"/>
      <c r="O42" s="69" t="s">
        <v>2213</v>
      </c>
    </row>
    <row r="43" spans="1:15" ht="25.5">
      <c r="A43" s="69" t="s">
        <v>733</v>
      </c>
      <c r="B43" s="74" t="s">
        <v>734</v>
      </c>
      <c r="C43" s="68" t="s">
        <v>735</v>
      </c>
      <c r="D43" s="68" t="s">
        <v>736</v>
      </c>
      <c r="E43" s="69" t="s">
        <v>666</v>
      </c>
      <c r="F43" s="75">
        <v>4</v>
      </c>
      <c r="G43" s="58"/>
      <c r="H43" s="58"/>
      <c r="I43" s="58"/>
      <c r="J43" s="58"/>
      <c r="K43" s="58"/>
      <c r="L43" s="58"/>
      <c r="M43" s="58"/>
      <c r="N43" s="64"/>
      <c r="O43" s="69" t="s">
        <v>2278</v>
      </c>
    </row>
    <row r="44" spans="1:15" ht="38.25">
      <c r="A44" s="69" t="s">
        <v>737</v>
      </c>
      <c r="B44" s="74" t="s">
        <v>738</v>
      </c>
      <c r="C44" s="68" t="s">
        <v>735</v>
      </c>
      <c r="D44" s="68" t="s">
        <v>739</v>
      </c>
      <c r="E44" s="69" t="s">
        <v>666</v>
      </c>
      <c r="F44" s="75">
        <v>1</v>
      </c>
      <c r="G44" s="58"/>
      <c r="H44" s="58"/>
      <c r="I44" s="58"/>
      <c r="J44" s="58"/>
      <c r="K44" s="58"/>
      <c r="L44" s="58"/>
      <c r="M44" s="58"/>
      <c r="N44" s="64"/>
      <c r="O44" s="69" t="s">
        <v>2278</v>
      </c>
    </row>
    <row r="45" spans="1:15" ht="38.25">
      <c r="A45" s="69" t="s">
        <v>740</v>
      </c>
      <c r="B45" s="74" t="s">
        <v>741</v>
      </c>
      <c r="C45" s="68" t="s">
        <v>735</v>
      </c>
      <c r="D45" s="68" t="s">
        <v>742</v>
      </c>
      <c r="E45" s="69" t="s">
        <v>666</v>
      </c>
      <c r="F45" s="75">
        <v>3</v>
      </c>
      <c r="G45" s="58"/>
      <c r="H45" s="58"/>
      <c r="I45" s="58"/>
      <c r="J45" s="58"/>
      <c r="K45" s="58"/>
      <c r="L45" s="58"/>
      <c r="M45" s="58"/>
      <c r="N45" s="64"/>
      <c r="O45" s="69" t="s">
        <v>2278</v>
      </c>
    </row>
    <row r="46" spans="1:15" ht="25.5">
      <c r="A46" s="69" t="s">
        <v>743</v>
      </c>
      <c r="B46" s="74" t="s">
        <v>744</v>
      </c>
      <c r="C46" s="68" t="s">
        <v>745</v>
      </c>
      <c r="D46" s="68" t="s">
        <v>736</v>
      </c>
      <c r="E46" s="75" t="s">
        <v>97</v>
      </c>
      <c r="F46" s="75">
        <v>2</v>
      </c>
      <c r="G46" s="58"/>
      <c r="H46" s="58"/>
      <c r="I46" s="58"/>
      <c r="J46" s="58"/>
      <c r="K46" s="58"/>
      <c r="L46" s="58"/>
      <c r="M46" s="58"/>
      <c r="N46" s="64"/>
      <c r="O46" s="69" t="s">
        <v>2213</v>
      </c>
    </row>
    <row r="47" spans="1:15" ht="25.5">
      <c r="A47" s="69" t="s">
        <v>746</v>
      </c>
      <c r="B47" s="74" t="s">
        <v>747</v>
      </c>
      <c r="C47" s="68" t="s">
        <v>745</v>
      </c>
      <c r="D47" s="68" t="s">
        <v>748</v>
      </c>
      <c r="E47" s="75" t="s">
        <v>97</v>
      </c>
      <c r="F47" s="75">
        <v>2</v>
      </c>
      <c r="G47" s="58"/>
      <c r="H47" s="58"/>
      <c r="I47" s="58"/>
      <c r="J47" s="58"/>
      <c r="K47" s="58"/>
      <c r="L47" s="58"/>
      <c r="M47" s="58"/>
      <c r="N47" s="64"/>
      <c r="O47" s="69" t="s">
        <v>2213</v>
      </c>
    </row>
    <row r="48" spans="1:15" ht="25.5">
      <c r="A48" s="69" t="s">
        <v>749</v>
      </c>
      <c r="B48" s="74" t="s">
        <v>750</v>
      </c>
      <c r="C48" s="68" t="s">
        <v>751</v>
      </c>
      <c r="D48" s="68" t="s">
        <v>752</v>
      </c>
      <c r="E48" s="75" t="s">
        <v>97</v>
      </c>
      <c r="F48" s="75">
        <v>2</v>
      </c>
      <c r="G48" s="76"/>
      <c r="H48" s="76"/>
      <c r="I48" s="76"/>
      <c r="J48" s="58"/>
      <c r="K48" s="58"/>
      <c r="L48" s="58"/>
      <c r="M48" s="58"/>
      <c r="N48" s="64"/>
      <c r="O48" s="69" t="s">
        <v>2213</v>
      </c>
    </row>
    <row r="49" spans="1:15" ht="25.5">
      <c r="A49" s="69" t="s">
        <v>753</v>
      </c>
      <c r="B49" s="74" t="s">
        <v>754</v>
      </c>
      <c r="C49" s="68" t="s">
        <v>751</v>
      </c>
      <c r="D49" s="68" t="s">
        <v>755</v>
      </c>
      <c r="E49" s="75" t="s">
        <v>97</v>
      </c>
      <c r="F49" s="75">
        <v>2</v>
      </c>
      <c r="G49" s="76"/>
      <c r="H49" s="76"/>
      <c r="I49" s="76"/>
      <c r="J49" s="58"/>
      <c r="K49" s="58"/>
      <c r="L49" s="58"/>
      <c r="M49" s="58"/>
      <c r="N49" s="64"/>
      <c r="O49" s="69" t="s">
        <v>2213</v>
      </c>
    </row>
    <row r="50" spans="1:15" ht="25.5">
      <c r="A50" s="69" t="s">
        <v>756</v>
      </c>
      <c r="B50" s="74"/>
      <c r="C50" s="68" t="s">
        <v>757</v>
      </c>
      <c r="D50" s="68" t="s">
        <v>758</v>
      </c>
      <c r="E50" s="75" t="s">
        <v>67</v>
      </c>
      <c r="F50" s="75">
        <v>60</v>
      </c>
      <c r="G50" s="58"/>
      <c r="H50" s="58"/>
      <c r="I50" s="58"/>
      <c r="J50" s="58"/>
      <c r="K50" s="58"/>
      <c r="L50" s="58"/>
      <c r="M50" s="58"/>
      <c r="N50" s="64"/>
      <c r="O50" s="69" t="s">
        <v>2213</v>
      </c>
    </row>
    <row r="51" spans="1:15" ht="25.5">
      <c r="A51" s="69" t="s">
        <v>759</v>
      </c>
      <c r="B51" s="74"/>
      <c r="C51" s="68" t="s">
        <v>757</v>
      </c>
      <c r="D51" s="68" t="s">
        <v>760</v>
      </c>
      <c r="E51" s="75" t="s">
        <v>67</v>
      </c>
      <c r="F51" s="75">
        <v>15</v>
      </c>
      <c r="G51" s="58"/>
      <c r="H51" s="58"/>
      <c r="I51" s="58"/>
      <c r="J51" s="58"/>
      <c r="K51" s="58"/>
      <c r="L51" s="58"/>
      <c r="M51" s="58"/>
      <c r="N51" s="64"/>
      <c r="O51" s="69" t="s">
        <v>2213</v>
      </c>
    </row>
    <row r="52" spans="1:15" ht="25.5">
      <c r="A52" s="69" t="s">
        <v>761</v>
      </c>
      <c r="B52" s="74"/>
      <c r="C52" s="68" t="s">
        <v>757</v>
      </c>
      <c r="D52" s="68" t="s">
        <v>762</v>
      </c>
      <c r="E52" s="75" t="s">
        <v>67</v>
      </c>
      <c r="F52" s="75">
        <v>45</v>
      </c>
      <c r="G52" s="58"/>
      <c r="H52" s="58"/>
      <c r="I52" s="58"/>
      <c r="J52" s="58"/>
      <c r="K52" s="58"/>
      <c r="L52" s="58"/>
      <c r="M52" s="58"/>
      <c r="N52" s="64"/>
      <c r="O52" s="69" t="s">
        <v>2213</v>
      </c>
    </row>
    <row r="53" spans="1:15" ht="12.75">
      <c r="A53" s="69" t="s">
        <v>763</v>
      </c>
      <c r="B53" s="74" t="s">
        <v>689</v>
      </c>
      <c r="C53" s="68" t="s">
        <v>764</v>
      </c>
      <c r="D53" s="68"/>
      <c r="E53" s="69"/>
      <c r="F53" s="58"/>
      <c r="G53" s="58"/>
      <c r="H53" s="58"/>
      <c r="I53" s="58"/>
      <c r="J53" s="58"/>
      <c r="K53" s="58"/>
      <c r="L53" s="58"/>
      <c r="M53" s="58"/>
      <c r="N53" s="64"/>
      <c r="O53" s="69"/>
    </row>
    <row r="54" spans="1:15" ht="25.5">
      <c r="A54" s="69" t="s">
        <v>765</v>
      </c>
      <c r="B54" s="74" t="s">
        <v>766</v>
      </c>
      <c r="C54" s="68" t="s">
        <v>764</v>
      </c>
      <c r="D54" s="68" t="s">
        <v>767</v>
      </c>
      <c r="E54" s="69" t="s">
        <v>697</v>
      </c>
      <c r="F54" s="75">
        <v>92.2</v>
      </c>
      <c r="G54" s="58"/>
      <c r="H54" s="58"/>
      <c r="I54" s="58"/>
      <c r="J54" s="58"/>
      <c r="K54" s="58"/>
      <c r="L54" s="58"/>
      <c r="M54" s="58"/>
      <c r="N54" s="64"/>
      <c r="O54" s="69" t="s">
        <v>2213</v>
      </c>
    </row>
    <row r="55" spans="1:15" ht="25.5">
      <c r="A55" s="69" t="s">
        <v>768</v>
      </c>
      <c r="B55" s="74" t="s">
        <v>769</v>
      </c>
      <c r="C55" s="68" t="s">
        <v>764</v>
      </c>
      <c r="D55" s="68" t="s">
        <v>770</v>
      </c>
      <c r="E55" s="69" t="s">
        <v>697</v>
      </c>
      <c r="F55" s="75">
        <v>20.8</v>
      </c>
      <c r="G55" s="58"/>
      <c r="H55" s="58"/>
      <c r="I55" s="58"/>
      <c r="J55" s="58"/>
      <c r="K55" s="58"/>
      <c r="L55" s="58"/>
      <c r="M55" s="58"/>
      <c r="N55" s="64"/>
      <c r="O55" s="69" t="s">
        <v>2213</v>
      </c>
    </row>
    <row r="56" spans="1:15" ht="38.25">
      <c r="A56" s="69" t="s">
        <v>771</v>
      </c>
      <c r="B56" s="74" t="s">
        <v>772</v>
      </c>
      <c r="C56" s="68" t="s">
        <v>773</v>
      </c>
      <c r="D56" s="68" t="s">
        <v>774</v>
      </c>
      <c r="E56" s="69" t="s">
        <v>666</v>
      </c>
      <c r="F56" s="75">
        <v>1018</v>
      </c>
      <c r="G56" s="58"/>
      <c r="H56" s="58"/>
      <c r="I56" s="58"/>
      <c r="J56" s="58"/>
      <c r="K56" s="58"/>
      <c r="L56" s="58"/>
      <c r="M56" s="58"/>
      <c r="N56" s="64"/>
      <c r="O56" s="69" t="s">
        <v>2213</v>
      </c>
    </row>
    <row r="57" spans="1:15" ht="38.25">
      <c r="A57" s="69" t="s">
        <v>775</v>
      </c>
      <c r="B57" s="74" t="s">
        <v>776</v>
      </c>
      <c r="C57" s="68" t="s">
        <v>773</v>
      </c>
      <c r="D57" s="68" t="s">
        <v>777</v>
      </c>
      <c r="E57" s="69" t="s">
        <v>666</v>
      </c>
      <c r="F57" s="75">
        <v>104</v>
      </c>
      <c r="G57" s="58"/>
      <c r="H57" s="58"/>
      <c r="I57" s="58"/>
      <c r="J57" s="58"/>
      <c r="K57" s="58"/>
      <c r="L57" s="58"/>
      <c r="M57" s="58"/>
      <c r="N57" s="64"/>
      <c r="O57" s="69" t="s">
        <v>2213</v>
      </c>
    </row>
    <row r="58" spans="1:15" ht="12.75">
      <c r="A58" s="69" t="s">
        <v>778</v>
      </c>
      <c r="B58" s="74" t="s">
        <v>689</v>
      </c>
      <c r="C58" s="68" t="s">
        <v>779</v>
      </c>
      <c r="D58" s="68"/>
      <c r="E58" s="69"/>
      <c r="F58" s="58"/>
      <c r="G58" s="58"/>
      <c r="H58" s="58"/>
      <c r="I58" s="58"/>
      <c r="J58" s="58"/>
      <c r="K58" s="58"/>
      <c r="L58" s="58"/>
      <c r="M58" s="58"/>
      <c r="N58" s="64"/>
      <c r="O58" s="67"/>
    </row>
    <row r="59" spans="1:15" ht="51">
      <c r="A59" s="69" t="s">
        <v>780</v>
      </c>
      <c r="B59" s="74" t="s">
        <v>781</v>
      </c>
      <c r="C59" s="68" t="s">
        <v>779</v>
      </c>
      <c r="D59" s="68" t="s">
        <v>782</v>
      </c>
      <c r="E59" s="69" t="s">
        <v>697</v>
      </c>
      <c r="F59" s="75">
        <v>1130</v>
      </c>
      <c r="G59" s="58"/>
      <c r="H59" s="58"/>
      <c r="I59" s="58"/>
      <c r="J59" s="58"/>
      <c r="K59" s="58"/>
      <c r="L59" s="58"/>
      <c r="M59" s="58"/>
      <c r="N59" s="64"/>
      <c r="O59" s="137" t="s">
        <v>2296</v>
      </c>
    </row>
    <row r="60" spans="1:15" ht="25.5">
      <c r="A60" s="69" t="s">
        <v>783</v>
      </c>
      <c r="B60" s="74"/>
      <c r="C60" s="68" t="s">
        <v>784</v>
      </c>
      <c r="D60" s="68" t="s">
        <v>785</v>
      </c>
      <c r="E60" s="69" t="s">
        <v>786</v>
      </c>
      <c r="F60" s="75">
        <v>321000</v>
      </c>
      <c r="G60" s="58"/>
      <c r="H60" s="58"/>
      <c r="I60" s="58"/>
      <c r="J60" s="58"/>
      <c r="K60" s="58"/>
      <c r="L60" s="58"/>
      <c r="M60" s="58"/>
      <c r="N60" s="64"/>
      <c r="O60" s="69" t="s">
        <v>2213</v>
      </c>
    </row>
    <row r="61" spans="1:15" ht="12.75">
      <c r="A61" s="69" t="s">
        <v>787</v>
      </c>
      <c r="B61" s="68" t="s">
        <v>689</v>
      </c>
      <c r="C61" s="68" t="s">
        <v>788</v>
      </c>
      <c r="D61" s="68"/>
      <c r="E61" s="69"/>
      <c r="F61" s="58"/>
      <c r="G61" s="58"/>
      <c r="H61" s="58"/>
      <c r="I61" s="58"/>
      <c r="J61" s="58"/>
      <c r="K61" s="58"/>
      <c r="L61" s="58"/>
      <c r="M61" s="58"/>
      <c r="N61" s="64"/>
      <c r="O61" s="67"/>
    </row>
    <row r="62" spans="1:15" ht="12.75">
      <c r="A62" s="69" t="s">
        <v>789</v>
      </c>
      <c r="B62" s="68" t="s">
        <v>790</v>
      </c>
      <c r="C62" s="68" t="s">
        <v>788</v>
      </c>
      <c r="D62" s="68" t="s">
        <v>791</v>
      </c>
      <c r="E62" s="69" t="s">
        <v>697</v>
      </c>
      <c r="F62" s="75">
        <v>0.9</v>
      </c>
      <c r="G62" s="58"/>
      <c r="H62" s="72"/>
      <c r="I62" s="58"/>
      <c r="J62" s="58"/>
      <c r="K62" s="58"/>
      <c r="L62" s="58"/>
      <c r="M62" s="58"/>
      <c r="N62" s="64"/>
      <c r="O62" s="69" t="s">
        <v>2213</v>
      </c>
    </row>
    <row r="63" spans="1:15" ht="25.5">
      <c r="A63" s="69" t="s">
        <v>792</v>
      </c>
      <c r="B63" s="77" t="s">
        <v>793</v>
      </c>
      <c r="C63" s="68" t="s">
        <v>794</v>
      </c>
      <c r="D63" s="68" t="s">
        <v>795</v>
      </c>
      <c r="E63" s="69" t="s">
        <v>697</v>
      </c>
      <c r="F63" s="75">
        <v>0.9</v>
      </c>
      <c r="G63" s="76"/>
      <c r="H63" s="76"/>
      <c r="I63" s="76"/>
      <c r="J63" s="58"/>
      <c r="K63" s="58"/>
      <c r="L63" s="58"/>
      <c r="M63" s="58"/>
      <c r="N63" s="64"/>
      <c r="O63" s="69" t="s">
        <v>2213</v>
      </c>
    </row>
    <row r="64" spans="1:15" ht="25.5">
      <c r="A64" s="69" t="s">
        <v>796</v>
      </c>
      <c r="B64" s="77" t="s">
        <v>797</v>
      </c>
      <c r="C64" s="68" t="s">
        <v>798</v>
      </c>
      <c r="D64" s="68" t="s">
        <v>799</v>
      </c>
      <c r="E64" s="69" t="s">
        <v>697</v>
      </c>
      <c r="F64" s="75">
        <v>0.9</v>
      </c>
      <c r="G64" s="76"/>
      <c r="H64" s="76"/>
      <c r="I64" s="76"/>
      <c r="J64" s="58"/>
      <c r="K64" s="58"/>
      <c r="L64" s="58"/>
      <c r="M64" s="58"/>
      <c r="N64" s="64"/>
      <c r="O64" s="69" t="s">
        <v>2213</v>
      </c>
    </row>
    <row r="65" spans="1:15" ht="12.75">
      <c r="A65" s="69" t="s">
        <v>800</v>
      </c>
      <c r="B65" s="74" t="s">
        <v>689</v>
      </c>
      <c r="C65" s="68" t="s">
        <v>801</v>
      </c>
      <c r="D65" s="68"/>
      <c r="E65" s="69"/>
      <c r="F65" s="58"/>
      <c r="G65" s="58"/>
      <c r="H65" s="58"/>
      <c r="I65" s="58"/>
      <c r="J65" s="58"/>
      <c r="K65" s="58"/>
      <c r="L65" s="58"/>
      <c r="M65" s="58"/>
      <c r="N65" s="64"/>
      <c r="O65" s="67"/>
    </row>
    <row r="66" spans="1:15" ht="25.5">
      <c r="A66" s="69" t="s">
        <v>802</v>
      </c>
      <c r="B66" s="74" t="s">
        <v>803</v>
      </c>
      <c r="C66" s="68" t="s">
        <v>804</v>
      </c>
      <c r="D66" s="68" t="s">
        <v>805</v>
      </c>
      <c r="E66" s="69" t="s">
        <v>697</v>
      </c>
      <c r="F66" s="75">
        <v>14</v>
      </c>
      <c r="G66" s="58"/>
      <c r="H66" s="72"/>
      <c r="I66" s="58"/>
      <c r="J66" s="58"/>
      <c r="K66" s="58"/>
      <c r="L66" s="58"/>
      <c r="M66" s="58"/>
      <c r="N66" s="64"/>
      <c r="O66" s="69" t="s">
        <v>2213</v>
      </c>
    </row>
    <row r="67" spans="1:15" ht="12.75">
      <c r="A67" s="69" t="s">
        <v>806</v>
      </c>
      <c r="B67" s="74" t="s">
        <v>689</v>
      </c>
      <c r="C67" s="68" t="s">
        <v>807</v>
      </c>
      <c r="D67" s="68"/>
      <c r="E67" s="69"/>
      <c r="F67" s="58"/>
      <c r="G67" s="58"/>
      <c r="H67" s="58"/>
      <c r="I67" s="58"/>
      <c r="J67" s="58"/>
      <c r="K67" s="58"/>
      <c r="L67" s="58"/>
      <c r="M67" s="58"/>
      <c r="N67" s="64"/>
      <c r="O67" s="67"/>
    </row>
    <row r="68" spans="1:15" ht="25.5">
      <c r="A68" s="69" t="s">
        <v>808</v>
      </c>
      <c r="B68" s="74" t="s">
        <v>809</v>
      </c>
      <c r="C68" s="68" t="s">
        <v>810</v>
      </c>
      <c r="D68" s="68" t="s">
        <v>811</v>
      </c>
      <c r="E68" s="69" t="s">
        <v>697</v>
      </c>
      <c r="F68" s="75">
        <v>0.3</v>
      </c>
      <c r="G68" s="58"/>
      <c r="H68" s="72"/>
      <c r="I68" s="58"/>
      <c r="J68" s="58"/>
      <c r="K68" s="58"/>
      <c r="L68" s="58"/>
      <c r="M68" s="58"/>
      <c r="N68" s="64"/>
      <c r="O68" s="69" t="s">
        <v>2213</v>
      </c>
    </row>
    <row r="69" spans="1:15" ht="25.5">
      <c r="A69" s="69" t="s">
        <v>812</v>
      </c>
      <c r="B69" s="74" t="s">
        <v>813</v>
      </c>
      <c r="C69" s="68" t="s">
        <v>810</v>
      </c>
      <c r="D69" s="68" t="s">
        <v>814</v>
      </c>
      <c r="E69" s="69" t="s">
        <v>697</v>
      </c>
      <c r="F69" s="75">
        <v>0.3</v>
      </c>
      <c r="G69" s="58"/>
      <c r="H69" s="72"/>
      <c r="I69" s="58"/>
      <c r="J69" s="58"/>
      <c r="K69" s="58"/>
      <c r="L69" s="58"/>
      <c r="M69" s="58"/>
      <c r="N69" s="64"/>
      <c r="O69" s="69" t="s">
        <v>2213</v>
      </c>
    </row>
    <row r="70" spans="1:15" ht="25.5">
      <c r="A70" s="69" t="s">
        <v>815</v>
      </c>
      <c r="B70" s="74" t="s">
        <v>816</v>
      </c>
      <c r="C70" s="68" t="s">
        <v>810</v>
      </c>
      <c r="D70" s="68" t="s">
        <v>817</v>
      </c>
      <c r="E70" s="69" t="s">
        <v>697</v>
      </c>
      <c r="F70" s="75">
        <v>0.18</v>
      </c>
      <c r="G70" s="58"/>
      <c r="H70" s="72"/>
      <c r="I70" s="58"/>
      <c r="J70" s="58"/>
      <c r="K70" s="58"/>
      <c r="L70" s="58"/>
      <c r="M70" s="58"/>
      <c r="N70" s="64"/>
      <c r="O70" s="69" t="s">
        <v>2213</v>
      </c>
    </row>
    <row r="71" spans="1:15" ht="25.5">
      <c r="A71" s="69" t="s">
        <v>818</v>
      </c>
      <c r="B71" s="74" t="s">
        <v>819</v>
      </c>
      <c r="C71" s="68" t="s">
        <v>820</v>
      </c>
      <c r="D71" s="68" t="s">
        <v>822</v>
      </c>
      <c r="E71" s="69" t="s">
        <v>697</v>
      </c>
      <c r="F71" s="75">
        <v>28</v>
      </c>
      <c r="G71" s="58"/>
      <c r="H71" s="72"/>
      <c r="I71" s="58"/>
      <c r="J71" s="58"/>
      <c r="K71" s="58"/>
      <c r="L71" s="58"/>
      <c r="M71" s="58"/>
      <c r="N71" s="64"/>
      <c r="O71" s="69" t="s">
        <v>2213</v>
      </c>
    </row>
    <row r="72" spans="1:15" ht="25.5">
      <c r="A72" s="69" t="s">
        <v>823</v>
      </c>
      <c r="B72" s="74" t="s">
        <v>824</v>
      </c>
      <c r="C72" s="68" t="s">
        <v>820</v>
      </c>
      <c r="D72" s="68" t="s">
        <v>821</v>
      </c>
      <c r="E72" s="69" t="s">
        <v>697</v>
      </c>
      <c r="F72" s="58">
        <v>1.6</v>
      </c>
      <c r="G72" s="58"/>
      <c r="H72" s="72"/>
      <c r="I72" s="58"/>
      <c r="J72" s="58"/>
      <c r="K72" s="58"/>
      <c r="L72" s="58"/>
      <c r="M72" s="58"/>
      <c r="N72" s="64"/>
      <c r="O72" s="69" t="s">
        <v>2213</v>
      </c>
    </row>
    <row r="73" spans="1:15" ht="51">
      <c r="A73" s="78" t="s">
        <v>825</v>
      </c>
      <c r="B73" s="79" t="s">
        <v>826</v>
      </c>
      <c r="C73" s="68" t="s">
        <v>827</v>
      </c>
      <c r="D73" s="68" t="s">
        <v>2279</v>
      </c>
      <c r="E73" s="69" t="s">
        <v>2280</v>
      </c>
      <c r="F73" s="75">
        <v>1</v>
      </c>
      <c r="G73" s="58"/>
      <c r="H73" s="58"/>
      <c r="I73" s="58"/>
      <c r="J73" s="58"/>
      <c r="K73" s="58"/>
      <c r="L73" s="58"/>
      <c r="M73" s="58"/>
      <c r="N73" s="64"/>
      <c r="O73" s="69" t="s">
        <v>2213</v>
      </c>
    </row>
    <row r="74" spans="1:15" ht="12.75">
      <c r="A74" s="69" t="s">
        <v>828</v>
      </c>
      <c r="B74" s="74" t="s">
        <v>689</v>
      </c>
      <c r="C74" s="68" t="s">
        <v>829</v>
      </c>
      <c r="D74" s="68"/>
      <c r="E74" s="69"/>
      <c r="F74" s="58"/>
      <c r="G74" s="58"/>
      <c r="H74" s="58"/>
      <c r="I74" s="58"/>
      <c r="J74" s="58"/>
      <c r="K74" s="58"/>
      <c r="L74" s="58"/>
      <c r="M74" s="58"/>
      <c r="N74" s="64"/>
      <c r="O74" s="67"/>
    </row>
    <row r="75" spans="1:15" ht="12.75">
      <c r="A75" s="69" t="s">
        <v>830</v>
      </c>
      <c r="B75" s="74" t="s">
        <v>831</v>
      </c>
      <c r="C75" s="68" t="s">
        <v>832</v>
      </c>
      <c r="D75" s="68" t="s">
        <v>833</v>
      </c>
      <c r="E75" s="69" t="s">
        <v>72</v>
      </c>
      <c r="F75" s="58">
        <v>7</v>
      </c>
      <c r="G75" s="58"/>
      <c r="H75" s="72"/>
      <c r="I75" s="58"/>
      <c r="J75" s="58"/>
      <c r="K75" s="58"/>
      <c r="L75" s="58"/>
      <c r="M75" s="58"/>
      <c r="N75" s="64"/>
      <c r="O75" s="69" t="s">
        <v>2213</v>
      </c>
    </row>
    <row r="76" spans="1:15" ht="25.5">
      <c r="A76" s="69" t="s">
        <v>834</v>
      </c>
      <c r="B76" s="74" t="s">
        <v>835</v>
      </c>
      <c r="C76" s="68" t="s">
        <v>836</v>
      </c>
      <c r="D76" s="68" t="s">
        <v>837</v>
      </c>
      <c r="E76" s="69" t="s">
        <v>72</v>
      </c>
      <c r="F76" s="58">
        <v>3.5</v>
      </c>
      <c r="G76" s="58"/>
      <c r="H76" s="72"/>
      <c r="I76" s="58"/>
      <c r="J76" s="58"/>
      <c r="K76" s="58"/>
      <c r="L76" s="58"/>
      <c r="M76" s="58"/>
      <c r="N76" s="64"/>
      <c r="O76" s="69" t="s">
        <v>2213</v>
      </c>
    </row>
    <row r="77" spans="1:15" ht="13.15">
      <c r="A77" s="78" t="s">
        <v>838</v>
      </c>
      <c r="B77" s="79" t="s">
        <v>839</v>
      </c>
      <c r="C77" s="68" t="s">
        <v>840</v>
      </c>
      <c r="D77" s="68" t="s">
        <v>841</v>
      </c>
      <c r="E77" s="69" t="s">
        <v>72</v>
      </c>
      <c r="F77" s="75">
        <v>0.5</v>
      </c>
      <c r="G77" s="58"/>
      <c r="H77" s="58"/>
      <c r="I77" s="76"/>
      <c r="J77" s="76"/>
      <c r="K77" s="76"/>
      <c r="L77" s="76"/>
      <c r="M77" s="76"/>
      <c r="N77" s="64"/>
      <c r="O77" s="69" t="s">
        <v>2213</v>
      </c>
    </row>
    <row r="78" spans="1:15" ht="13.15">
      <c r="A78" s="78" t="s">
        <v>842</v>
      </c>
      <c r="B78" s="79" t="s">
        <v>843</v>
      </c>
      <c r="C78" s="68" t="s">
        <v>844</v>
      </c>
      <c r="D78" s="68" t="s">
        <v>845</v>
      </c>
      <c r="E78" s="69" t="s">
        <v>72</v>
      </c>
      <c r="F78" s="75">
        <v>1.1000000000000001</v>
      </c>
      <c r="G78" s="58"/>
      <c r="H78" s="58"/>
      <c r="I78" s="76"/>
      <c r="J78" s="76"/>
      <c r="K78" s="76"/>
      <c r="L78" s="76"/>
      <c r="M78" s="76"/>
      <c r="N78" s="64"/>
      <c r="O78" s="69" t="s">
        <v>2213</v>
      </c>
    </row>
    <row r="79" spans="1:15" ht="12.75">
      <c r="A79" s="69">
        <v>3.3</v>
      </c>
      <c r="B79" s="74" t="s">
        <v>846</v>
      </c>
      <c r="C79" s="68" t="s">
        <v>847</v>
      </c>
      <c r="D79" s="68"/>
      <c r="E79" s="69"/>
      <c r="F79" s="58"/>
      <c r="G79" s="58"/>
      <c r="H79" s="58"/>
      <c r="I79" s="58"/>
      <c r="J79" s="58"/>
      <c r="K79" s="58"/>
      <c r="L79" s="58"/>
      <c r="M79" s="58"/>
      <c r="N79" s="64"/>
      <c r="O79" s="67"/>
    </row>
    <row r="80" spans="1:15" ht="12.75">
      <c r="A80" s="69" t="s">
        <v>848</v>
      </c>
      <c r="B80" s="74"/>
      <c r="C80" s="68" t="s">
        <v>849</v>
      </c>
      <c r="D80" s="68"/>
      <c r="E80" s="69"/>
      <c r="F80" s="58"/>
      <c r="G80" s="58"/>
      <c r="H80" s="58"/>
      <c r="I80" s="58"/>
      <c r="J80" s="58"/>
      <c r="K80" s="58"/>
      <c r="L80" s="58"/>
      <c r="M80" s="58"/>
      <c r="N80" s="64"/>
      <c r="O80" s="67"/>
    </row>
    <row r="81" spans="1:15" ht="25.5">
      <c r="A81" s="69" t="s">
        <v>850</v>
      </c>
      <c r="B81" s="74" t="s">
        <v>851</v>
      </c>
      <c r="C81" s="68" t="s">
        <v>852</v>
      </c>
      <c r="D81" s="68" t="s">
        <v>853</v>
      </c>
      <c r="E81" s="69" t="s">
        <v>697</v>
      </c>
      <c r="F81" s="75">
        <v>51</v>
      </c>
      <c r="G81" s="58"/>
      <c r="H81" s="72"/>
      <c r="I81" s="58"/>
      <c r="J81" s="58"/>
      <c r="K81" s="58"/>
      <c r="L81" s="58"/>
      <c r="M81" s="58"/>
      <c r="N81" s="64"/>
      <c r="O81" s="69" t="s">
        <v>2213</v>
      </c>
    </row>
    <row r="82" spans="1:15" ht="27.4">
      <c r="A82" s="69" t="s">
        <v>854</v>
      </c>
      <c r="B82" s="74" t="s">
        <v>855</v>
      </c>
      <c r="C82" s="68" t="s">
        <v>856</v>
      </c>
      <c r="D82" s="68" t="s">
        <v>857</v>
      </c>
      <c r="E82" s="69" t="s">
        <v>858</v>
      </c>
      <c r="F82" s="75">
        <v>53</v>
      </c>
      <c r="G82" s="58"/>
      <c r="H82" s="72"/>
      <c r="I82" s="58"/>
      <c r="J82" s="58"/>
      <c r="K82" s="58"/>
      <c r="L82" s="58"/>
      <c r="M82" s="58"/>
      <c r="N82" s="64"/>
      <c r="O82" s="69" t="s">
        <v>2213</v>
      </c>
    </row>
    <row r="83" spans="1:15" ht="25.5">
      <c r="A83" s="69" t="s">
        <v>859</v>
      </c>
      <c r="B83" s="74" t="s">
        <v>860</v>
      </c>
      <c r="C83" s="68" t="s">
        <v>861</v>
      </c>
      <c r="D83" s="68" t="s">
        <v>862</v>
      </c>
      <c r="E83" s="69" t="s">
        <v>858</v>
      </c>
      <c r="F83" s="75">
        <v>865</v>
      </c>
      <c r="G83" s="58"/>
      <c r="H83" s="72"/>
      <c r="I83" s="58"/>
      <c r="J83" s="58"/>
      <c r="K83" s="58"/>
      <c r="L83" s="58"/>
      <c r="M83" s="58"/>
      <c r="N83" s="64"/>
      <c r="O83" s="69" t="s">
        <v>2213</v>
      </c>
    </row>
    <row r="84" spans="1:15" ht="12.75">
      <c r="A84" s="69" t="s">
        <v>863</v>
      </c>
      <c r="B84" s="74" t="s">
        <v>864</v>
      </c>
      <c r="C84" s="68" t="s">
        <v>865</v>
      </c>
      <c r="D84" s="68" t="s">
        <v>866</v>
      </c>
      <c r="E84" s="69" t="s">
        <v>858</v>
      </c>
      <c r="F84" s="75">
        <v>1208</v>
      </c>
      <c r="G84" s="58"/>
      <c r="H84" s="72"/>
      <c r="I84" s="58"/>
      <c r="J84" s="58"/>
      <c r="K84" s="58"/>
      <c r="L84" s="58"/>
      <c r="M84" s="58"/>
      <c r="N84" s="64"/>
      <c r="O84" s="69" t="s">
        <v>2213</v>
      </c>
    </row>
    <row r="85" spans="1:15" ht="38.25">
      <c r="A85" s="69" t="s">
        <v>867</v>
      </c>
      <c r="B85" s="74" t="s">
        <v>868</v>
      </c>
      <c r="C85" s="68" t="s">
        <v>869</v>
      </c>
      <c r="D85" s="68" t="s">
        <v>870</v>
      </c>
      <c r="E85" s="69" t="s">
        <v>858</v>
      </c>
      <c r="F85" s="75">
        <v>325110</v>
      </c>
      <c r="G85" s="58"/>
      <c r="H85" s="72"/>
      <c r="I85" s="58"/>
      <c r="J85" s="58"/>
      <c r="K85" s="58"/>
      <c r="L85" s="58"/>
      <c r="M85" s="58"/>
      <c r="N85" s="64"/>
      <c r="O85" s="69" t="s">
        <v>2213</v>
      </c>
    </row>
    <row r="86" spans="1:15" ht="38.25">
      <c r="A86" s="69" t="s">
        <v>871</v>
      </c>
      <c r="B86" s="74" t="s">
        <v>872</v>
      </c>
      <c r="C86" s="68" t="s">
        <v>869</v>
      </c>
      <c r="D86" s="68" t="s">
        <v>873</v>
      </c>
      <c r="E86" s="69" t="s">
        <v>858</v>
      </c>
      <c r="F86" s="75">
        <v>12340</v>
      </c>
      <c r="G86" s="58"/>
      <c r="H86" s="72"/>
      <c r="I86" s="58"/>
      <c r="J86" s="58"/>
      <c r="K86" s="58"/>
      <c r="L86" s="58"/>
      <c r="M86" s="58"/>
      <c r="N86" s="64"/>
      <c r="O86" s="69" t="s">
        <v>2213</v>
      </c>
    </row>
    <row r="87" spans="1:15" ht="38.25">
      <c r="A87" s="69" t="s">
        <v>874</v>
      </c>
      <c r="B87" s="74" t="s">
        <v>875</v>
      </c>
      <c r="C87" s="68" t="s">
        <v>876</v>
      </c>
      <c r="D87" s="68" t="s">
        <v>877</v>
      </c>
      <c r="E87" s="69" t="s">
        <v>858</v>
      </c>
      <c r="F87" s="75">
        <v>604</v>
      </c>
      <c r="G87" s="58"/>
      <c r="H87" s="72"/>
      <c r="I87" s="58"/>
      <c r="J87" s="58"/>
      <c r="K87" s="58"/>
      <c r="L87" s="58"/>
      <c r="M87" s="58"/>
      <c r="N87" s="64"/>
      <c r="O87" s="69" t="s">
        <v>2213</v>
      </c>
    </row>
    <row r="88" spans="1:15" ht="12.75">
      <c r="A88" s="69">
        <v>3.4</v>
      </c>
      <c r="B88" s="74" t="s">
        <v>878</v>
      </c>
      <c r="C88" s="68" t="s">
        <v>879</v>
      </c>
      <c r="D88" s="68"/>
      <c r="E88" s="69"/>
      <c r="F88" s="58"/>
      <c r="G88" s="58"/>
      <c r="H88" s="58"/>
      <c r="I88" s="58"/>
      <c r="J88" s="58"/>
      <c r="K88" s="58"/>
      <c r="L88" s="58"/>
      <c r="M88" s="58"/>
      <c r="N88" s="64"/>
      <c r="O88" s="67"/>
    </row>
    <row r="89" spans="1:15" ht="12.75">
      <c r="A89" s="69" t="s">
        <v>880</v>
      </c>
      <c r="B89" s="74" t="s">
        <v>878</v>
      </c>
      <c r="C89" s="68" t="s">
        <v>881</v>
      </c>
      <c r="D89" s="68" t="s">
        <v>882</v>
      </c>
      <c r="E89" s="69"/>
      <c r="F89" s="58"/>
      <c r="G89" s="58"/>
      <c r="H89" s="58"/>
      <c r="I89" s="58"/>
      <c r="J89" s="58"/>
      <c r="K89" s="58"/>
      <c r="L89" s="58"/>
      <c r="M89" s="58"/>
      <c r="N89" s="64"/>
      <c r="O89" s="67"/>
    </row>
    <row r="90" spans="1:15" ht="51">
      <c r="A90" s="69" t="s">
        <v>883</v>
      </c>
      <c r="B90" s="74" t="s">
        <v>884</v>
      </c>
      <c r="C90" s="68" t="s">
        <v>885</v>
      </c>
      <c r="D90" s="68" t="s">
        <v>886</v>
      </c>
      <c r="E90" s="69" t="s">
        <v>666</v>
      </c>
      <c r="F90" s="58">
        <v>1</v>
      </c>
      <c r="G90" s="58"/>
      <c r="H90" s="72"/>
      <c r="I90" s="58"/>
      <c r="J90" s="58"/>
      <c r="K90" s="58"/>
      <c r="L90" s="58"/>
      <c r="M90" s="58"/>
      <c r="N90" s="64" t="s">
        <v>654</v>
      </c>
      <c r="O90" s="68" t="s">
        <v>2281</v>
      </c>
    </row>
    <row r="91" spans="1:15" ht="51">
      <c r="A91" s="69" t="s">
        <v>887</v>
      </c>
      <c r="B91" s="74" t="s">
        <v>888</v>
      </c>
      <c r="C91" s="68" t="s">
        <v>889</v>
      </c>
      <c r="D91" s="68" t="s">
        <v>890</v>
      </c>
      <c r="E91" s="69" t="s">
        <v>666</v>
      </c>
      <c r="F91" s="58">
        <v>1</v>
      </c>
      <c r="G91" s="58"/>
      <c r="H91" s="72"/>
      <c r="I91" s="58"/>
      <c r="J91" s="58"/>
      <c r="K91" s="58"/>
      <c r="L91" s="58"/>
      <c r="M91" s="58"/>
      <c r="N91" s="64" t="s">
        <v>654</v>
      </c>
      <c r="O91" s="68" t="s">
        <v>2281</v>
      </c>
    </row>
    <row r="92" spans="1:15" ht="12.75">
      <c r="A92" s="69" t="s">
        <v>891</v>
      </c>
      <c r="B92" s="74" t="s">
        <v>878</v>
      </c>
      <c r="C92" s="68" t="s">
        <v>892</v>
      </c>
      <c r="D92" s="68"/>
      <c r="E92" s="69"/>
      <c r="F92" s="58"/>
      <c r="G92" s="58"/>
      <c r="H92" s="58"/>
      <c r="I92" s="58"/>
      <c r="J92" s="58"/>
      <c r="K92" s="58"/>
      <c r="L92" s="58"/>
      <c r="M92" s="58"/>
      <c r="N92" s="64"/>
      <c r="O92" s="67"/>
    </row>
    <row r="93" spans="1:15" ht="38.25">
      <c r="A93" s="69" t="s">
        <v>893</v>
      </c>
      <c r="B93" s="74" t="s">
        <v>894</v>
      </c>
      <c r="C93" s="68" t="s">
        <v>895</v>
      </c>
      <c r="D93" s="68" t="s">
        <v>896</v>
      </c>
      <c r="E93" s="69" t="s">
        <v>666</v>
      </c>
      <c r="F93" s="58">
        <v>1</v>
      </c>
      <c r="G93" s="58"/>
      <c r="H93" s="72"/>
      <c r="I93" s="58"/>
      <c r="J93" s="58"/>
      <c r="K93" s="58"/>
      <c r="L93" s="58"/>
      <c r="M93" s="58"/>
      <c r="N93" s="64" t="s">
        <v>654</v>
      </c>
      <c r="O93" s="68" t="s">
        <v>2281</v>
      </c>
    </row>
    <row r="94" spans="1:15" ht="38.25">
      <c r="A94" s="69" t="s">
        <v>897</v>
      </c>
      <c r="B94" s="74" t="s">
        <v>898</v>
      </c>
      <c r="C94" s="68" t="s">
        <v>899</v>
      </c>
      <c r="D94" s="68" t="s">
        <v>900</v>
      </c>
      <c r="E94" s="69" t="s">
        <v>666</v>
      </c>
      <c r="F94" s="58">
        <v>54</v>
      </c>
      <c r="G94" s="58"/>
      <c r="H94" s="72"/>
      <c r="I94" s="58"/>
      <c r="J94" s="58"/>
      <c r="K94" s="58"/>
      <c r="L94" s="58"/>
      <c r="M94" s="58"/>
      <c r="N94" s="64"/>
      <c r="O94" s="69" t="s">
        <v>2213</v>
      </c>
    </row>
    <row r="95" spans="1:15" ht="12.75">
      <c r="A95" s="69" t="s">
        <v>901</v>
      </c>
      <c r="B95" s="74" t="s">
        <v>902</v>
      </c>
      <c r="C95" s="68" t="s">
        <v>903</v>
      </c>
      <c r="D95" s="68"/>
      <c r="E95" s="69"/>
      <c r="F95" s="58"/>
      <c r="G95" s="58"/>
      <c r="H95" s="58"/>
      <c r="I95" s="58"/>
      <c r="J95" s="58"/>
      <c r="K95" s="58"/>
      <c r="L95" s="58"/>
      <c r="M95" s="58"/>
      <c r="N95" s="64"/>
      <c r="O95" s="67"/>
    </row>
    <row r="96" spans="1:15" ht="12.75">
      <c r="A96" s="69" t="s">
        <v>904</v>
      </c>
      <c r="B96" s="74" t="s">
        <v>902</v>
      </c>
      <c r="C96" s="68" t="s">
        <v>905</v>
      </c>
      <c r="D96" s="68"/>
      <c r="E96" s="69"/>
      <c r="F96" s="58"/>
      <c r="G96" s="58"/>
      <c r="H96" s="58"/>
      <c r="I96" s="58"/>
      <c r="J96" s="58"/>
      <c r="K96" s="58"/>
      <c r="L96" s="58"/>
      <c r="M96" s="58"/>
      <c r="N96" s="64"/>
      <c r="O96" s="67"/>
    </row>
    <row r="97" spans="1:15" ht="12.75">
      <c r="A97" s="69" t="s">
        <v>906</v>
      </c>
      <c r="B97" s="74" t="s">
        <v>907</v>
      </c>
      <c r="C97" s="68" t="s">
        <v>908</v>
      </c>
      <c r="D97" s="68"/>
      <c r="E97" s="69" t="s">
        <v>909</v>
      </c>
      <c r="F97" s="58">
        <v>53</v>
      </c>
      <c r="G97" s="58"/>
      <c r="H97" s="72"/>
      <c r="I97" s="58"/>
      <c r="J97" s="58"/>
      <c r="K97" s="58"/>
      <c r="L97" s="58"/>
      <c r="M97" s="58"/>
      <c r="N97" s="64"/>
      <c r="O97" s="69" t="s">
        <v>2213</v>
      </c>
    </row>
    <row r="98" spans="1:15" ht="25.5">
      <c r="A98" s="69" t="s">
        <v>910</v>
      </c>
      <c r="B98" s="74" t="s">
        <v>911</v>
      </c>
      <c r="C98" s="68" t="s">
        <v>912</v>
      </c>
      <c r="D98" s="68" t="s">
        <v>913</v>
      </c>
      <c r="E98" s="69" t="s">
        <v>677</v>
      </c>
      <c r="F98" s="58">
        <v>53</v>
      </c>
      <c r="G98" s="58"/>
      <c r="H98" s="72"/>
      <c r="I98" s="58"/>
      <c r="J98" s="58"/>
      <c r="K98" s="58"/>
      <c r="L98" s="58"/>
      <c r="M98" s="58"/>
      <c r="N98" s="64"/>
      <c r="O98" s="69" t="s">
        <v>2213</v>
      </c>
    </row>
    <row r="99" spans="1:15" ht="12.75">
      <c r="A99" s="69" t="s">
        <v>914</v>
      </c>
      <c r="B99" s="74" t="s">
        <v>915</v>
      </c>
      <c r="C99" s="68" t="s">
        <v>916</v>
      </c>
      <c r="D99" s="68"/>
      <c r="E99" s="69" t="s">
        <v>917</v>
      </c>
      <c r="F99" s="58">
        <v>20</v>
      </c>
      <c r="G99" s="58"/>
      <c r="H99" s="72"/>
      <c r="I99" s="58"/>
      <c r="J99" s="58"/>
      <c r="K99" s="58"/>
      <c r="L99" s="58"/>
      <c r="M99" s="58"/>
      <c r="N99" s="64"/>
      <c r="O99" s="69" t="s">
        <v>2213</v>
      </c>
    </row>
    <row r="100" spans="1:15" ht="12.75">
      <c r="A100" s="69">
        <v>3.6</v>
      </c>
      <c r="B100" s="74" t="s">
        <v>918</v>
      </c>
      <c r="C100" s="68" t="s">
        <v>919</v>
      </c>
      <c r="D100" s="68"/>
      <c r="E100" s="69"/>
      <c r="F100" s="58"/>
      <c r="G100" s="58"/>
      <c r="H100" s="58"/>
      <c r="I100" s="58"/>
      <c r="J100" s="58"/>
      <c r="K100" s="58"/>
      <c r="L100" s="58"/>
      <c r="M100" s="58"/>
      <c r="N100" s="64"/>
      <c r="O100" s="67"/>
    </row>
    <row r="101" spans="1:15" ht="51">
      <c r="A101" s="69" t="s">
        <v>920</v>
      </c>
      <c r="B101" s="74" t="s">
        <v>921</v>
      </c>
      <c r="C101" s="68" t="s">
        <v>922</v>
      </c>
      <c r="D101" s="68" t="s">
        <v>923</v>
      </c>
      <c r="E101" s="69" t="s">
        <v>697</v>
      </c>
      <c r="F101" s="75">
        <v>11</v>
      </c>
      <c r="G101" s="76"/>
      <c r="H101" s="80"/>
      <c r="I101" s="76"/>
      <c r="J101" s="58"/>
      <c r="K101" s="58"/>
      <c r="L101" s="58"/>
      <c r="M101" s="58"/>
      <c r="N101" s="64"/>
      <c r="O101" s="69" t="s">
        <v>2213</v>
      </c>
    </row>
    <row r="102" spans="1:15" ht="51">
      <c r="A102" s="69" t="s">
        <v>924</v>
      </c>
      <c r="B102" s="74" t="s">
        <v>925</v>
      </c>
      <c r="C102" s="68" t="s">
        <v>926</v>
      </c>
      <c r="D102" s="68" t="s">
        <v>927</v>
      </c>
      <c r="E102" s="69" t="s">
        <v>697</v>
      </c>
      <c r="F102" s="75">
        <v>1.6</v>
      </c>
      <c r="G102" s="76"/>
      <c r="H102" s="80"/>
      <c r="I102" s="76"/>
      <c r="J102" s="58"/>
      <c r="K102" s="58"/>
      <c r="L102" s="58"/>
      <c r="M102" s="58"/>
      <c r="N102" s="64"/>
      <c r="O102" s="69" t="s">
        <v>2213</v>
      </c>
    </row>
    <row r="103" spans="1:15" ht="51">
      <c r="A103" s="69" t="s">
        <v>928</v>
      </c>
      <c r="B103" s="74" t="s">
        <v>929</v>
      </c>
      <c r="C103" s="68" t="s">
        <v>930</v>
      </c>
      <c r="D103" s="68" t="s">
        <v>931</v>
      </c>
      <c r="E103" s="69" t="s">
        <v>697</v>
      </c>
      <c r="F103" s="75">
        <v>24</v>
      </c>
      <c r="G103" s="76"/>
      <c r="H103" s="80"/>
      <c r="I103" s="76"/>
      <c r="J103" s="58"/>
      <c r="K103" s="58"/>
      <c r="L103" s="58"/>
      <c r="M103" s="58"/>
      <c r="N103" s="64"/>
      <c r="O103" s="69" t="s">
        <v>2213</v>
      </c>
    </row>
    <row r="104" spans="1:15" ht="51">
      <c r="A104" s="69" t="s">
        <v>932</v>
      </c>
      <c r="B104" s="74" t="s">
        <v>933</v>
      </c>
      <c r="C104" s="68" t="s">
        <v>930</v>
      </c>
      <c r="D104" s="68" t="s">
        <v>934</v>
      </c>
      <c r="E104" s="69" t="s">
        <v>697</v>
      </c>
      <c r="F104" s="75">
        <v>26.6</v>
      </c>
      <c r="G104" s="76"/>
      <c r="H104" s="80"/>
      <c r="I104" s="76"/>
      <c r="J104" s="58"/>
      <c r="K104" s="58"/>
      <c r="L104" s="58"/>
      <c r="M104" s="58"/>
      <c r="N104" s="64"/>
      <c r="O104" s="69" t="s">
        <v>2213</v>
      </c>
    </row>
    <row r="105" spans="1:15" ht="51">
      <c r="A105" s="69" t="s">
        <v>935</v>
      </c>
      <c r="B105" s="74" t="s">
        <v>936</v>
      </c>
      <c r="C105" s="68" t="s">
        <v>930</v>
      </c>
      <c r="D105" s="68" t="s">
        <v>937</v>
      </c>
      <c r="E105" s="69" t="s">
        <v>697</v>
      </c>
      <c r="F105" s="75">
        <v>6.8</v>
      </c>
      <c r="G105" s="76"/>
      <c r="H105" s="80"/>
      <c r="I105" s="76"/>
      <c r="J105" s="58"/>
      <c r="K105" s="58"/>
      <c r="L105" s="58"/>
      <c r="M105" s="58"/>
      <c r="N105" s="64"/>
      <c r="O105" s="69" t="s">
        <v>2213</v>
      </c>
    </row>
    <row r="106" spans="1:15" ht="51">
      <c r="A106" s="69" t="s">
        <v>938</v>
      </c>
      <c r="B106" s="74" t="s">
        <v>939</v>
      </c>
      <c r="C106" s="68" t="s">
        <v>930</v>
      </c>
      <c r="D106" s="68" t="s">
        <v>940</v>
      </c>
      <c r="E106" s="69" t="s">
        <v>697</v>
      </c>
      <c r="F106" s="75">
        <v>3.5</v>
      </c>
      <c r="G106" s="76"/>
      <c r="H106" s="80"/>
      <c r="I106" s="76"/>
      <c r="J106" s="58"/>
      <c r="K106" s="58"/>
      <c r="L106" s="58"/>
      <c r="M106" s="58"/>
      <c r="N106" s="64"/>
      <c r="O106" s="69" t="s">
        <v>2213</v>
      </c>
    </row>
    <row r="107" spans="1:15" ht="63.75">
      <c r="A107" s="69" t="s">
        <v>941</v>
      </c>
      <c r="B107" s="74" t="s">
        <v>942</v>
      </c>
      <c r="C107" s="68" t="s">
        <v>943</v>
      </c>
      <c r="D107" s="68" t="s">
        <v>2282</v>
      </c>
      <c r="E107" s="69" t="s">
        <v>2280</v>
      </c>
      <c r="F107" s="75">
        <v>1</v>
      </c>
      <c r="G107" s="58"/>
      <c r="H107" s="75"/>
      <c r="I107" s="75"/>
      <c r="J107" s="58"/>
      <c r="K107" s="58"/>
      <c r="L107" s="58"/>
      <c r="M107" s="58"/>
      <c r="N107" s="64"/>
      <c r="O107" s="69" t="s">
        <v>2213</v>
      </c>
    </row>
    <row r="108" spans="1:15" ht="51">
      <c r="A108" s="69" t="s">
        <v>944</v>
      </c>
      <c r="B108" s="74" t="s">
        <v>945</v>
      </c>
      <c r="C108" s="68" t="s">
        <v>946</v>
      </c>
      <c r="D108" s="68" t="s">
        <v>947</v>
      </c>
      <c r="E108" s="69" t="s">
        <v>666</v>
      </c>
      <c r="F108" s="58">
        <v>1</v>
      </c>
      <c r="G108" s="58"/>
      <c r="H108" s="75"/>
      <c r="I108" s="75"/>
      <c r="J108" s="58"/>
      <c r="K108" s="58"/>
      <c r="L108" s="58"/>
      <c r="M108" s="58"/>
      <c r="N108" s="73" t="s">
        <v>2276</v>
      </c>
      <c r="O108" s="68" t="s">
        <v>2281</v>
      </c>
    </row>
    <row r="109" spans="1:15" ht="12.75">
      <c r="A109" s="66">
        <v>4</v>
      </c>
      <c r="B109" s="74" t="s">
        <v>948</v>
      </c>
      <c r="C109" s="68" t="s">
        <v>949</v>
      </c>
      <c r="D109" s="68"/>
      <c r="E109" s="69"/>
      <c r="F109" s="70"/>
      <c r="G109" s="70"/>
      <c r="H109" s="70"/>
      <c r="I109" s="58"/>
      <c r="J109" s="58"/>
      <c r="K109" s="58"/>
      <c r="L109" s="58"/>
      <c r="M109" s="58"/>
      <c r="N109" s="64"/>
      <c r="O109" s="67"/>
    </row>
    <row r="110" spans="1:15" ht="12.75">
      <c r="A110" s="66">
        <v>4.0999999999999996</v>
      </c>
      <c r="B110" s="74" t="s">
        <v>948</v>
      </c>
      <c r="C110" s="68" t="s">
        <v>950</v>
      </c>
      <c r="D110" s="68"/>
      <c r="E110" s="69"/>
      <c r="F110" s="70"/>
      <c r="G110" s="70"/>
      <c r="H110" s="70"/>
      <c r="I110" s="58"/>
      <c r="J110" s="58"/>
      <c r="K110" s="58"/>
      <c r="L110" s="58"/>
      <c r="M110" s="58"/>
      <c r="N110" s="64"/>
      <c r="O110" s="67"/>
    </row>
    <row r="111" spans="1:15" ht="12.75">
      <c r="A111" s="66" t="s">
        <v>951</v>
      </c>
      <c r="B111" s="74" t="s">
        <v>952</v>
      </c>
      <c r="C111" s="68" t="s">
        <v>953</v>
      </c>
      <c r="D111" s="68" t="s">
        <v>954</v>
      </c>
      <c r="E111" s="69" t="s">
        <v>697</v>
      </c>
      <c r="F111" s="70">
        <v>24.5</v>
      </c>
      <c r="G111" s="70"/>
      <c r="H111" s="72"/>
      <c r="I111" s="58"/>
      <c r="J111" s="58"/>
      <c r="K111" s="58"/>
      <c r="L111" s="58"/>
      <c r="M111" s="58"/>
      <c r="N111" s="64"/>
      <c r="O111" s="69" t="s">
        <v>2213</v>
      </c>
    </row>
    <row r="112" spans="1:15" ht="12.75">
      <c r="A112" s="66" t="s">
        <v>955</v>
      </c>
      <c r="B112" s="74" t="s">
        <v>956</v>
      </c>
      <c r="C112" s="68" t="s">
        <v>953</v>
      </c>
      <c r="D112" s="68" t="s">
        <v>957</v>
      </c>
      <c r="E112" s="69" t="s">
        <v>697</v>
      </c>
      <c r="F112" s="70">
        <v>96.98</v>
      </c>
      <c r="G112" s="70"/>
      <c r="H112" s="72"/>
      <c r="I112" s="58"/>
      <c r="J112" s="58"/>
      <c r="K112" s="58"/>
      <c r="L112" s="58"/>
      <c r="M112" s="58"/>
      <c r="N112" s="64"/>
      <c r="O112" s="69" t="s">
        <v>2213</v>
      </c>
    </row>
    <row r="113" spans="1:15" ht="25.5">
      <c r="A113" s="66" t="s">
        <v>958</v>
      </c>
      <c r="B113" s="74" t="s">
        <v>959</v>
      </c>
      <c r="C113" s="68" t="s">
        <v>960</v>
      </c>
      <c r="D113" s="68" t="s">
        <v>961</v>
      </c>
      <c r="E113" s="69" t="s">
        <v>962</v>
      </c>
      <c r="F113" s="70">
        <v>216</v>
      </c>
      <c r="G113" s="70"/>
      <c r="H113" s="70"/>
      <c r="I113" s="58"/>
      <c r="J113" s="58"/>
      <c r="K113" s="58"/>
      <c r="L113" s="58"/>
      <c r="M113" s="58"/>
      <c r="N113" s="64"/>
      <c r="O113" s="69" t="s">
        <v>2213</v>
      </c>
    </row>
    <row r="114" spans="1:15" ht="25.5">
      <c r="A114" s="66" t="s">
        <v>963</v>
      </c>
      <c r="B114" s="74" t="s">
        <v>964</v>
      </c>
      <c r="C114" s="68" t="s">
        <v>965</v>
      </c>
      <c r="D114" s="68" t="s">
        <v>966</v>
      </c>
      <c r="E114" s="69" t="s">
        <v>962</v>
      </c>
      <c r="F114" s="70">
        <v>672</v>
      </c>
      <c r="G114" s="70"/>
      <c r="H114" s="70"/>
      <c r="I114" s="58"/>
      <c r="J114" s="58"/>
      <c r="K114" s="58"/>
      <c r="L114" s="58"/>
      <c r="M114" s="58"/>
      <c r="N114" s="64"/>
      <c r="O114" s="69" t="s">
        <v>2213</v>
      </c>
    </row>
    <row r="115" spans="1:15" ht="25.5">
      <c r="A115" s="66" t="s">
        <v>967</v>
      </c>
      <c r="B115" s="74" t="s">
        <v>968</v>
      </c>
      <c r="C115" s="68" t="s">
        <v>969</v>
      </c>
      <c r="D115" s="68" t="s">
        <v>970</v>
      </c>
      <c r="E115" s="69" t="s">
        <v>962</v>
      </c>
      <c r="F115" s="70">
        <v>284</v>
      </c>
      <c r="G115" s="70"/>
      <c r="H115" s="70"/>
      <c r="I115" s="58"/>
      <c r="J115" s="58"/>
      <c r="K115" s="58"/>
      <c r="L115" s="58"/>
      <c r="M115" s="58"/>
      <c r="N115" s="64"/>
      <c r="O115" s="69" t="s">
        <v>2213</v>
      </c>
    </row>
    <row r="116" spans="1:15" ht="12.75">
      <c r="A116" s="66" t="s">
        <v>971</v>
      </c>
      <c r="B116" s="74" t="s">
        <v>972</v>
      </c>
      <c r="C116" s="68" t="s">
        <v>973</v>
      </c>
      <c r="D116" s="68" t="s">
        <v>974</v>
      </c>
      <c r="E116" s="69" t="s">
        <v>975</v>
      </c>
      <c r="F116" s="70">
        <v>12408</v>
      </c>
      <c r="G116" s="70"/>
      <c r="H116" s="70"/>
      <c r="I116" s="58"/>
      <c r="J116" s="58"/>
      <c r="K116" s="58"/>
      <c r="L116" s="58"/>
      <c r="M116" s="58"/>
      <c r="N116" s="64"/>
      <c r="O116" s="69" t="s">
        <v>2213</v>
      </c>
    </row>
    <row r="117" spans="1:15" ht="12.75">
      <c r="A117" s="66" t="s">
        <v>976</v>
      </c>
      <c r="B117" s="74" t="s">
        <v>977</v>
      </c>
      <c r="C117" s="68" t="s">
        <v>978</v>
      </c>
      <c r="D117" s="68" t="s">
        <v>979</v>
      </c>
      <c r="E117" s="69" t="s">
        <v>786</v>
      </c>
      <c r="F117" s="70">
        <v>180</v>
      </c>
      <c r="G117" s="70"/>
      <c r="H117" s="72"/>
      <c r="I117" s="58"/>
      <c r="J117" s="58"/>
      <c r="K117" s="58"/>
      <c r="L117" s="58"/>
      <c r="M117" s="58"/>
      <c r="N117" s="64"/>
      <c r="O117" s="69" t="s">
        <v>2213</v>
      </c>
    </row>
    <row r="118" spans="1:15" ht="12.75">
      <c r="A118" s="66" t="s">
        <v>980</v>
      </c>
      <c r="B118" s="74" t="s">
        <v>981</v>
      </c>
      <c r="C118" s="68" t="s">
        <v>978</v>
      </c>
      <c r="D118" s="68" t="s">
        <v>982</v>
      </c>
      <c r="E118" s="69" t="s">
        <v>786</v>
      </c>
      <c r="F118" s="70">
        <v>756</v>
      </c>
      <c r="G118" s="70"/>
      <c r="H118" s="72"/>
      <c r="I118" s="58"/>
      <c r="J118" s="58"/>
      <c r="K118" s="58"/>
      <c r="L118" s="58"/>
      <c r="M118" s="58"/>
      <c r="N118" s="64"/>
      <c r="O118" s="69" t="s">
        <v>2213</v>
      </c>
    </row>
    <row r="119" spans="1:15" ht="12.75">
      <c r="A119" s="66" t="s">
        <v>983</v>
      </c>
      <c r="B119" s="74" t="s">
        <v>984</v>
      </c>
      <c r="C119" s="68" t="s">
        <v>801</v>
      </c>
      <c r="D119" s="68" t="s">
        <v>985</v>
      </c>
      <c r="E119" s="69" t="s">
        <v>697</v>
      </c>
      <c r="F119" s="70">
        <v>47.27</v>
      </c>
      <c r="G119" s="70"/>
      <c r="H119" s="72"/>
      <c r="I119" s="58"/>
      <c r="J119" s="58"/>
      <c r="K119" s="58"/>
      <c r="L119" s="58"/>
      <c r="M119" s="58"/>
      <c r="N119" s="64"/>
      <c r="O119" s="69" t="s">
        <v>2213</v>
      </c>
    </row>
    <row r="120" spans="1:15" ht="12.75">
      <c r="A120" s="66" t="s">
        <v>986</v>
      </c>
      <c r="B120" s="74" t="s">
        <v>987</v>
      </c>
      <c r="C120" s="68" t="s">
        <v>988</v>
      </c>
      <c r="D120" s="68" t="s">
        <v>989</v>
      </c>
      <c r="E120" s="69" t="s">
        <v>697</v>
      </c>
      <c r="F120" s="70">
        <v>5.181</v>
      </c>
      <c r="G120" s="70"/>
      <c r="H120" s="72"/>
      <c r="I120" s="58"/>
      <c r="J120" s="58"/>
      <c r="K120" s="58"/>
      <c r="L120" s="58"/>
      <c r="M120" s="58"/>
      <c r="N120" s="64"/>
      <c r="O120" s="69" t="s">
        <v>2213</v>
      </c>
    </row>
    <row r="121" spans="1:15" ht="12.75">
      <c r="A121" s="66" t="s">
        <v>990</v>
      </c>
      <c r="B121" s="74" t="s">
        <v>991</v>
      </c>
      <c r="C121" s="68" t="s">
        <v>992</v>
      </c>
      <c r="D121" s="68"/>
      <c r="E121" s="69" t="s">
        <v>962</v>
      </c>
      <c r="F121" s="70">
        <v>5</v>
      </c>
      <c r="G121" s="70"/>
      <c r="H121" s="72"/>
      <c r="I121" s="58"/>
      <c r="J121" s="58"/>
      <c r="K121" s="58"/>
      <c r="L121" s="58"/>
      <c r="M121" s="58"/>
      <c r="N121" s="64"/>
      <c r="O121" s="69" t="s">
        <v>2213</v>
      </c>
    </row>
    <row r="122" spans="1:15" ht="12.75">
      <c r="A122" s="66" t="s">
        <v>993</v>
      </c>
      <c r="B122" s="74" t="s">
        <v>994</v>
      </c>
      <c r="C122" s="68" t="s">
        <v>995</v>
      </c>
      <c r="D122" s="68"/>
      <c r="E122" s="69" t="s">
        <v>962</v>
      </c>
      <c r="F122" s="70">
        <v>40</v>
      </c>
      <c r="G122" s="70"/>
      <c r="H122" s="72"/>
      <c r="I122" s="58"/>
      <c r="J122" s="58"/>
      <c r="K122" s="58"/>
      <c r="L122" s="58"/>
      <c r="M122" s="58"/>
      <c r="N122" s="64"/>
      <c r="O122" s="69" t="s">
        <v>2213</v>
      </c>
    </row>
    <row r="123" spans="1:15" ht="12.75">
      <c r="A123" s="66" t="s">
        <v>996</v>
      </c>
      <c r="B123" s="74" t="s">
        <v>997</v>
      </c>
      <c r="C123" s="68" t="s">
        <v>998</v>
      </c>
      <c r="D123" s="68"/>
      <c r="E123" s="69" t="s">
        <v>666</v>
      </c>
      <c r="F123" s="70">
        <v>48</v>
      </c>
      <c r="G123" s="70"/>
      <c r="H123" s="72"/>
      <c r="I123" s="58"/>
      <c r="J123" s="58"/>
      <c r="K123" s="58"/>
      <c r="L123" s="58"/>
      <c r="M123" s="58"/>
      <c r="N123" s="64"/>
      <c r="O123" s="69" t="s">
        <v>2213</v>
      </c>
    </row>
    <row r="124" spans="1:15" ht="12.75">
      <c r="A124" s="66" t="s">
        <v>999</v>
      </c>
      <c r="B124" s="74" t="s">
        <v>1000</v>
      </c>
      <c r="C124" s="68" t="s">
        <v>1001</v>
      </c>
      <c r="D124" s="68"/>
      <c r="E124" s="69" t="s">
        <v>97</v>
      </c>
      <c r="F124" s="70">
        <v>45</v>
      </c>
      <c r="G124" s="70"/>
      <c r="H124" s="72"/>
      <c r="I124" s="58"/>
      <c r="J124" s="58"/>
      <c r="K124" s="58"/>
      <c r="L124" s="58"/>
      <c r="M124" s="58"/>
      <c r="N124" s="64"/>
      <c r="O124" s="69" t="s">
        <v>2213</v>
      </c>
    </row>
    <row r="125" spans="1:15" ht="12.75">
      <c r="A125" s="66" t="s">
        <v>1002</v>
      </c>
      <c r="B125" s="74" t="s">
        <v>1003</v>
      </c>
      <c r="C125" s="68" t="s">
        <v>1004</v>
      </c>
      <c r="D125" s="68"/>
      <c r="E125" s="69" t="s">
        <v>97</v>
      </c>
      <c r="F125" s="70">
        <v>45</v>
      </c>
      <c r="G125" s="70"/>
      <c r="H125" s="72"/>
      <c r="I125" s="58"/>
      <c r="J125" s="58"/>
      <c r="K125" s="58"/>
      <c r="L125" s="58"/>
      <c r="M125" s="58"/>
      <c r="N125" s="64"/>
      <c r="O125" s="69" t="s">
        <v>2213</v>
      </c>
    </row>
    <row r="126" spans="1:15" ht="12.75">
      <c r="A126" s="66" t="s">
        <v>1005</v>
      </c>
      <c r="B126" s="74" t="s">
        <v>1006</v>
      </c>
      <c r="C126" s="68" t="s">
        <v>1007</v>
      </c>
      <c r="D126" s="68"/>
      <c r="E126" s="69" t="s">
        <v>97</v>
      </c>
      <c r="F126" s="70">
        <v>540</v>
      </c>
      <c r="G126" s="70"/>
      <c r="H126" s="72"/>
      <c r="I126" s="58"/>
      <c r="J126" s="58"/>
      <c r="K126" s="58"/>
      <c r="L126" s="58"/>
      <c r="M126" s="58"/>
      <c r="N126" s="64"/>
      <c r="O126" s="69" t="s">
        <v>2213</v>
      </c>
    </row>
    <row r="127" spans="1:15" ht="12.75">
      <c r="A127" s="66" t="s">
        <v>1008</v>
      </c>
      <c r="B127" s="74" t="s">
        <v>1009</v>
      </c>
      <c r="C127" s="68" t="s">
        <v>1010</v>
      </c>
      <c r="D127" s="68"/>
      <c r="E127" s="69" t="s">
        <v>962</v>
      </c>
      <c r="F127" s="70">
        <v>39</v>
      </c>
      <c r="G127" s="70"/>
      <c r="H127" s="72"/>
      <c r="I127" s="58"/>
      <c r="J127" s="58"/>
      <c r="K127" s="58"/>
      <c r="L127" s="58"/>
      <c r="M127" s="58"/>
      <c r="N127" s="64"/>
      <c r="O127" s="69" t="s">
        <v>2213</v>
      </c>
    </row>
    <row r="128" spans="1:15" ht="12.75">
      <c r="A128" s="66" t="s">
        <v>1011</v>
      </c>
      <c r="B128" s="74" t="s">
        <v>1012</v>
      </c>
      <c r="C128" s="68" t="s">
        <v>1013</v>
      </c>
      <c r="D128" s="68"/>
      <c r="E128" s="69" t="s">
        <v>962</v>
      </c>
      <c r="F128" s="70">
        <v>260</v>
      </c>
      <c r="G128" s="70"/>
      <c r="H128" s="72"/>
      <c r="I128" s="58"/>
      <c r="J128" s="58"/>
      <c r="K128" s="58"/>
      <c r="L128" s="58"/>
      <c r="M128" s="58"/>
      <c r="N128" s="64"/>
      <c r="O128" s="69" t="s">
        <v>2213</v>
      </c>
    </row>
    <row r="129" spans="1:15" ht="12.75">
      <c r="A129" s="66" t="s">
        <v>1014</v>
      </c>
      <c r="B129" s="74" t="s">
        <v>1015</v>
      </c>
      <c r="C129" s="68" t="s">
        <v>1016</v>
      </c>
      <c r="D129" s="68"/>
      <c r="E129" s="69" t="s">
        <v>666</v>
      </c>
      <c r="F129" s="70">
        <v>238</v>
      </c>
      <c r="G129" s="70"/>
      <c r="H129" s="72"/>
      <c r="I129" s="58"/>
      <c r="J129" s="58"/>
      <c r="K129" s="58"/>
      <c r="L129" s="58"/>
      <c r="M129" s="58"/>
      <c r="N129" s="64"/>
      <c r="O129" s="69" t="s">
        <v>2213</v>
      </c>
    </row>
    <row r="130" spans="1:15" ht="12.75">
      <c r="A130" s="66" t="s">
        <v>1017</v>
      </c>
      <c r="B130" s="74" t="s">
        <v>1018</v>
      </c>
      <c r="C130" s="68" t="s">
        <v>1019</v>
      </c>
      <c r="D130" s="68"/>
      <c r="E130" s="69" t="s">
        <v>666</v>
      </c>
      <c r="F130" s="70">
        <v>500</v>
      </c>
      <c r="G130" s="70"/>
      <c r="H130" s="72"/>
      <c r="I130" s="58"/>
      <c r="J130" s="58"/>
      <c r="K130" s="58"/>
      <c r="L130" s="58"/>
      <c r="M130" s="58"/>
      <c r="N130" s="64"/>
      <c r="O130" s="69" t="s">
        <v>2213</v>
      </c>
    </row>
    <row r="131" spans="1:15" ht="12.75">
      <c r="A131" s="66" t="s">
        <v>1020</v>
      </c>
      <c r="B131" s="74" t="s">
        <v>1021</v>
      </c>
      <c r="C131" s="68" t="s">
        <v>1022</v>
      </c>
      <c r="D131" s="68"/>
      <c r="E131" s="69" t="s">
        <v>666</v>
      </c>
      <c r="F131" s="70">
        <v>97</v>
      </c>
      <c r="G131" s="70"/>
      <c r="H131" s="72"/>
      <c r="I131" s="58"/>
      <c r="J131" s="58"/>
      <c r="K131" s="58"/>
      <c r="L131" s="58"/>
      <c r="M131" s="58"/>
      <c r="N131" s="64"/>
      <c r="O131" s="69" t="s">
        <v>2213</v>
      </c>
    </row>
    <row r="132" spans="1:15" ht="12.75">
      <c r="A132" s="66" t="s">
        <v>1023</v>
      </c>
      <c r="B132" s="74" t="s">
        <v>1024</v>
      </c>
      <c r="C132" s="68" t="s">
        <v>1025</v>
      </c>
      <c r="D132" s="68"/>
      <c r="E132" s="69" t="s">
        <v>666</v>
      </c>
      <c r="F132" s="70">
        <v>169</v>
      </c>
      <c r="G132" s="70"/>
      <c r="H132" s="72"/>
      <c r="I132" s="58"/>
      <c r="J132" s="58"/>
      <c r="K132" s="58"/>
      <c r="L132" s="58"/>
      <c r="M132" s="58"/>
      <c r="N132" s="64"/>
      <c r="O132" s="69" t="s">
        <v>2213</v>
      </c>
    </row>
    <row r="133" spans="1:15" ht="12.75">
      <c r="A133" s="66" t="s">
        <v>1026</v>
      </c>
      <c r="B133" s="74" t="s">
        <v>1027</v>
      </c>
      <c r="C133" s="68" t="s">
        <v>1028</v>
      </c>
      <c r="D133" s="68"/>
      <c r="E133" s="69" t="s">
        <v>666</v>
      </c>
      <c r="F133" s="70">
        <v>97</v>
      </c>
      <c r="G133" s="70"/>
      <c r="H133" s="72"/>
      <c r="I133" s="58"/>
      <c r="J133" s="58"/>
      <c r="K133" s="58"/>
      <c r="L133" s="58"/>
      <c r="M133" s="58"/>
      <c r="N133" s="64"/>
      <c r="O133" s="69" t="s">
        <v>2213</v>
      </c>
    </row>
    <row r="134" spans="1:15" ht="12.75">
      <c r="A134" s="66">
        <v>4.2</v>
      </c>
      <c r="B134" s="74" t="s">
        <v>948</v>
      </c>
      <c r="C134" s="67" t="s">
        <v>1029</v>
      </c>
      <c r="D134" s="68"/>
      <c r="E134" s="69"/>
      <c r="F134" s="70"/>
      <c r="G134" s="70"/>
      <c r="H134" s="70"/>
      <c r="I134" s="58"/>
      <c r="J134" s="58"/>
      <c r="K134" s="58"/>
      <c r="L134" s="58"/>
      <c r="M134" s="58"/>
      <c r="N134" s="64"/>
      <c r="O134" s="69"/>
    </row>
    <row r="135" spans="1:15" ht="51">
      <c r="A135" s="66" t="s">
        <v>1030</v>
      </c>
      <c r="B135" s="74" t="s">
        <v>1031</v>
      </c>
      <c r="C135" s="68" t="s">
        <v>1032</v>
      </c>
      <c r="D135" s="68" t="s">
        <v>1033</v>
      </c>
      <c r="E135" s="69" t="s">
        <v>697</v>
      </c>
      <c r="F135" s="70">
        <v>5.4420000000000002</v>
      </c>
      <c r="G135" s="70"/>
      <c r="H135" s="72"/>
      <c r="I135" s="58"/>
      <c r="J135" s="58"/>
      <c r="K135" s="58"/>
      <c r="L135" s="58"/>
      <c r="M135" s="58"/>
      <c r="N135" s="64"/>
      <c r="O135" s="137" t="s">
        <v>2296</v>
      </c>
    </row>
    <row r="136" spans="1:15" ht="29.25">
      <c r="A136" s="66" t="s">
        <v>1034</v>
      </c>
      <c r="B136" s="74" t="s">
        <v>1035</v>
      </c>
      <c r="C136" s="68" t="s">
        <v>1036</v>
      </c>
      <c r="D136" s="68" t="s">
        <v>1037</v>
      </c>
      <c r="E136" s="69" t="s">
        <v>1038</v>
      </c>
      <c r="F136" s="70">
        <v>18</v>
      </c>
      <c r="G136" s="70"/>
      <c r="H136" s="72"/>
      <c r="I136" s="58"/>
      <c r="J136" s="58"/>
      <c r="K136" s="58"/>
      <c r="L136" s="58"/>
      <c r="M136" s="58"/>
      <c r="N136" s="64"/>
      <c r="O136" s="69" t="s">
        <v>2213</v>
      </c>
    </row>
    <row r="137" spans="1:15" ht="28.9">
      <c r="A137" s="66" t="s">
        <v>1039</v>
      </c>
      <c r="B137" s="74" t="s">
        <v>1040</v>
      </c>
      <c r="C137" s="68" t="s">
        <v>1041</v>
      </c>
      <c r="D137" s="68" t="s">
        <v>1042</v>
      </c>
      <c r="E137" s="69" t="s">
        <v>67</v>
      </c>
      <c r="F137" s="70">
        <v>360</v>
      </c>
      <c r="G137" s="70"/>
      <c r="H137" s="72"/>
      <c r="I137" s="58"/>
      <c r="J137" s="58"/>
      <c r="K137" s="58"/>
      <c r="L137" s="58"/>
      <c r="M137" s="58"/>
      <c r="N137" s="64"/>
      <c r="O137" s="69" t="s">
        <v>2213</v>
      </c>
    </row>
    <row r="138" spans="1:15" ht="38.25">
      <c r="A138" s="66" t="s">
        <v>1043</v>
      </c>
      <c r="B138" s="74" t="s">
        <v>1044</v>
      </c>
      <c r="C138" s="68" t="s">
        <v>1045</v>
      </c>
      <c r="D138" s="68" t="s">
        <v>1046</v>
      </c>
      <c r="E138" s="69" t="s">
        <v>1047</v>
      </c>
      <c r="F138" s="70">
        <v>141</v>
      </c>
      <c r="G138" s="70"/>
      <c r="H138" s="72"/>
      <c r="I138" s="58"/>
      <c r="J138" s="58"/>
      <c r="K138" s="58"/>
      <c r="L138" s="58"/>
      <c r="M138" s="58"/>
      <c r="N138" s="64"/>
      <c r="O138" s="69" t="s">
        <v>2213</v>
      </c>
    </row>
    <row r="139" spans="1:15" ht="12.75">
      <c r="A139" s="66" t="s">
        <v>1048</v>
      </c>
      <c r="B139" s="74" t="s">
        <v>1049</v>
      </c>
      <c r="C139" s="68" t="s">
        <v>1050</v>
      </c>
      <c r="D139" s="68" t="s">
        <v>1051</v>
      </c>
      <c r="E139" s="69" t="s">
        <v>67</v>
      </c>
      <c r="F139" s="70">
        <v>147</v>
      </c>
      <c r="G139" s="70"/>
      <c r="H139" s="72"/>
      <c r="I139" s="58"/>
      <c r="J139" s="58"/>
      <c r="K139" s="58"/>
      <c r="L139" s="58"/>
      <c r="M139" s="58"/>
      <c r="N139" s="64"/>
      <c r="O139" s="69" t="s">
        <v>2213</v>
      </c>
    </row>
    <row r="140" spans="1:15" ht="12.75">
      <c r="A140" s="66" t="s">
        <v>1052</v>
      </c>
      <c r="B140" s="74" t="s">
        <v>1053</v>
      </c>
      <c r="C140" s="68" t="s">
        <v>1054</v>
      </c>
      <c r="D140" s="68" t="s">
        <v>1055</v>
      </c>
      <c r="E140" s="69" t="s">
        <v>67</v>
      </c>
      <c r="F140" s="70">
        <v>141</v>
      </c>
      <c r="G140" s="70"/>
      <c r="H140" s="72"/>
      <c r="I140" s="58"/>
      <c r="J140" s="58"/>
      <c r="K140" s="58"/>
      <c r="L140" s="58"/>
      <c r="M140" s="58"/>
      <c r="N140" s="64"/>
      <c r="O140" s="69" t="s">
        <v>2213</v>
      </c>
    </row>
    <row r="141" spans="1:15" ht="12.75">
      <c r="A141" s="66" t="s">
        <v>1056</v>
      </c>
      <c r="B141" s="74" t="s">
        <v>1057</v>
      </c>
      <c r="C141" s="68" t="s">
        <v>1058</v>
      </c>
      <c r="D141" s="68" t="s">
        <v>1059</v>
      </c>
      <c r="E141" s="69" t="s">
        <v>653</v>
      </c>
      <c r="F141" s="70">
        <v>147</v>
      </c>
      <c r="G141" s="70"/>
      <c r="H141" s="70"/>
      <c r="I141" s="58"/>
      <c r="J141" s="58"/>
      <c r="K141" s="58"/>
      <c r="L141" s="58"/>
      <c r="M141" s="58"/>
      <c r="N141" s="64"/>
      <c r="O141" s="69" t="s">
        <v>2213</v>
      </c>
    </row>
    <row r="142" spans="1:15" ht="12.75">
      <c r="A142" s="66" t="s">
        <v>1060</v>
      </c>
      <c r="B142" s="74" t="s">
        <v>1061</v>
      </c>
      <c r="C142" s="68" t="s">
        <v>1062</v>
      </c>
      <c r="D142" s="68"/>
      <c r="E142" s="69" t="s">
        <v>666</v>
      </c>
      <c r="F142" s="70">
        <v>49</v>
      </c>
      <c r="G142" s="70"/>
      <c r="H142" s="70"/>
      <c r="I142" s="58"/>
      <c r="J142" s="58"/>
      <c r="K142" s="58"/>
      <c r="L142" s="58"/>
      <c r="M142" s="58"/>
      <c r="N142" s="64"/>
      <c r="O142" s="69" t="s">
        <v>2213</v>
      </c>
    </row>
    <row r="143" spans="1:15" ht="12.75">
      <c r="A143" s="66" t="s">
        <v>1063</v>
      </c>
      <c r="B143" s="74" t="s">
        <v>1064</v>
      </c>
      <c r="C143" s="68" t="s">
        <v>1065</v>
      </c>
      <c r="D143" s="68" t="s">
        <v>1066</v>
      </c>
      <c r="E143" s="69" t="s">
        <v>666</v>
      </c>
      <c r="F143" s="70">
        <v>490</v>
      </c>
      <c r="G143" s="70"/>
      <c r="H143" s="70"/>
      <c r="I143" s="58"/>
      <c r="J143" s="58"/>
      <c r="K143" s="58"/>
      <c r="L143" s="58"/>
      <c r="M143" s="58"/>
      <c r="N143" s="64"/>
      <c r="O143" s="69" t="s">
        <v>2213</v>
      </c>
    </row>
    <row r="144" spans="1:15" ht="12.75">
      <c r="A144" s="66" t="s">
        <v>1067</v>
      </c>
      <c r="B144" s="74" t="s">
        <v>1068</v>
      </c>
      <c r="C144" s="68" t="s">
        <v>1069</v>
      </c>
      <c r="D144" s="68" t="s">
        <v>1070</v>
      </c>
      <c r="E144" s="69" t="s">
        <v>666</v>
      </c>
      <c r="F144" s="70">
        <v>245</v>
      </c>
      <c r="G144" s="70"/>
      <c r="H144" s="70"/>
      <c r="I144" s="58"/>
      <c r="J144" s="58"/>
      <c r="K144" s="58"/>
      <c r="L144" s="58"/>
      <c r="M144" s="58"/>
      <c r="N144" s="64"/>
      <c r="O144" s="69" t="s">
        <v>2213</v>
      </c>
    </row>
    <row r="145" spans="1:15" ht="12.75">
      <c r="A145" s="66" t="s">
        <v>1071</v>
      </c>
      <c r="B145" s="74" t="s">
        <v>1072</v>
      </c>
      <c r="C145" s="68" t="s">
        <v>1073</v>
      </c>
      <c r="D145" s="68" t="s">
        <v>1074</v>
      </c>
      <c r="E145" s="69" t="s">
        <v>1075</v>
      </c>
      <c r="F145" s="70">
        <v>1100</v>
      </c>
      <c r="G145" s="70"/>
      <c r="H145" s="72"/>
      <c r="I145" s="58"/>
      <c r="J145" s="58"/>
      <c r="K145" s="58"/>
      <c r="L145" s="58"/>
      <c r="M145" s="58"/>
      <c r="N145" s="64"/>
      <c r="O145" s="69" t="s">
        <v>2213</v>
      </c>
    </row>
    <row r="146" spans="1:15" ht="12.75">
      <c r="A146" s="66" t="s">
        <v>1076</v>
      </c>
      <c r="B146" s="74" t="s">
        <v>1077</v>
      </c>
      <c r="C146" s="68" t="s">
        <v>804</v>
      </c>
      <c r="D146" s="68" t="s">
        <v>1078</v>
      </c>
      <c r="E146" s="69" t="s">
        <v>697</v>
      </c>
      <c r="F146" s="70">
        <v>6.24</v>
      </c>
      <c r="G146" s="70"/>
      <c r="H146" s="72"/>
      <c r="I146" s="58"/>
      <c r="J146" s="58"/>
      <c r="K146" s="58"/>
      <c r="L146" s="58"/>
      <c r="M146" s="58"/>
      <c r="N146" s="64"/>
      <c r="O146" s="69" t="s">
        <v>2213</v>
      </c>
    </row>
    <row r="147" spans="1:15" ht="25.5">
      <c r="A147" s="66" t="s">
        <v>1079</v>
      </c>
      <c r="B147" s="74"/>
      <c r="C147" s="68" t="s">
        <v>827</v>
      </c>
      <c r="D147" s="68" t="s">
        <v>1080</v>
      </c>
      <c r="E147" s="69" t="s">
        <v>653</v>
      </c>
      <c r="F147" s="70">
        <v>18</v>
      </c>
      <c r="G147" s="70"/>
      <c r="H147" s="70"/>
      <c r="I147" s="58"/>
      <c r="J147" s="58"/>
      <c r="K147" s="58"/>
      <c r="L147" s="58"/>
      <c r="M147" s="58"/>
      <c r="N147" s="64"/>
      <c r="O147" s="69" t="s">
        <v>2213</v>
      </c>
    </row>
    <row r="148" spans="1:15" ht="12.75">
      <c r="A148" s="66" t="s">
        <v>1081</v>
      </c>
      <c r="B148" s="74" t="s">
        <v>1082</v>
      </c>
      <c r="C148" s="68" t="s">
        <v>919</v>
      </c>
      <c r="D148" s="68" t="s">
        <v>1083</v>
      </c>
      <c r="E148" s="69" t="s">
        <v>1084</v>
      </c>
      <c r="F148" s="70">
        <v>465</v>
      </c>
      <c r="G148" s="70"/>
      <c r="H148" s="72"/>
      <c r="I148" s="58"/>
      <c r="J148" s="58"/>
      <c r="K148" s="58"/>
      <c r="L148" s="58"/>
      <c r="M148" s="58"/>
      <c r="N148" s="64"/>
      <c r="O148" s="69" t="s">
        <v>2213</v>
      </c>
    </row>
    <row r="149" spans="1:15" ht="12.75">
      <c r="A149" s="66" t="s">
        <v>1085</v>
      </c>
      <c r="B149" s="74" t="s">
        <v>1086</v>
      </c>
      <c r="C149" s="68" t="s">
        <v>919</v>
      </c>
      <c r="D149" s="68" t="s">
        <v>1087</v>
      </c>
      <c r="E149" s="69" t="s">
        <v>1084</v>
      </c>
      <c r="F149" s="70">
        <v>153</v>
      </c>
      <c r="G149" s="70"/>
      <c r="H149" s="72"/>
      <c r="I149" s="58"/>
      <c r="J149" s="58"/>
      <c r="K149" s="58"/>
      <c r="L149" s="58"/>
      <c r="M149" s="58"/>
      <c r="N149" s="64"/>
      <c r="O149" s="69" t="s">
        <v>2213</v>
      </c>
    </row>
    <row r="150" spans="1:15" ht="12.75">
      <c r="A150" s="66" t="s">
        <v>1088</v>
      </c>
      <c r="B150" s="74" t="s">
        <v>1089</v>
      </c>
      <c r="C150" s="68" t="s">
        <v>919</v>
      </c>
      <c r="D150" s="68" t="s">
        <v>1090</v>
      </c>
      <c r="E150" s="69" t="s">
        <v>1084</v>
      </c>
      <c r="F150" s="70">
        <v>207</v>
      </c>
      <c r="G150" s="70"/>
      <c r="H150" s="72"/>
      <c r="I150" s="58"/>
      <c r="J150" s="58"/>
      <c r="K150" s="58"/>
      <c r="L150" s="58"/>
      <c r="M150" s="58"/>
      <c r="N150" s="64"/>
      <c r="O150" s="69" t="s">
        <v>2213</v>
      </c>
    </row>
    <row r="151" spans="1:15" ht="12.75">
      <c r="A151" s="66" t="s">
        <v>1091</v>
      </c>
      <c r="B151" s="74" t="s">
        <v>1092</v>
      </c>
      <c r="C151" s="68" t="s">
        <v>919</v>
      </c>
      <c r="D151" s="68" t="s">
        <v>1093</v>
      </c>
      <c r="E151" s="69" t="s">
        <v>1084</v>
      </c>
      <c r="F151" s="70">
        <v>77</v>
      </c>
      <c r="G151" s="70"/>
      <c r="H151" s="72"/>
      <c r="I151" s="58"/>
      <c r="J151" s="58"/>
      <c r="K151" s="58"/>
      <c r="L151" s="58"/>
      <c r="M151" s="58"/>
      <c r="N151" s="64"/>
      <c r="O151" s="69" t="s">
        <v>2213</v>
      </c>
    </row>
    <row r="152" spans="1:15" ht="12.75">
      <c r="A152" s="81" t="s">
        <v>1094</v>
      </c>
      <c r="B152" s="82" t="s">
        <v>1095</v>
      </c>
      <c r="C152" s="82" t="s">
        <v>248</v>
      </c>
      <c r="D152" s="83"/>
      <c r="E152" s="84"/>
      <c r="F152" s="63"/>
      <c r="G152" s="63"/>
      <c r="H152" s="63"/>
      <c r="I152" s="63"/>
      <c r="J152" s="57"/>
      <c r="K152" s="57"/>
      <c r="L152" s="57"/>
      <c r="M152" s="57"/>
      <c r="N152" s="85"/>
      <c r="O152" s="86"/>
    </row>
    <row r="153" spans="1:15" ht="12.75">
      <c r="A153" s="87">
        <v>1</v>
      </c>
      <c r="B153" s="86" t="s">
        <v>1096</v>
      </c>
      <c r="C153" s="86" t="s">
        <v>1097</v>
      </c>
      <c r="D153" s="77"/>
      <c r="E153" s="87"/>
      <c r="F153" s="70"/>
      <c r="G153" s="70"/>
      <c r="H153" s="70"/>
      <c r="I153" s="70"/>
      <c r="J153" s="58"/>
      <c r="K153" s="58"/>
      <c r="L153" s="58"/>
      <c r="M153" s="58"/>
      <c r="N153" s="85"/>
      <c r="O153" s="86"/>
    </row>
    <row r="154" spans="1:15" ht="51">
      <c r="A154" s="88">
        <v>1.1000000000000001</v>
      </c>
      <c r="B154" s="77" t="s">
        <v>1096</v>
      </c>
      <c r="C154" s="77" t="s">
        <v>1098</v>
      </c>
      <c r="D154" s="77" t="s">
        <v>1099</v>
      </c>
      <c r="E154" s="88" t="s">
        <v>666</v>
      </c>
      <c r="F154" s="58">
        <v>12</v>
      </c>
      <c r="G154" s="58"/>
      <c r="H154" s="58"/>
      <c r="I154" s="58"/>
      <c r="J154" s="58"/>
      <c r="K154" s="58"/>
      <c r="L154" s="58"/>
      <c r="M154" s="58"/>
      <c r="N154" s="85" t="s">
        <v>654</v>
      </c>
      <c r="O154" s="86"/>
    </row>
    <row r="155" spans="1:15" ht="51">
      <c r="A155" s="88" t="s">
        <v>61</v>
      </c>
      <c r="B155" s="77" t="s">
        <v>1096</v>
      </c>
      <c r="C155" s="77" t="s">
        <v>1100</v>
      </c>
      <c r="D155" s="77" t="s">
        <v>1101</v>
      </c>
      <c r="E155" s="88" t="s">
        <v>666</v>
      </c>
      <c r="F155" s="58">
        <v>1</v>
      </c>
      <c r="G155" s="58"/>
      <c r="H155" s="58"/>
      <c r="I155" s="58"/>
      <c r="J155" s="58"/>
      <c r="K155" s="58"/>
      <c r="L155" s="58"/>
      <c r="M155" s="58"/>
      <c r="N155" s="85" t="s">
        <v>654</v>
      </c>
      <c r="O155" s="86"/>
    </row>
    <row r="156" spans="1:15" ht="12.75">
      <c r="A156" s="88" t="s">
        <v>73</v>
      </c>
      <c r="B156" s="77" t="s">
        <v>1096</v>
      </c>
      <c r="C156" s="77" t="s">
        <v>1102</v>
      </c>
      <c r="D156" s="77" t="s">
        <v>1103</v>
      </c>
      <c r="E156" s="88" t="s">
        <v>666</v>
      </c>
      <c r="F156" s="58">
        <v>2</v>
      </c>
      <c r="G156" s="58"/>
      <c r="H156" s="58"/>
      <c r="I156" s="58"/>
      <c r="J156" s="58"/>
      <c r="K156" s="58"/>
      <c r="L156" s="58"/>
      <c r="M156" s="58"/>
      <c r="N156" s="85" t="s">
        <v>654</v>
      </c>
      <c r="O156" s="86"/>
    </row>
    <row r="157" spans="1:15" ht="12.75">
      <c r="A157" s="88">
        <v>1.2</v>
      </c>
      <c r="B157" s="89" t="s">
        <v>1104</v>
      </c>
      <c r="C157" s="77" t="s">
        <v>1105</v>
      </c>
      <c r="D157" s="77" t="s">
        <v>1106</v>
      </c>
      <c r="E157" s="88" t="s">
        <v>666</v>
      </c>
      <c r="F157" s="58">
        <v>1</v>
      </c>
      <c r="G157" s="58"/>
      <c r="H157" s="90"/>
      <c r="I157" s="58"/>
      <c r="J157" s="58"/>
      <c r="K157" s="58"/>
      <c r="L157" s="58"/>
      <c r="M157" s="58"/>
      <c r="N157" s="85" t="s">
        <v>654</v>
      </c>
      <c r="O157" s="86"/>
    </row>
    <row r="158" spans="1:15" ht="12.75">
      <c r="A158" s="88">
        <v>1.3</v>
      </c>
      <c r="B158" s="77"/>
      <c r="C158" s="77" t="s">
        <v>1107</v>
      </c>
      <c r="D158" s="77"/>
      <c r="E158" s="88"/>
      <c r="F158" s="58"/>
      <c r="G158" s="58"/>
      <c r="H158" s="58"/>
      <c r="I158" s="58"/>
      <c r="J158" s="58"/>
      <c r="K158" s="58"/>
      <c r="L158" s="58"/>
      <c r="M158" s="58"/>
      <c r="N158" s="85"/>
      <c r="O158" s="86"/>
    </row>
    <row r="159" spans="1:15" ht="25.5">
      <c r="A159" s="88" t="s">
        <v>210</v>
      </c>
      <c r="B159" s="77" t="s">
        <v>1108</v>
      </c>
      <c r="C159" s="77" t="s">
        <v>1109</v>
      </c>
      <c r="D159" s="77" t="s">
        <v>1110</v>
      </c>
      <c r="E159" s="88" t="s">
        <v>67</v>
      </c>
      <c r="F159" s="58">
        <v>300</v>
      </c>
      <c r="G159" s="58"/>
      <c r="H159" s="90"/>
      <c r="I159" s="58"/>
      <c r="J159" s="58"/>
      <c r="K159" s="58"/>
      <c r="L159" s="58"/>
      <c r="M159" s="58"/>
      <c r="N159" s="85"/>
      <c r="O159" s="86"/>
    </row>
    <row r="160" spans="1:15" ht="25.5">
      <c r="A160" s="88" t="s">
        <v>1111</v>
      </c>
      <c r="B160" s="77" t="s">
        <v>1112</v>
      </c>
      <c r="C160" s="77" t="s">
        <v>1109</v>
      </c>
      <c r="D160" s="77" t="s">
        <v>1113</v>
      </c>
      <c r="E160" s="88" t="s">
        <v>67</v>
      </c>
      <c r="F160" s="58">
        <v>610</v>
      </c>
      <c r="G160" s="58"/>
      <c r="H160" s="90"/>
      <c r="I160" s="58"/>
      <c r="J160" s="58"/>
      <c r="K160" s="58"/>
      <c r="L160" s="58"/>
      <c r="M160" s="58"/>
      <c r="N160" s="85"/>
      <c r="O160" s="86"/>
    </row>
    <row r="161" spans="1:15" ht="12.75">
      <c r="A161" s="88" t="s">
        <v>1114</v>
      </c>
      <c r="B161" s="77" t="s">
        <v>1115</v>
      </c>
      <c r="C161" s="77" t="s">
        <v>1116</v>
      </c>
      <c r="D161" s="77" t="s">
        <v>1117</v>
      </c>
      <c r="E161" s="88" t="s">
        <v>666</v>
      </c>
      <c r="F161" s="58">
        <v>16</v>
      </c>
      <c r="G161" s="58"/>
      <c r="H161" s="58"/>
      <c r="I161" s="58"/>
      <c r="J161" s="58"/>
      <c r="K161" s="58"/>
      <c r="L161" s="58"/>
      <c r="M161" s="58"/>
      <c r="N161" s="85"/>
      <c r="O161" s="86"/>
    </row>
    <row r="162" spans="1:15" ht="12.75">
      <c r="A162" s="88" t="s">
        <v>1118</v>
      </c>
      <c r="B162" s="77" t="s">
        <v>1119</v>
      </c>
      <c r="C162" s="77" t="s">
        <v>1116</v>
      </c>
      <c r="D162" s="77" t="s">
        <v>1120</v>
      </c>
      <c r="E162" s="88" t="s">
        <v>666</v>
      </c>
      <c r="F162" s="58">
        <v>4</v>
      </c>
      <c r="G162" s="58"/>
      <c r="H162" s="90"/>
      <c r="I162" s="58"/>
      <c r="J162" s="58"/>
      <c r="K162" s="58"/>
      <c r="L162" s="58"/>
      <c r="M162" s="58"/>
      <c r="N162" s="85"/>
      <c r="O162" s="86"/>
    </row>
    <row r="163" spans="1:15" ht="25.5">
      <c r="A163" s="88" t="s">
        <v>1121</v>
      </c>
      <c r="B163" s="77" t="s">
        <v>1122</v>
      </c>
      <c r="C163" s="77" t="s">
        <v>1116</v>
      </c>
      <c r="D163" s="77" t="s">
        <v>1123</v>
      </c>
      <c r="E163" s="88" t="s">
        <v>666</v>
      </c>
      <c r="F163" s="58">
        <v>4</v>
      </c>
      <c r="G163" s="58"/>
      <c r="H163" s="90"/>
      <c r="I163" s="58"/>
      <c r="J163" s="58"/>
      <c r="K163" s="58"/>
      <c r="L163" s="58"/>
      <c r="M163" s="58"/>
      <c r="N163" s="85"/>
      <c r="O163" s="86"/>
    </row>
    <row r="164" spans="1:15" ht="25.5">
      <c r="A164" s="88" t="s">
        <v>1124</v>
      </c>
      <c r="B164" s="77" t="s">
        <v>1125</v>
      </c>
      <c r="C164" s="77" t="s">
        <v>1126</v>
      </c>
      <c r="D164" s="77" t="s">
        <v>1127</v>
      </c>
      <c r="E164" s="88" t="s">
        <v>67</v>
      </c>
      <c r="F164" s="58">
        <v>4800</v>
      </c>
      <c r="G164" s="58"/>
      <c r="H164" s="58"/>
      <c r="I164" s="58"/>
      <c r="J164" s="58"/>
      <c r="K164" s="58"/>
      <c r="L164" s="58"/>
      <c r="M164" s="58"/>
      <c r="N164" s="85"/>
      <c r="O164" s="86"/>
    </row>
    <row r="165" spans="1:15" ht="12.75">
      <c r="A165" s="88" t="s">
        <v>1128</v>
      </c>
      <c r="B165" s="77" t="s">
        <v>1129</v>
      </c>
      <c r="C165" s="77" t="s">
        <v>1116</v>
      </c>
      <c r="D165" s="77" t="s">
        <v>1130</v>
      </c>
      <c r="E165" s="88" t="s">
        <v>666</v>
      </c>
      <c r="F165" s="58">
        <v>384</v>
      </c>
      <c r="G165" s="58"/>
      <c r="H165" s="90"/>
      <c r="I165" s="58"/>
      <c r="J165" s="58"/>
      <c r="K165" s="58"/>
      <c r="L165" s="58"/>
      <c r="M165" s="58"/>
      <c r="N165" s="85"/>
      <c r="O165" s="86"/>
    </row>
    <row r="166" spans="1:15" ht="12.75">
      <c r="A166" s="87">
        <v>1.9</v>
      </c>
      <c r="B166" s="86" t="s">
        <v>1096</v>
      </c>
      <c r="C166" s="86" t="s">
        <v>1131</v>
      </c>
      <c r="D166" s="77"/>
      <c r="E166" s="88"/>
      <c r="F166" s="70"/>
      <c r="G166" s="70"/>
      <c r="H166" s="70"/>
      <c r="I166" s="70"/>
      <c r="J166" s="58"/>
      <c r="K166" s="58"/>
      <c r="L166" s="58"/>
      <c r="M166" s="58"/>
      <c r="N166" s="85"/>
      <c r="O166" s="86"/>
    </row>
    <row r="167" spans="1:15" ht="12.75">
      <c r="A167" s="87" t="s">
        <v>1132</v>
      </c>
      <c r="B167" s="86" t="s">
        <v>1133</v>
      </c>
      <c r="C167" s="86" t="s">
        <v>1134</v>
      </c>
      <c r="D167" s="77" t="s">
        <v>671</v>
      </c>
      <c r="E167" s="87" t="s">
        <v>672</v>
      </c>
      <c r="F167" s="70">
        <v>48</v>
      </c>
      <c r="G167" s="70"/>
      <c r="H167" s="70"/>
      <c r="I167" s="70"/>
      <c r="J167" s="58"/>
      <c r="K167" s="58"/>
      <c r="L167" s="58"/>
      <c r="M167" s="58"/>
      <c r="N167" s="85"/>
      <c r="O167" s="86"/>
    </row>
    <row r="168" spans="1:15" ht="12.75">
      <c r="A168" s="88">
        <v>2</v>
      </c>
      <c r="B168" s="77" t="s">
        <v>1135</v>
      </c>
      <c r="C168" s="77" t="s">
        <v>673</v>
      </c>
      <c r="D168" s="77"/>
      <c r="E168" s="88"/>
      <c r="F168" s="70"/>
      <c r="G168" s="70"/>
      <c r="H168" s="70"/>
      <c r="I168" s="70"/>
      <c r="J168" s="58"/>
      <c r="K168" s="58"/>
      <c r="L168" s="58"/>
      <c r="M168" s="58"/>
      <c r="N168" s="85"/>
      <c r="O168" s="86"/>
    </row>
    <row r="169" spans="1:15" ht="12.75">
      <c r="A169" s="88">
        <v>2.1</v>
      </c>
      <c r="B169" s="77" t="s">
        <v>1135</v>
      </c>
      <c r="C169" s="77" t="s">
        <v>1136</v>
      </c>
      <c r="D169" s="77"/>
      <c r="E169" s="88"/>
      <c r="F169" s="70"/>
      <c r="G169" s="70"/>
      <c r="H169" s="70"/>
      <c r="I169" s="70"/>
      <c r="J169" s="58"/>
      <c r="K169" s="58"/>
      <c r="L169" s="58"/>
      <c r="M169" s="58"/>
      <c r="N169" s="85"/>
      <c r="O169" s="86"/>
    </row>
    <row r="170" spans="1:15" ht="12.75">
      <c r="A170" s="88" t="s">
        <v>251</v>
      </c>
      <c r="B170" s="77" t="s">
        <v>1135</v>
      </c>
      <c r="C170" s="77" t="s">
        <v>1137</v>
      </c>
      <c r="D170" s="77"/>
      <c r="E170" s="88"/>
      <c r="F170" s="70"/>
      <c r="G170" s="70"/>
      <c r="H170" s="70"/>
      <c r="I170" s="70"/>
      <c r="J170" s="58"/>
      <c r="K170" s="58"/>
      <c r="L170" s="58"/>
      <c r="M170" s="58"/>
      <c r="N170" s="85"/>
      <c r="O170" s="86"/>
    </row>
    <row r="171" spans="1:15" ht="12.75">
      <c r="A171" s="163" t="s">
        <v>253</v>
      </c>
      <c r="B171" s="165" t="s">
        <v>1138</v>
      </c>
      <c r="C171" s="165" t="s">
        <v>1139</v>
      </c>
      <c r="D171" s="77" t="s">
        <v>1140</v>
      </c>
      <c r="E171" s="163" t="s">
        <v>677</v>
      </c>
      <c r="F171" s="147">
        <v>2</v>
      </c>
      <c r="G171" s="147"/>
      <c r="H171" s="169"/>
      <c r="I171" s="147"/>
      <c r="J171" s="169"/>
      <c r="K171" s="169"/>
      <c r="L171" s="169"/>
      <c r="M171" s="152"/>
      <c r="N171" s="174" t="s">
        <v>654</v>
      </c>
      <c r="O171" s="165" t="s">
        <v>2213</v>
      </c>
    </row>
    <row r="172" spans="1:15" ht="25.5">
      <c r="A172" s="163"/>
      <c r="B172" s="165"/>
      <c r="C172" s="165"/>
      <c r="D172" s="77" t="s">
        <v>1141</v>
      </c>
      <c r="E172" s="163"/>
      <c r="F172" s="147"/>
      <c r="G172" s="147"/>
      <c r="H172" s="169"/>
      <c r="I172" s="147"/>
      <c r="J172" s="169"/>
      <c r="K172" s="169"/>
      <c r="L172" s="169"/>
      <c r="M172" s="153"/>
      <c r="N172" s="174"/>
      <c r="O172" s="165"/>
    </row>
    <row r="173" spans="1:15" ht="51">
      <c r="A173" s="163"/>
      <c r="B173" s="165"/>
      <c r="C173" s="165"/>
      <c r="D173" s="77" t="s">
        <v>1142</v>
      </c>
      <c r="E173" s="163"/>
      <c r="F173" s="147"/>
      <c r="G173" s="147"/>
      <c r="H173" s="169"/>
      <c r="I173" s="147"/>
      <c r="J173" s="169"/>
      <c r="K173" s="169"/>
      <c r="L173" s="169"/>
      <c r="M173" s="153"/>
      <c r="N173" s="174"/>
      <c r="O173" s="165"/>
    </row>
    <row r="174" spans="1:15" ht="89.25">
      <c r="A174" s="163"/>
      <c r="B174" s="165"/>
      <c r="C174" s="165"/>
      <c r="D174" s="77" t="s">
        <v>1143</v>
      </c>
      <c r="E174" s="163"/>
      <c r="F174" s="147"/>
      <c r="G174" s="147"/>
      <c r="H174" s="169"/>
      <c r="I174" s="147"/>
      <c r="J174" s="169"/>
      <c r="K174" s="169"/>
      <c r="L174" s="169"/>
      <c r="M174" s="153"/>
      <c r="N174" s="174"/>
      <c r="O174" s="165"/>
    </row>
    <row r="175" spans="1:15" ht="12.75">
      <c r="A175" s="163"/>
      <c r="B175" s="165"/>
      <c r="C175" s="165"/>
      <c r="D175" s="77" t="s">
        <v>1144</v>
      </c>
      <c r="E175" s="163"/>
      <c r="F175" s="147"/>
      <c r="G175" s="147"/>
      <c r="H175" s="169"/>
      <c r="I175" s="147"/>
      <c r="J175" s="169"/>
      <c r="K175" s="169"/>
      <c r="L175" s="169"/>
      <c r="M175" s="153"/>
      <c r="N175" s="174"/>
      <c r="O175" s="165"/>
    </row>
    <row r="176" spans="1:15" ht="12.75">
      <c r="A176" s="163"/>
      <c r="B176" s="165"/>
      <c r="C176" s="165"/>
      <c r="D176" s="77" t="s">
        <v>1145</v>
      </c>
      <c r="E176" s="163"/>
      <c r="F176" s="147"/>
      <c r="G176" s="147"/>
      <c r="H176" s="169"/>
      <c r="I176" s="147"/>
      <c r="J176" s="169"/>
      <c r="K176" s="169"/>
      <c r="L176" s="169"/>
      <c r="M176" s="153"/>
      <c r="N176" s="174"/>
      <c r="O176" s="165"/>
    </row>
    <row r="177" spans="1:15" ht="12.75">
      <c r="A177" s="163"/>
      <c r="B177" s="165"/>
      <c r="C177" s="165"/>
      <c r="D177" s="77" t="s">
        <v>1146</v>
      </c>
      <c r="E177" s="163"/>
      <c r="F177" s="147"/>
      <c r="G177" s="147"/>
      <c r="H177" s="169"/>
      <c r="I177" s="147"/>
      <c r="J177" s="169"/>
      <c r="K177" s="169"/>
      <c r="L177" s="169"/>
      <c r="M177" s="153"/>
      <c r="N177" s="174"/>
      <c r="O177" s="165"/>
    </row>
    <row r="178" spans="1:15" ht="12.75">
      <c r="A178" s="163"/>
      <c r="B178" s="165"/>
      <c r="C178" s="165"/>
      <c r="D178" s="77" t="s">
        <v>1147</v>
      </c>
      <c r="E178" s="163"/>
      <c r="F178" s="147"/>
      <c r="G178" s="147"/>
      <c r="H178" s="169"/>
      <c r="I178" s="147"/>
      <c r="J178" s="169"/>
      <c r="K178" s="169"/>
      <c r="L178" s="169"/>
      <c r="M178" s="168"/>
      <c r="N178" s="174"/>
      <c r="O178" s="165"/>
    </row>
    <row r="179" spans="1:15" ht="12.75">
      <c r="A179" s="88" t="s">
        <v>257</v>
      </c>
      <c r="B179" s="77" t="s">
        <v>1148</v>
      </c>
      <c r="C179" s="77" t="s">
        <v>1149</v>
      </c>
      <c r="D179" s="77" t="s">
        <v>1150</v>
      </c>
      <c r="E179" s="88" t="s">
        <v>677</v>
      </c>
      <c r="F179" s="58">
        <v>2</v>
      </c>
      <c r="G179" s="58"/>
      <c r="H179" s="92"/>
      <c r="I179" s="58"/>
      <c r="J179" s="58"/>
      <c r="K179" s="58"/>
      <c r="L179" s="58"/>
      <c r="M179" s="58"/>
      <c r="N179" s="91" t="s">
        <v>654</v>
      </c>
      <c r="O179" s="69" t="s">
        <v>2213</v>
      </c>
    </row>
    <row r="180" spans="1:15" ht="12.75">
      <c r="A180" s="163" t="s">
        <v>260</v>
      </c>
      <c r="B180" s="165" t="s">
        <v>1151</v>
      </c>
      <c r="C180" s="165" t="s">
        <v>1152</v>
      </c>
      <c r="D180" s="77" t="s">
        <v>1140</v>
      </c>
      <c r="E180" s="163" t="s">
        <v>666</v>
      </c>
      <c r="F180" s="147">
        <v>2</v>
      </c>
      <c r="G180" s="147"/>
      <c r="H180" s="170"/>
      <c r="I180" s="147"/>
      <c r="J180" s="169"/>
      <c r="K180" s="169"/>
      <c r="L180" s="169"/>
      <c r="M180" s="169"/>
      <c r="N180" s="175" t="s">
        <v>654</v>
      </c>
      <c r="O180" s="165" t="s">
        <v>2213</v>
      </c>
    </row>
    <row r="181" spans="1:15" ht="12.75">
      <c r="A181" s="163"/>
      <c r="B181" s="165"/>
      <c r="C181" s="165"/>
      <c r="D181" s="77" t="s">
        <v>1153</v>
      </c>
      <c r="E181" s="163"/>
      <c r="F181" s="147"/>
      <c r="G181" s="147"/>
      <c r="H181" s="170"/>
      <c r="I181" s="147"/>
      <c r="J181" s="169"/>
      <c r="K181" s="169"/>
      <c r="L181" s="169"/>
      <c r="M181" s="169"/>
      <c r="N181" s="176"/>
      <c r="O181" s="165"/>
    </row>
    <row r="182" spans="1:15" ht="25.5">
      <c r="A182" s="163"/>
      <c r="B182" s="165"/>
      <c r="C182" s="165"/>
      <c r="D182" s="77" t="s">
        <v>1154</v>
      </c>
      <c r="E182" s="163"/>
      <c r="F182" s="147"/>
      <c r="G182" s="147"/>
      <c r="H182" s="170"/>
      <c r="I182" s="147"/>
      <c r="J182" s="169"/>
      <c r="K182" s="169"/>
      <c r="L182" s="169"/>
      <c r="M182" s="169"/>
      <c r="N182" s="176"/>
      <c r="O182" s="165"/>
    </row>
    <row r="183" spans="1:15" ht="25.5">
      <c r="A183" s="163"/>
      <c r="B183" s="165"/>
      <c r="C183" s="165"/>
      <c r="D183" s="77" t="s">
        <v>1155</v>
      </c>
      <c r="E183" s="163"/>
      <c r="F183" s="147"/>
      <c r="G183" s="147"/>
      <c r="H183" s="170"/>
      <c r="I183" s="147"/>
      <c r="J183" s="169"/>
      <c r="K183" s="169"/>
      <c r="L183" s="169"/>
      <c r="M183" s="169"/>
      <c r="N183" s="176"/>
      <c r="O183" s="165"/>
    </row>
    <row r="184" spans="1:15" ht="25.5">
      <c r="A184" s="163"/>
      <c r="B184" s="165"/>
      <c r="C184" s="165"/>
      <c r="D184" s="77" t="s">
        <v>1156</v>
      </c>
      <c r="E184" s="163"/>
      <c r="F184" s="147"/>
      <c r="G184" s="147"/>
      <c r="H184" s="170"/>
      <c r="I184" s="147"/>
      <c r="J184" s="169"/>
      <c r="K184" s="169"/>
      <c r="L184" s="169"/>
      <c r="M184" s="169"/>
      <c r="N184" s="176"/>
      <c r="O184" s="165"/>
    </row>
    <row r="185" spans="1:15" ht="38.25">
      <c r="A185" s="163"/>
      <c r="B185" s="165"/>
      <c r="C185" s="165"/>
      <c r="D185" s="77" t="s">
        <v>1157</v>
      </c>
      <c r="E185" s="163"/>
      <c r="F185" s="147"/>
      <c r="G185" s="147"/>
      <c r="H185" s="170"/>
      <c r="I185" s="147"/>
      <c r="J185" s="169"/>
      <c r="K185" s="169"/>
      <c r="L185" s="169"/>
      <c r="M185" s="169"/>
      <c r="N185" s="177"/>
      <c r="O185" s="165"/>
    </row>
    <row r="186" spans="1:15" ht="25.5">
      <c r="A186" s="88" t="s">
        <v>263</v>
      </c>
      <c r="B186" s="77" t="s">
        <v>1158</v>
      </c>
      <c r="C186" s="77" t="s">
        <v>1159</v>
      </c>
      <c r="D186" s="77" t="s">
        <v>1160</v>
      </c>
      <c r="E186" s="88" t="s">
        <v>67</v>
      </c>
      <c r="F186" s="58">
        <v>220</v>
      </c>
      <c r="G186" s="58"/>
      <c r="H186" s="92"/>
      <c r="I186" s="70"/>
      <c r="J186" s="58"/>
      <c r="K186" s="58"/>
      <c r="L186" s="58"/>
      <c r="M186" s="58"/>
      <c r="N186" s="93"/>
      <c r="O186" s="86"/>
    </row>
    <row r="187" spans="1:15" ht="12.75">
      <c r="A187" s="88" t="s">
        <v>266</v>
      </c>
      <c r="B187" s="77"/>
      <c r="C187" s="77" t="s">
        <v>1161</v>
      </c>
      <c r="D187" s="77" t="s">
        <v>1162</v>
      </c>
      <c r="E187" s="88" t="s">
        <v>97</v>
      </c>
      <c r="F187" s="58">
        <v>60</v>
      </c>
      <c r="G187" s="58"/>
      <c r="H187" s="58"/>
      <c r="I187" s="58"/>
      <c r="J187" s="58"/>
      <c r="K187" s="58"/>
      <c r="L187" s="58"/>
      <c r="M187" s="58"/>
      <c r="N187" s="85"/>
      <c r="O187" s="77"/>
    </row>
    <row r="188" spans="1:15" ht="12.75">
      <c r="A188" s="88" t="s">
        <v>1163</v>
      </c>
      <c r="B188" s="77"/>
      <c r="C188" s="77" t="s">
        <v>1164</v>
      </c>
      <c r="D188" s="77" t="s">
        <v>1162</v>
      </c>
      <c r="E188" s="88" t="s">
        <v>97</v>
      </c>
      <c r="F188" s="58">
        <v>12</v>
      </c>
      <c r="G188" s="58"/>
      <c r="H188" s="58"/>
      <c r="I188" s="58"/>
      <c r="J188" s="58"/>
      <c r="K188" s="58"/>
      <c r="L188" s="58"/>
      <c r="M188" s="58"/>
      <c r="N188" s="85"/>
      <c r="O188" s="77"/>
    </row>
    <row r="189" spans="1:15" ht="25.5">
      <c r="A189" s="88" t="s">
        <v>269</v>
      </c>
      <c r="B189" s="77" t="s">
        <v>1165</v>
      </c>
      <c r="C189" s="77" t="s">
        <v>1166</v>
      </c>
      <c r="D189" s="77" t="s">
        <v>1167</v>
      </c>
      <c r="E189" s="88" t="s">
        <v>666</v>
      </c>
      <c r="F189" s="58">
        <v>2</v>
      </c>
      <c r="G189" s="58"/>
      <c r="H189" s="92"/>
      <c r="I189" s="58"/>
      <c r="J189" s="58"/>
      <c r="K189" s="58"/>
      <c r="L189" s="58"/>
      <c r="M189" s="58"/>
      <c r="N189" s="85" t="s">
        <v>654</v>
      </c>
      <c r="O189" s="69" t="s">
        <v>2213</v>
      </c>
    </row>
    <row r="190" spans="1:15" ht="12.75">
      <c r="A190" s="88" t="s">
        <v>272</v>
      </c>
      <c r="B190" s="77" t="s">
        <v>1168</v>
      </c>
      <c r="C190" s="77" t="s">
        <v>1169</v>
      </c>
      <c r="D190" s="77"/>
      <c r="E190" s="88"/>
      <c r="F190" s="58"/>
      <c r="G190" s="58"/>
      <c r="H190" s="58"/>
      <c r="I190" s="58"/>
      <c r="J190" s="58"/>
      <c r="K190" s="58"/>
      <c r="L190" s="58"/>
      <c r="M190" s="58"/>
      <c r="N190" s="85"/>
      <c r="O190" s="86"/>
    </row>
    <row r="191" spans="1:15" ht="12.75">
      <c r="A191" s="163" t="s">
        <v>274</v>
      </c>
      <c r="B191" s="165" t="s">
        <v>1170</v>
      </c>
      <c r="C191" s="165" t="s">
        <v>1171</v>
      </c>
      <c r="D191" s="77" t="s">
        <v>1172</v>
      </c>
      <c r="E191" s="163" t="s">
        <v>666</v>
      </c>
      <c r="F191" s="147">
        <v>4</v>
      </c>
      <c r="G191" s="147"/>
      <c r="H191" s="147"/>
      <c r="I191" s="147"/>
      <c r="J191" s="147"/>
      <c r="K191" s="147"/>
      <c r="L191" s="147"/>
      <c r="M191" s="147"/>
      <c r="N191" s="174"/>
      <c r="O191" s="165" t="s">
        <v>2213</v>
      </c>
    </row>
    <row r="192" spans="1:15" ht="12.75">
      <c r="A192" s="163"/>
      <c r="B192" s="165"/>
      <c r="C192" s="165"/>
      <c r="D192" s="77" t="s">
        <v>1173</v>
      </c>
      <c r="E192" s="163"/>
      <c r="F192" s="147"/>
      <c r="G192" s="147"/>
      <c r="H192" s="147"/>
      <c r="I192" s="147"/>
      <c r="J192" s="147"/>
      <c r="K192" s="147"/>
      <c r="L192" s="147"/>
      <c r="M192" s="147"/>
      <c r="N192" s="174"/>
      <c r="O192" s="165"/>
    </row>
    <row r="193" spans="1:15" ht="12.75">
      <c r="A193" s="163"/>
      <c r="B193" s="165"/>
      <c r="C193" s="165"/>
      <c r="D193" s="77" t="s">
        <v>1174</v>
      </c>
      <c r="E193" s="163"/>
      <c r="F193" s="147"/>
      <c r="G193" s="147"/>
      <c r="H193" s="147"/>
      <c r="I193" s="147"/>
      <c r="J193" s="147"/>
      <c r="K193" s="147"/>
      <c r="L193" s="147"/>
      <c r="M193" s="147"/>
      <c r="N193" s="174"/>
      <c r="O193" s="165"/>
    </row>
    <row r="194" spans="1:15" ht="12.75">
      <c r="A194" s="163"/>
      <c r="B194" s="165"/>
      <c r="C194" s="165"/>
      <c r="D194" s="77" t="s">
        <v>1175</v>
      </c>
      <c r="E194" s="163"/>
      <c r="F194" s="147"/>
      <c r="G194" s="147"/>
      <c r="H194" s="147"/>
      <c r="I194" s="147"/>
      <c r="J194" s="147"/>
      <c r="K194" s="147"/>
      <c r="L194" s="147"/>
      <c r="M194" s="147"/>
      <c r="N194" s="174"/>
      <c r="O194" s="165"/>
    </row>
    <row r="195" spans="1:15" ht="12.75">
      <c r="A195" s="163"/>
      <c r="B195" s="165"/>
      <c r="C195" s="165"/>
      <c r="D195" s="77" t="s">
        <v>1176</v>
      </c>
      <c r="E195" s="163"/>
      <c r="F195" s="147"/>
      <c r="G195" s="147"/>
      <c r="H195" s="147"/>
      <c r="I195" s="147"/>
      <c r="J195" s="147"/>
      <c r="K195" s="147"/>
      <c r="L195" s="147"/>
      <c r="M195" s="147"/>
      <c r="N195" s="174"/>
      <c r="O195" s="165"/>
    </row>
    <row r="196" spans="1:15">
      <c r="A196" s="163" t="s">
        <v>278</v>
      </c>
      <c r="B196" s="165" t="s">
        <v>1177</v>
      </c>
      <c r="C196" s="165" t="s">
        <v>1178</v>
      </c>
      <c r="D196" s="165" t="s">
        <v>1179</v>
      </c>
      <c r="E196" s="163" t="s">
        <v>666</v>
      </c>
      <c r="F196" s="147">
        <v>1</v>
      </c>
      <c r="G196" s="147"/>
      <c r="H196" s="147"/>
      <c r="I196" s="147"/>
      <c r="J196" s="147"/>
      <c r="K196" s="147"/>
      <c r="L196" s="147"/>
      <c r="M196" s="147"/>
      <c r="N196" s="174"/>
      <c r="O196" s="165" t="s">
        <v>2213</v>
      </c>
    </row>
    <row r="197" spans="1:15">
      <c r="A197" s="163"/>
      <c r="B197" s="165"/>
      <c r="C197" s="165"/>
      <c r="D197" s="165"/>
      <c r="E197" s="163"/>
      <c r="F197" s="147"/>
      <c r="G197" s="147"/>
      <c r="H197" s="147"/>
      <c r="I197" s="147"/>
      <c r="J197" s="147"/>
      <c r="K197" s="147"/>
      <c r="L197" s="147"/>
      <c r="M197" s="147"/>
      <c r="N197" s="174"/>
      <c r="O197" s="165"/>
    </row>
    <row r="198" spans="1:15">
      <c r="A198" s="163"/>
      <c r="B198" s="165"/>
      <c r="C198" s="165"/>
      <c r="D198" s="165"/>
      <c r="E198" s="163"/>
      <c r="F198" s="147"/>
      <c r="G198" s="147"/>
      <c r="H198" s="147"/>
      <c r="I198" s="147"/>
      <c r="J198" s="147"/>
      <c r="K198" s="147"/>
      <c r="L198" s="147"/>
      <c r="M198" s="147"/>
      <c r="N198" s="174"/>
      <c r="O198" s="165"/>
    </row>
    <row r="199" spans="1:15">
      <c r="A199" s="163"/>
      <c r="B199" s="165"/>
      <c r="C199" s="165"/>
      <c r="D199" s="165"/>
      <c r="E199" s="163"/>
      <c r="F199" s="147"/>
      <c r="G199" s="147"/>
      <c r="H199" s="147"/>
      <c r="I199" s="147"/>
      <c r="J199" s="147"/>
      <c r="K199" s="147"/>
      <c r="L199" s="147"/>
      <c r="M199" s="147"/>
      <c r="N199" s="174"/>
      <c r="O199" s="165"/>
    </row>
    <row r="200" spans="1:15" ht="12.75">
      <c r="A200" s="88">
        <v>2.2000000000000002</v>
      </c>
      <c r="B200" s="77" t="s">
        <v>1180</v>
      </c>
      <c r="C200" s="77" t="s">
        <v>1181</v>
      </c>
      <c r="D200" s="77"/>
      <c r="E200" s="88"/>
      <c r="F200" s="58"/>
      <c r="G200" s="58"/>
      <c r="H200" s="58"/>
      <c r="I200" s="70"/>
      <c r="J200" s="58"/>
      <c r="K200" s="58"/>
      <c r="L200" s="58"/>
      <c r="M200" s="58"/>
      <c r="N200" s="85"/>
      <c r="O200" s="69"/>
    </row>
    <row r="201" spans="1:15" ht="12.75">
      <c r="A201" s="88" t="s">
        <v>332</v>
      </c>
      <c r="B201" s="77" t="s">
        <v>1180</v>
      </c>
      <c r="C201" s="77" t="s">
        <v>1182</v>
      </c>
      <c r="D201" s="77"/>
      <c r="E201" s="88"/>
      <c r="F201" s="58"/>
      <c r="G201" s="58"/>
      <c r="H201" s="58"/>
      <c r="I201" s="70"/>
      <c r="J201" s="58"/>
      <c r="K201" s="58"/>
      <c r="L201" s="58"/>
      <c r="M201" s="58"/>
      <c r="N201" s="85"/>
      <c r="O201" s="86"/>
    </row>
    <row r="202" spans="1:15">
      <c r="A202" s="163" t="s">
        <v>334</v>
      </c>
      <c r="B202" s="165" t="s">
        <v>1183</v>
      </c>
      <c r="C202" s="165" t="s">
        <v>1184</v>
      </c>
      <c r="D202" s="165" t="s">
        <v>1185</v>
      </c>
      <c r="E202" s="163" t="s">
        <v>677</v>
      </c>
      <c r="F202" s="147">
        <v>20</v>
      </c>
      <c r="G202" s="147"/>
      <c r="H202" s="147"/>
      <c r="I202" s="147"/>
      <c r="J202" s="147"/>
      <c r="K202" s="147"/>
      <c r="L202" s="147"/>
      <c r="M202" s="147"/>
      <c r="N202" s="174" t="s">
        <v>654</v>
      </c>
      <c r="O202" s="165" t="s">
        <v>2213</v>
      </c>
    </row>
    <row r="203" spans="1:15">
      <c r="A203" s="163"/>
      <c r="B203" s="165"/>
      <c r="C203" s="165"/>
      <c r="D203" s="165"/>
      <c r="E203" s="163"/>
      <c r="F203" s="147"/>
      <c r="G203" s="147"/>
      <c r="H203" s="147"/>
      <c r="I203" s="147"/>
      <c r="J203" s="147"/>
      <c r="K203" s="147"/>
      <c r="L203" s="147"/>
      <c r="M203" s="147"/>
      <c r="N203" s="174"/>
      <c r="O203" s="165"/>
    </row>
    <row r="204" spans="1:15">
      <c r="A204" s="163"/>
      <c r="B204" s="165"/>
      <c r="C204" s="165"/>
      <c r="D204" s="165"/>
      <c r="E204" s="163"/>
      <c r="F204" s="147"/>
      <c r="G204" s="147"/>
      <c r="H204" s="147"/>
      <c r="I204" s="147"/>
      <c r="J204" s="147"/>
      <c r="K204" s="147"/>
      <c r="L204" s="147"/>
      <c r="M204" s="147"/>
      <c r="N204" s="174"/>
      <c r="O204" s="165"/>
    </row>
    <row r="205" spans="1:15">
      <c r="A205" s="163"/>
      <c r="B205" s="165"/>
      <c r="C205" s="165"/>
      <c r="D205" s="165"/>
      <c r="E205" s="163"/>
      <c r="F205" s="147"/>
      <c r="G205" s="147"/>
      <c r="H205" s="147"/>
      <c r="I205" s="147"/>
      <c r="J205" s="147"/>
      <c r="K205" s="147"/>
      <c r="L205" s="147"/>
      <c r="M205" s="147"/>
      <c r="N205" s="174"/>
      <c r="O205" s="165"/>
    </row>
    <row r="206" spans="1:15">
      <c r="A206" s="163"/>
      <c r="B206" s="165"/>
      <c r="C206" s="165"/>
      <c r="D206" s="165"/>
      <c r="E206" s="163"/>
      <c r="F206" s="147"/>
      <c r="G206" s="147"/>
      <c r="H206" s="147"/>
      <c r="I206" s="147"/>
      <c r="J206" s="147"/>
      <c r="K206" s="147"/>
      <c r="L206" s="147"/>
      <c r="M206" s="147"/>
      <c r="N206" s="174"/>
      <c r="O206" s="165"/>
    </row>
    <row r="207" spans="1:15">
      <c r="A207" s="163"/>
      <c r="B207" s="165"/>
      <c r="C207" s="165"/>
      <c r="D207" s="165"/>
      <c r="E207" s="163"/>
      <c r="F207" s="147"/>
      <c r="G207" s="147"/>
      <c r="H207" s="147"/>
      <c r="I207" s="147"/>
      <c r="J207" s="147"/>
      <c r="K207" s="147"/>
      <c r="L207" s="147"/>
      <c r="M207" s="147"/>
      <c r="N207" s="174"/>
      <c r="O207" s="165"/>
    </row>
    <row r="208" spans="1:15">
      <c r="A208" s="163"/>
      <c r="B208" s="165"/>
      <c r="C208" s="165"/>
      <c r="D208" s="165"/>
      <c r="E208" s="163"/>
      <c r="F208" s="147"/>
      <c r="G208" s="147"/>
      <c r="H208" s="147"/>
      <c r="I208" s="147"/>
      <c r="J208" s="147"/>
      <c r="K208" s="147"/>
      <c r="L208" s="147"/>
      <c r="M208" s="147"/>
      <c r="N208" s="174"/>
      <c r="O208" s="165"/>
    </row>
    <row r="209" spans="1:15">
      <c r="A209" s="163"/>
      <c r="B209" s="165"/>
      <c r="C209" s="165"/>
      <c r="D209" s="165"/>
      <c r="E209" s="163"/>
      <c r="F209" s="147"/>
      <c r="G209" s="147"/>
      <c r="H209" s="147"/>
      <c r="I209" s="147"/>
      <c r="J209" s="147"/>
      <c r="K209" s="147"/>
      <c r="L209" s="147"/>
      <c r="M209" s="147"/>
      <c r="N209" s="174"/>
      <c r="O209" s="165"/>
    </row>
    <row r="210" spans="1:15">
      <c r="A210" s="163"/>
      <c r="B210" s="165"/>
      <c r="C210" s="165"/>
      <c r="D210" s="165"/>
      <c r="E210" s="163"/>
      <c r="F210" s="147"/>
      <c r="G210" s="147"/>
      <c r="H210" s="147"/>
      <c r="I210" s="147"/>
      <c r="J210" s="147"/>
      <c r="K210" s="147"/>
      <c r="L210" s="147"/>
      <c r="M210" s="147"/>
      <c r="N210" s="174"/>
      <c r="O210" s="165"/>
    </row>
    <row r="211" spans="1:15">
      <c r="A211" s="163" t="s">
        <v>1186</v>
      </c>
      <c r="B211" s="165" t="s">
        <v>1187</v>
      </c>
      <c r="C211" s="165" t="s">
        <v>1188</v>
      </c>
      <c r="D211" s="165" t="s">
        <v>1189</v>
      </c>
      <c r="E211" s="163" t="s">
        <v>677</v>
      </c>
      <c r="F211" s="147">
        <v>2</v>
      </c>
      <c r="G211" s="147"/>
      <c r="H211" s="147"/>
      <c r="I211" s="147"/>
      <c r="J211" s="147"/>
      <c r="K211" s="147"/>
      <c r="L211" s="147"/>
      <c r="M211" s="147"/>
      <c r="N211" s="174" t="s">
        <v>654</v>
      </c>
      <c r="O211" s="165" t="s">
        <v>2213</v>
      </c>
    </row>
    <row r="212" spans="1:15">
      <c r="A212" s="163"/>
      <c r="B212" s="165"/>
      <c r="C212" s="165"/>
      <c r="D212" s="165"/>
      <c r="E212" s="163"/>
      <c r="F212" s="147"/>
      <c r="G212" s="147"/>
      <c r="H212" s="147"/>
      <c r="I212" s="147"/>
      <c r="J212" s="147"/>
      <c r="K212" s="147"/>
      <c r="L212" s="147"/>
      <c r="M212" s="147"/>
      <c r="N212" s="174"/>
      <c r="O212" s="165"/>
    </row>
    <row r="213" spans="1:15">
      <c r="A213" s="163"/>
      <c r="B213" s="165"/>
      <c r="C213" s="165"/>
      <c r="D213" s="165"/>
      <c r="E213" s="163"/>
      <c r="F213" s="147"/>
      <c r="G213" s="147"/>
      <c r="H213" s="147"/>
      <c r="I213" s="147"/>
      <c r="J213" s="147"/>
      <c r="K213" s="147"/>
      <c r="L213" s="147"/>
      <c r="M213" s="147"/>
      <c r="N213" s="174"/>
      <c r="O213" s="165"/>
    </row>
    <row r="214" spans="1:15">
      <c r="A214" s="163" t="s">
        <v>1190</v>
      </c>
      <c r="B214" s="165" t="s">
        <v>1191</v>
      </c>
      <c r="C214" s="165" t="s">
        <v>1192</v>
      </c>
      <c r="D214" s="165" t="s">
        <v>1185</v>
      </c>
      <c r="E214" s="163" t="s">
        <v>677</v>
      </c>
      <c r="F214" s="147">
        <v>4</v>
      </c>
      <c r="G214" s="147"/>
      <c r="H214" s="147"/>
      <c r="I214" s="147"/>
      <c r="J214" s="147"/>
      <c r="K214" s="147"/>
      <c r="L214" s="147"/>
      <c r="M214" s="147"/>
      <c r="N214" s="174" t="s">
        <v>654</v>
      </c>
      <c r="O214" s="165" t="s">
        <v>2213</v>
      </c>
    </row>
    <row r="215" spans="1:15">
      <c r="A215" s="163"/>
      <c r="B215" s="165"/>
      <c r="C215" s="165"/>
      <c r="D215" s="165"/>
      <c r="E215" s="163"/>
      <c r="F215" s="147"/>
      <c r="G215" s="147"/>
      <c r="H215" s="147"/>
      <c r="I215" s="147"/>
      <c r="J215" s="147"/>
      <c r="K215" s="147"/>
      <c r="L215" s="147"/>
      <c r="M215" s="147"/>
      <c r="N215" s="174"/>
      <c r="O215" s="165"/>
    </row>
    <row r="216" spans="1:15">
      <c r="A216" s="163"/>
      <c r="B216" s="165"/>
      <c r="C216" s="165"/>
      <c r="D216" s="165"/>
      <c r="E216" s="163"/>
      <c r="F216" s="147"/>
      <c r="G216" s="147"/>
      <c r="H216" s="147"/>
      <c r="I216" s="147"/>
      <c r="J216" s="147"/>
      <c r="K216" s="147"/>
      <c r="L216" s="147"/>
      <c r="M216" s="147"/>
      <c r="N216" s="174"/>
      <c r="O216" s="165"/>
    </row>
    <row r="217" spans="1:15">
      <c r="A217" s="163"/>
      <c r="B217" s="165"/>
      <c r="C217" s="165"/>
      <c r="D217" s="165"/>
      <c r="E217" s="163"/>
      <c r="F217" s="147"/>
      <c r="G217" s="147"/>
      <c r="H217" s="147"/>
      <c r="I217" s="147"/>
      <c r="J217" s="147"/>
      <c r="K217" s="147"/>
      <c r="L217" s="147"/>
      <c r="M217" s="147"/>
      <c r="N217" s="174"/>
      <c r="O217" s="165"/>
    </row>
    <row r="218" spans="1:15">
      <c r="A218" s="163"/>
      <c r="B218" s="165"/>
      <c r="C218" s="165"/>
      <c r="D218" s="165"/>
      <c r="E218" s="163"/>
      <c r="F218" s="147"/>
      <c r="G218" s="147"/>
      <c r="H218" s="147"/>
      <c r="I218" s="147"/>
      <c r="J218" s="147"/>
      <c r="K218" s="147"/>
      <c r="L218" s="147"/>
      <c r="M218" s="147"/>
      <c r="N218" s="174"/>
      <c r="O218" s="165"/>
    </row>
    <row r="219" spans="1:15">
      <c r="A219" s="163"/>
      <c r="B219" s="165"/>
      <c r="C219" s="165"/>
      <c r="D219" s="165"/>
      <c r="E219" s="163"/>
      <c r="F219" s="147"/>
      <c r="G219" s="147"/>
      <c r="H219" s="147"/>
      <c r="I219" s="147"/>
      <c r="J219" s="147"/>
      <c r="K219" s="147"/>
      <c r="L219" s="147"/>
      <c r="M219" s="147"/>
      <c r="N219" s="174"/>
      <c r="O219" s="165"/>
    </row>
    <row r="220" spans="1:15">
      <c r="A220" s="163"/>
      <c r="B220" s="165"/>
      <c r="C220" s="165"/>
      <c r="D220" s="165"/>
      <c r="E220" s="163"/>
      <c r="F220" s="147"/>
      <c r="G220" s="147"/>
      <c r="H220" s="147"/>
      <c r="I220" s="147"/>
      <c r="J220" s="147"/>
      <c r="K220" s="147"/>
      <c r="L220" s="147"/>
      <c r="M220" s="147"/>
      <c r="N220" s="174"/>
      <c r="O220" s="165"/>
    </row>
    <row r="221" spans="1:15">
      <c r="A221" s="163"/>
      <c r="B221" s="165"/>
      <c r="C221" s="165"/>
      <c r="D221" s="165"/>
      <c r="E221" s="163"/>
      <c r="F221" s="147"/>
      <c r="G221" s="147"/>
      <c r="H221" s="147"/>
      <c r="I221" s="147"/>
      <c r="J221" s="147"/>
      <c r="K221" s="147"/>
      <c r="L221" s="147"/>
      <c r="M221" s="147"/>
      <c r="N221" s="174"/>
      <c r="O221" s="165"/>
    </row>
    <row r="222" spans="1:15">
      <c r="A222" s="163" t="s">
        <v>1193</v>
      </c>
      <c r="B222" s="165" t="s">
        <v>1194</v>
      </c>
      <c r="C222" s="165" t="s">
        <v>1195</v>
      </c>
      <c r="D222" s="165" t="s">
        <v>1196</v>
      </c>
      <c r="E222" s="163" t="s">
        <v>677</v>
      </c>
      <c r="F222" s="147">
        <v>4</v>
      </c>
      <c r="G222" s="147"/>
      <c r="H222" s="147"/>
      <c r="I222" s="147"/>
      <c r="J222" s="147"/>
      <c r="K222" s="147"/>
      <c r="L222" s="147"/>
      <c r="M222" s="147"/>
      <c r="N222" s="174" t="s">
        <v>654</v>
      </c>
      <c r="O222" s="165" t="s">
        <v>2213</v>
      </c>
    </row>
    <row r="223" spans="1:15">
      <c r="A223" s="163"/>
      <c r="B223" s="165"/>
      <c r="C223" s="165"/>
      <c r="D223" s="165"/>
      <c r="E223" s="163"/>
      <c r="F223" s="147"/>
      <c r="G223" s="147"/>
      <c r="H223" s="147"/>
      <c r="I223" s="147"/>
      <c r="J223" s="147"/>
      <c r="K223" s="147"/>
      <c r="L223" s="147"/>
      <c r="M223" s="147"/>
      <c r="N223" s="174"/>
      <c r="O223" s="165"/>
    </row>
    <row r="224" spans="1:15">
      <c r="A224" s="163"/>
      <c r="B224" s="165"/>
      <c r="C224" s="165"/>
      <c r="D224" s="165"/>
      <c r="E224" s="163"/>
      <c r="F224" s="147"/>
      <c r="G224" s="147"/>
      <c r="H224" s="147"/>
      <c r="I224" s="147"/>
      <c r="J224" s="147"/>
      <c r="K224" s="147"/>
      <c r="L224" s="147"/>
      <c r="M224" s="147"/>
      <c r="N224" s="174"/>
      <c r="O224" s="165"/>
    </row>
    <row r="225" spans="1:15">
      <c r="A225" s="163"/>
      <c r="B225" s="165"/>
      <c r="C225" s="165"/>
      <c r="D225" s="165"/>
      <c r="E225" s="163"/>
      <c r="F225" s="147"/>
      <c r="G225" s="147"/>
      <c r="H225" s="147"/>
      <c r="I225" s="147"/>
      <c r="J225" s="147"/>
      <c r="K225" s="147"/>
      <c r="L225" s="147"/>
      <c r="M225" s="147"/>
      <c r="N225" s="174"/>
      <c r="O225" s="165"/>
    </row>
    <row r="226" spans="1:15">
      <c r="A226" s="163"/>
      <c r="B226" s="165"/>
      <c r="C226" s="165"/>
      <c r="D226" s="165"/>
      <c r="E226" s="163"/>
      <c r="F226" s="147"/>
      <c r="G226" s="147"/>
      <c r="H226" s="147"/>
      <c r="I226" s="147"/>
      <c r="J226" s="147"/>
      <c r="K226" s="147"/>
      <c r="L226" s="147"/>
      <c r="M226" s="147"/>
      <c r="N226" s="174"/>
      <c r="O226" s="165"/>
    </row>
    <row r="227" spans="1:15">
      <c r="A227" s="163"/>
      <c r="B227" s="165"/>
      <c r="C227" s="165"/>
      <c r="D227" s="165"/>
      <c r="E227" s="163"/>
      <c r="F227" s="147"/>
      <c r="G227" s="147"/>
      <c r="H227" s="147"/>
      <c r="I227" s="147"/>
      <c r="J227" s="147"/>
      <c r="K227" s="147"/>
      <c r="L227" s="147"/>
      <c r="M227" s="147"/>
      <c r="N227" s="174"/>
      <c r="O227" s="165"/>
    </row>
    <row r="228" spans="1:15">
      <c r="A228" s="163"/>
      <c r="B228" s="165"/>
      <c r="C228" s="165"/>
      <c r="D228" s="165"/>
      <c r="E228" s="163"/>
      <c r="F228" s="147"/>
      <c r="G228" s="147"/>
      <c r="H228" s="147"/>
      <c r="I228" s="147"/>
      <c r="J228" s="147"/>
      <c r="K228" s="147"/>
      <c r="L228" s="147"/>
      <c r="M228" s="147"/>
      <c r="N228" s="174"/>
      <c r="O228" s="165"/>
    </row>
    <row r="229" spans="1:15">
      <c r="A229" s="163"/>
      <c r="B229" s="165"/>
      <c r="C229" s="165"/>
      <c r="D229" s="165"/>
      <c r="E229" s="163"/>
      <c r="F229" s="147"/>
      <c r="G229" s="147"/>
      <c r="H229" s="147"/>
      <c r="I229" s="147"/>
      <c r="J229" s="147"/>
      <c r="K229" s="147"/>
      <c r="L229" s="147"/>
      <c r="M229" s="147"/>
      <c r="N229" s="174"/>
      <c r="O229" s="165"/>
    </row>
    <row r="230" spans="1:15">
      <c r="A230" s="163"/>
      <c r="B230" s="165"/>
      <c r="C230" s="165"/>
      <c r="D230" s="165"/>
      <c r="E230" s="163"/>
      <c r="F230" s="147"/>
      <c r="G230" s="147"/>
      <c r="H230" s="147"/>
      <c r="I230" s="147"/>
      <c r="J230" s="147"/>
      <c r="K230" s="147"/>
      <c r="L230" s="147"/>
      <c r="M230" s="147"/>
      <c r="N230" s="174"/>
      <c r="O230" s="165"/>
    </row>
    <row r="231" spans="1:15">
      <c r="A231" s="163" t="s">
        <v>1197</v>
      </c>
      <c r="B231" s="165" t="s">
        <v>1198</v>
      </c>
      <c r="C231" s="165" t="s">
        <v>1199</v>
      </c>
      <c r="D231" s="165" t="s">
        <v>1200</v>
      </c>
      <c r="E231" s="163" t="s">
        <v>677</v>
      </c>
      <c r="F231" s="147">
        <v>1</v>
      </c>
      <c r="G231" s="147"/>
      <c r="H231" s="147"/>
      <c r="I231" s="147"/>
      <c r="J231" s="147"/>
      <c r="K231" s="147"/>
      <c r="L231" s="147"/>
      <c r="M231" s="147"/>
      <c r="N231" s="174" t="s">
        <v>654</v>
      </c>
      <c r="O231" s="165" t="s">
        <v>2213</v>
      </c>
    </row>
    <row r="232" spans="1:15">
      <c r="A232" s="163"/>
      <c r="B232" s="165"/>
      <c r="C232" s="165"/>
      <c r="D232" s="165"/>
      <c r="E232" s="163"/>
      <c r="F232" s="147"/>
      <c r="G232" s="147"/>
      <c r="H232" s="147"/>
      <c r="I232" s="147"/>
      <c r="J232" s="147"/>
      <c r="K232" s="147"/>
      <c r="L232" s="147"/>
      <c r="M232" s="147"/>
      <c r="N232" s="174"/>
      <c r="O232" s="165"/>
    </row>
    <row r="233" spans="1:15">
      <c r="A233" s="163"/>
      <c r="B233" s="165"/>
      <c r="C233" s="165"/>
      <c r="D233" s="165"/>
      <c r="E233" s="163"/>
      <c r="F233" s="147"/>
      <c r="G233" s="147"/>
      <c r="H233" s="147"/>
      <c r="I233" s="147"/>
      <c r="J233" s="147"/>
      <c r="K233" s="147"/>
      <c r="L233" s="147"/>
      <c r="M233" s="147"/>
      <c r="N233" s="174"/>
      <c r="O233" s="165"/>
    </row>
    <row r="234" spans="1:15">
      <c r="A234" s="163"/>
      <c r="B234" s="165"/>
      <c r="C234" s="165"/>
      <c r="D234" s="165"/>
      <c r="E234" s="163"/>
      <c r="F234" s="147"/>
      <c r="G234" s="147"/>
      <c r="H234" s="147"/>
      <c r="I234" s="147"/>
      <c r="J234" s="147"/>
      <c r="K234" s="147"/>
      <c r="L234" s="147"/>
      <c r="M234" s="147"/>
      <c r="N234" s="174"/>
      <c r="O234" s="165"/>
    </row>
    <row r="235" spans="1:15">
      <c r="A235" s="163"/>
      <c r="B235" s="165"/>
      <c r="C235" s="165"/>
      <c r="D235" s="165"/>
      <c r="E235" s="163"/>
      <c r="F235" s="147"/>
      <c r="G235" s="147"/>
      <c r="H235" s="147"/>
      <c r="I235" s="147"/>
      <c r="J235" s="147"/>
      <c r="K235" s="147"/>
      <c r="L235" s="147"/>
      <c r="M235" s="147"/>
      <c r="N235" s="174"/>
      <c r="O235" s="165"/>
    </row>
    <row r="236" spans="1:15">
      <c r="A236" s="163"/>
      <c r="B236" s="165"/>
      <c r="C236" s="165"/>
      <c r="D236" s="165"/>
      <c r="E236" s="163"/>
      <c r="F236" s="147"/>
      <c r="G236" s="147"/>
      <c r="H236" s="147"/>
      <c r="I236" s="147"/>
      <c r="J236" s="147"/>
      <c r="K236" s="147"/>
      <c r="L236" s="147"/>
      <c r="M236" s="147"/>
      <c r="N236" s="174"/>
      <c r="O236" s="165"/>
    </row>
    <row r="237" spans="1:15">
      <c r="A237" s="163"/>
      <c r="B237" s="165"/>
      <c r="C237" s="165"/>
      <c r="D237" s="165"/>
      <c r="E237" s="163"/>
      <c r="F237" s="147"/>
      <c r="G237" s="147"/>
      <c r="H237" s="147"/>
      <c r="I237" s="147"/>
      <c r="J237" s="147"/>
      <c r="K237" s="147"/>
      <c r="L237" s="147"/>
      <c r="M237" s="147"/>
      <c r="N237" s="174"/>
      <c r="O237" s="165"/>
    </row>
    <row r="238" spans="1:15">
      <c r="A238" s="163"/>
      <c r="B238" s="165"/>
      <c r="C238" s="165"/>
      <c r="D238" s="165"/>
      <c r="E238" s="163"/>
      <c r="F238" s="147"/>
      <c r="G238" s="147"/>
      <c r="H238" s="147"/>
      <c r="I238" s="147"/>
      <c r="J238" s="147"/>
      <c r="K238" s="147"/>
      <c r="L238" s="147"/>
      <c r="M238" s="147"/>
      <c r="N238" s="174"/>
      <c r="O238" s="165"/>
    </row>
    <row r="239" spans="1:15">
      <c r="A239" s="163"/>
      <c r="B239" s="165"/>
      <c r="C239" s="165"/>
      <c r="D239" s="165"/>
      <c r="E239" s="163"/>
      <c r="F239" s="147"/>
      <c r="G239" s="147"/>
      <c r="H239" s="147"/>
      <c r="I239" s="147"/>
      <c r="J239" s="147"/>
      <c r="K239" s="147"/>
      <c r="L239" s="147"/>
      <c r="M239" s="147"/>
      <c r="N239" s="174"/>
      <c r="O239" s="165"/>
    </row>
    <row r="240" spans="1:15">
      <c r="A240" s="163" t="s">
        <v>1201</v>
      </c>
      <c r="B240" s="165" t="s">
        <v>1202</v>
      </c>
      <c r="C240" s="165" t="s">
        <v>1203</v>
      </c>
      <c r="D240" s="165" t="s">
        <v>1204</v>
      </c>
      <c r="E240" s="163" t="s">
        <v>677</v>
      </c>
      <c r="F240" s="147">
        <v>4</v>
      </c>
      <c r="G240" s="147"/>
      <c r="H240" s="147"/>
      <c r="I240" s="147"/>
      <c r="J240" s="147"/>
      <c r="K240" s="147"/>
      <c r="L240" s="147"/>
      <c r="M240" s="147"/>
      <c r="N240" s="174" t="s">
        <v>654</v>
      </c>
      <c r="O240" s="165" t="s">
        <v>2213</v>
      </c>
    </row>
    <row r="241" spans="1:15">
      <c r="A241" s="163"/>
      <c r="B241" s="165"/>
      <c r="C241" s="165"/>
      <c r="D241" s="165"/>
      <c r="E241" s="163"/>
      <c r="F241" s="147"/>
      <c r="G241" s="147"/>
      <c r="H241" s="147"/>
      <c r="I241" s="147"/>
      <c r="J241" s="147"/>
      <c r="K241" s="147"/>
      <c r="L241" s="147"/>
      <c r="M241" s="147"/>
      <c r="N241" s="174"/>
      <c r="O241" s="165"/>
    </row>
    <row r="242" spans="1:15">
      <c r="A242" s="163"/>
      <c r="B242" s="165"/>
      <c r="C242" s="165"/>
      <c r="D242" s="165"/>
      <c r="E242" s="163"/>
      <c r="F242" s="147"/>
      <c r="G242" s="147"/>
      <c r="H242" s="147"/>
      <c r="I242" s="147"/>
      <c r="J242" s="147"/>
      <c r="K242" s="147"/>
      <c r="L242" s="147"/>
      <c r="M242" s="147"/>
      <c r="N242" s="174"/>
      <c r="O242" s="165"/>
    </row>
    <row r="243" spans="1:15">
      <c r="A243" s="163"/>
      <c r="B243" s="165"/>
      <c r="C243" s="165"/>
      <c r="D243" s="165"/>
      <c r="E243" s="163"/>
      <c r="F243" s="147"/>
      <c r="G243" s="147"/>
      <c r="H243" s="147"/>
      <c r="I243" s="147"/>
      <c r="J243" s="147"/>
      <c r="K243" s="147"/>
      <c r="L243" s="147"/>
      <c r="M243" s="147"/>
      <c r="N243" s="174"/>
      <c r="O243" s="165"/>
    </row>
    <row r="244" spans="1:15">
      <c r="A244" s="163"/>
      <c r="B244" s="165"/>
      <c r="C244" s="165"/>
      <c r="D244" s="165"/>
      <c r="E244" s="163"/>
      <c r="F244" s="147"/>
      <c r="G244" s="147"/>
      <c r="H244" s="147"/>
      <c r="I244" s="147"/>
      <c r="J244" s="147"/>
      <c r="K244" s="147"/>
      <c r="L244" s="147"/>
      <c r="M244" s="147"/>
      <c r="N244" s="174"/>
      <c r="O244" s="165"/>
    </row>
    <row r="245" spans="1:15">
      <c r="A245" s="163"/>
      <c r="B245" s="165"/>
      <c r="C245" s="165"/>
      <c r="D245" s="165"/>
      <c r="E245" s="163"/>
      <c r="F245" s="147"/>
      <c r="G245" s="147"/>
      <c r="H245" s="147"/>
      <c r="I245" s="147"/>
      <c r="J245" s="147"/>
      <c r="K245" s="147"/>
      <c r="L245" s="147"/>
      <c r="M245" s="147"/>
      <c r="N245" s="174"/>
      <c r="O245" s="165"/>
    </row>
    <row r="246" spans="1:15">
      <c r="A246" s="163"/>
      <c r="B246" s="165"/>
      <c r="C246" s="165"/>
      <c r="D246" s="165"/>
      <c r="E246" s="163"/>
      <c r="F246" s="147"/>
      <c r="G246" s="147"/>
      <c r="H246" s="147"/>
      <c r="I246" s="147"/>
      <c r="J246" s="147"/>
      <c r="K246" s="147"/>
      <c r="L246" s="147"/>
      <c r="M246" s="147"/>
      <c r="N246" s="174"/>
      <c r="O246" s="165"/>
    </row>
    <row r="247" spans="1:15">
      <c r="A247" s="163"/>
      <c r="B247" s="165"/>
      <c r="C247" s="165"/>
      <c r="D247" s="165"/>
      <c r="E247" s="163"/>
      <c r="F247" s="147"/>
      <c r="G247" s="147"/>
      <c r="H247" s="147"/>
      <c r="I247" s="147"/>
      <c r="J247" s="147"/>
      <c r="K247" s="147"/>
      <c r="L247" s="147"/>
      <c r="M247" s="147"/>
      <c r="N247" s="174"/>
      <c r="O247" s="165"/>
    </row>
    <row r="248" spans="1:15">
      <c r="A248" s="163"/>
      <c r="B248" s="165"/>
      <c r="C248" s="165"/>
      <c r="D248" s="165"/>
      <c r="E248" s="163"/>
      <c r="F248" s="147"/>
      <c r="G248" s="147"/>
      <c r="H248" s="147"/>
      <c r="I248" s="147"/>
      <c r="J248" s="147"/>
      <c r="K248" s="147"/>
      <c r="L248" s="147"/>
      <c r="M248" s="147"/>
      <c r="N248" s="174"/>
      <c r="O248" s="165"/>
    </row>
    <row r="249" spans="1:15">
      <c r="A249" s="163" t="s">
        <v>1205</v>
      </c>
      <c r="B249" s="165" t="s">
        <v>1206</v>
      </c>
      <c r="C249" s="165" t="s">
        <v>1207</v>
      </c>
      <c r="D249" s="165" t="s">
        <v>1208</v>
      </c>
      <c r="E249" s="163" t="s">
        <v>677</v>
      </c>
      <c r="F249" s="147">
        <v>4</v>
      </c>
      <c r="G249" s="147"/>
      <c r="H249" s="147"/>
      <c r="I249" s="147"/>
      <c r="J249" s="147"/>
      <c r="K249" s="147"/>
      <c r="L249" s="147"/>
      <c r="M249" s="147"/>
      <c r="N249" s="174" t="s">
        <v>654</v>
      </c>
      <c r="O249" s="165"/>
    </row>
    <row r="250" spans="1:15">
      <c r="A250" s="163"/>
      <c r="B250" s="165"/>
      <c r="C250" s="165"/>
      <c r="D250" s="165"/>
      <c r="E250" s="163"/>
      <c r="F250" s="147"/>
      <c r="G250" s="147"/>
      <c r="H250" s="147"/>
      <c r="I250" s="147"/>
      <c r="J250" s="147"/>
      <c r="K250" s="147"/>
      <c r="L250" s="147"/>
      <c r="M250" s="147"/>
      <c r="N250" s="174"/>
      <c r="O250" s="165"/>
    </row>
    <row r="251" spans="1:15">
      <c r="A251" s="163"/>
      <c r="B251" s="165"/>
      <c r="C251" s="165"/>
      <c r="D251" s="165"/>
      <c r="E251" s="163"/>
      <c r="F251" s="147"/>
      <c r="G251" s="147"/>
      <c r="H251" s="147"/>
      <c r="I251" s="147"/>
      <c r="J251" s="147"/>
      <c r="K251" s="147"/>
      <c r="L251" s="147"/>
      <c r="M251" s="147"/>
      <c r="N251" s="174"/>
      <c r="O251" s="165"/>
    </row>
    <row r="252" spans="1:15">
      <c r="A252" s="163"/>
      <c r="B252" s="165"/>
      <c r="C252" s="165"/>
      <c r="D252" s="165"/>
      <c r="E252" s="163"/>
      <c r="F252" s="147"/>
      <c r="G252" s="147"/>
      <c r="H252" s="147"/>
      <c r="I252" s="147"/>
      <c r="J252" s="147"/>
      <c r="K252" s="147"/>
      <c r="L252" s="147"/>
      <c r="M252" s="147"/>
      <c r="N252" s="174"/>
      <c r="O252" s="165"/>
    </row>
    <row r="253" spans="1:15">
      <c r="A253" s="163"/>
      <c r="B253" s="165"/>
      <c r="C253" s="165"/>
      <c r="D253" s="165"/>
      <c r="E253" s="163"/>
      <c r="F253" s="147"/>
      <c r="G253" s="147"/>
      <c r="H253" s="147"/>
      <c r="I253" s="147"/>
      <c r="J253" s="147"/>
      <c r="K253" s="147"/>
      <c r="L253" s="147"/>
      <c r="M253" s="147"/>
      <c r="N253" s="174"/>
      <c r="O253" s="165"/>
    </row>
    <row r="254" spans="1:15">
      <c r="A254" s="163"/>
      <c r="B254" s="165"/>
      <c r="C254" s="165"/>
      <c r="D254" s="165"/>
      <c r="E254" s="163"/>
      <c r="F254" s="147"/>
      <c r="G254" s="147"/>
      <c r="H254" s="147"/>
      <c r="I254" s="147"/>
      <c r="J254" s="147"/>
      <c r="K254" s="147"/>
      <c r="L254" s="147"/>
      <c r="M254" s="147"/>
      <c r="N254" s="174"/>
      <c r="O254" s="165"/>
    </row>
    <row r="255" spans="1:15">
      <c r="A255" s="163"/>
      <c r="B255" s="165"/>
      <c r="C255" s="165"/>
      <c r="D255" s="165"/>
      <c r="E255" s="163"/>
      <c r="F255" s="147"/>
      <c r="G255" s="147"/>
      <c r="H255" s="147"/>
      <c r="I255" s="147"/>
      <c r="J255" s="147"/>
      <c r="K255" s="147"/>
      <c r="L255" s="147"/>
      <c r="M255" s="147"/>
      <c r="N255" s="174"/>
      <c r="O255" s="165"/>
    </row>
    <row r="256" spans="1:15">
      <c r="A256" s="163"/>
      <c r="B256" s="165"/>
      <c r="C256" s="165"/>
      <c r="D256" s="165"/>
      <c r="E256" s="163"/>
      <c r="F256" s="147"/>
      <c r="G256" s="147"/>
      <c r="H256" s="147"/>
      <c r="I256" s="147"/>
      <c r="J256" s="147"/>
      <c r="K256" s="147"/>
      <c r="L256" s="147"/>
      <c r="M256" s="147"/>
      <c r="N256" s="174"/>
      <c r="O256" s="165"/>
    </row>
    <row r="257" spans="1:15">
      <c r="A257" s="163" t="s">
        <v>1209</v>
      </c>
      <c r="B257" s="165" t="s">
        <v>1210</v>
      </c>
      <c r="C257" s="165" t="s">
        <v>1211</v>
      </c>
      <c r="D257" s="165" t="s">
        <v>1189</v>
      </c>
      <c r="E257" s="163" t="s">
        <v>677</v>
      </c>
      <c r="F257" s="147">
        <v>4</v>
      </c>
      <c r="G257" s="147"/>
      <c r="H257" s="147"/>
      <c r="I257" s="147"/>
      <c r="J257" s="147"/>
      <c r="K257" s="147"/>
      <c r="L257" s="147"/>
      <c r="M257" s="147"/>
      <c r="N257" s="174" t="s">
        <v>654</v>
      </c>
      <c r="O257" s="165" t="s">
        <v>2213</v>
      </c>
    </row>
    <row r="258" spans="1:15">
      <c r="A258" s="163"/>
      <c r="B258" s="165"/>
      <c r="C258" s="165"/>
      <c r="D258" s="165"/>
      <c r="E258" s="163"/>
      <c r="F258" s="147"/>
      <c r="G258" s="147"/>
      <c r="H258" s="147"/>
      <c r="I258" s="147"/>
      <c r="J258" s="147"/>
      <c r="K258" s="147"/>
      <c r="L258" s="147"/>
      <c r="M258" s="147"/>
      <c r="N258" s="174"/>
      <c r="O258" s="165"/>
    </row>
    <row r="259" spans="1:15">
      <c r="A259" s="163"/>
      <c r="B259" s="165"/>
      <c r="C259" s="165"/>
      <c r="D259" s="165"/>
      <c r="E259" s="163"/>
      <c r="F259" s="147"/>
      <c r="G259" s="147"/>
      <c r="H259" s="147"/>
      <c r="I259" s="147"/>
      <c r="J259" s="147"/>
      <c r="K259" s="147"/>
      <c r="L259" s="147"/>
      <c r="M259" s="147"/>
      <c r="N259" s="174"/>
      <c r="O259" s="165"/>
    </row>
    <row r="260" spans="1:15">
      <c r="A260" s="163" t="s">
        <v>1212</v>
      </c>
      <c r="B260" s="165" t="s">
        <v>1213</v>
      </c>
      <c r="C260" s="165" t="s">
        <v>1214</v>
      </c>
      <c r="D260" s="165" t="s">
        <v>1215</v>
      </c>
      <c r="E260" s="163" t="s">
        <v>677</v>
      </c>
      <c r="F260" s="147">
        <v>4</v>
      </c>
      <c r="G260" s="147"/>
      <c r="H260" s="147"/>
      <c r="I260" s="147"/>
      <c r="J260" s="147"/>
      <c r="K260" s="147"/>
      <c r="L260" s="147"/>
      <c r="M260" s="147"/>
      <c r="N260" s="174" t="s">
        <v>654</v>
      </c>
      <c r="O260" s="165" t="s">
        <v>2213</v>
      </c>
    </row>
    <row r="261" spans="1:15">
      <c r="A261" s="163"/>
      <c r="B261" s="165"/>
      <c r="C261" s="165"/>
      <c r="D261" s="165"/>
      <c r="E261" s="163"/>
      <c r="F261" s="147"/>
      <c r="G261" s="147"/>
      <c r="H261" s="147"/>
      <c r="I261" s="147"/>
      <c r="J261" s="147"/>
      <c r="K261" s="147"/>
      <c r="L261" s="147"/>
      <c r="M261" s="147"/>
      <c r="N261" s="174"/>
      <c r="O261" s="165"/>
    </row>
    <row r="262" spans="1:15">
      <c r="A262" s="163"/>
      <c r="B262" s="165"/>
      <c r="C262" s="165"/>
      <c r="D262" s="165"/>
      <c r="E262" s="163"/>
      <c r="F262" s="147"/>
      <c r="G262" s="147"/>
      <c r="H262" s="147"/>
      <c r="I262" s="147"/>
      <c r="J262" s="147"/>
      <c r="K262" s="147"/>
      <c r="L262" s="147"/>
      <c r="M262" s="147"/>
      <c r="N262" s="174"/>
      <c r="O262" s="165"/>
    </row>
    <row r="263" spans="1:15">
      <c r="A263" s="163"/>
      <c r="B263" s="165"/>
      <c r="C263" s="165"/>
      <c r="D263" s="165"/>
      <c r="E263" s="163"/>
      <c r="F263" s="147"/>
      <c r="G263" s="147"/>
      <c r="H263" s="147"/>
      <c r="I263" s="147"/>
      <c r="J263" s="147"/>
      <c r="K263" s="147"/>
      <c r="L263" s="147"/>
      <c r="M263" s="147"/>
      <c r="N263" s="174"/>
      <c r="O263" s="165"/>
    </row>
    <row r="264" spans="1:15">
      <c r="A264" s="163"/>
      <c r="B264" s="165"/>
      <c r="C264" s="165"/>
      <c r="D264" s="165"/>
      <c r="E264" s="163"/>
      <c r="F264" s="147"/>
      <c r="G264" s="147"/>
      <c r="H264" s="147"/>
      <c r="I264" s="147"/>
      <c r="J264" s="147"/>
      <c r="K264" s="147"/>
      <c r="L264" s="147"/>
      <c r="M264" s="147"/>
      <c r="N264" s="174"/>
      <c r="O264" s="165"/>
    </row>
    <row r="265" spans="1:15">
      <c r="A265" s="163"/>
      <c r="B265" s="165"/>
      <c r="C265" s="165"/>
      <c r="D265" s="165"/>
      <c r="E265" s="163"/>
      <c r="F265" s="147"/>
      <c r="G265" s="147"/>
      <c r="H265" s="147"/>
      <c r="I265" s="147"/>
      <c r="J265" s="147"/>
      <c r="K265" s="147"/>
      <c r="L265" s="147"/>
      <c r="M265" s="147"/>
      <c r="N265" s="174"/>
      <c r="O265" s="165"/>
    </row>
    <row r="266" spans="1:15">
      <c r="A266" s="163"/>
      <c r="B266" s="165"/>
      <c r="C266" s="165"/>
      <c r="D266" s="165"/>
      <c r="E266" s="163"/>
      <c r="F266" s="147"/>
      <c r="G266" s="147"/>
      <c r="H266" s="147"/>
      <c r="I266" s="147"/>
      <c r="J266" s="147"/>
      <c r="K266" s="147"/>
      <c r="L266" s="147"/>
      <c r="M266" s="147"/>
      <c r="N266" s="174"/>
      <c r="O266" s="165"/>
    </row>
    <row r="267" spans="1:15" ht="25.5">
      <c r="A267" s="88" t="s">
        <v>1216</v>
      </c>
      <c r="B267" s="77"/>
      <c r="C267" s="77" t="s">
        <v>1217</v>
      </c>
      <c r="D267" s="77" t="s">
        <v>1172</v>
      </c>
      <c r="E267" s="88" t="s">
        <v>677</v>
      </c>
      <c r="F267" s="58">
        <v>4</v>
      </c>
      <c r="G267" s="58"/>
      <c r="H267" s="58"/>
      <c r="I267" s="70"/>
      <c r="J267" s="58"/>
      <c r="K267" s="58"/>
      <c r="L267" s="58"/>
      <c r="M267" s="58"/>
      <c r="N267" s="85" t="s">
        <v>654</v>
      </c>
      <c r="O267" s="69" t="s">
        <v>2213</v>
      </c>
    </row>
    <row r="268" spans="1:15">
      <c r="A268" s="163" t="s">
        <v>1218</v>
      </c>
      <c r="B268" s="165"/>
      <c r="C268" s="165" t="s">
        <v>1219</v>
      </c>
      <c r="D268" s="165" t="s">
        <v>1220</v>
      </c>
      <c r="E268" s="163" t="s">
        <v>97</v>
      </c>
      <c r="F268" s="147">
        <v>48</v>
      </c>
      <c r="G268" s="147"/>
      <c r="H268" s="147"/>
      <c r="I268" s="147"/>
      <c r="J268" s="147"/>
      <c r="K268" s="147"/>
      <c r="L268" s="147"/>
      <c r="M268" s="147"/>
      <c r="N268" s="174" t="s">
        <v>654</v>
      </c>
      <c r="O268" s="165"/>
    </row>
    <row r="269" spans="1:15">
      <c r="A269" s="163"/>
      <c r="B269" s="165"/>
      <c r="C269" s="165"/>
      <c r="D269" s="165"/>
      <c r="E269" s="163"/>
      <c r="F269" s="147"/>
      <c r="G269" s="147"/>
      <c r="H269" s="147"/>
      <c r="I269" s="147"/>
      <c r="J269" s="147"/>
      <c r="K269" s="147"/>
      <c r="L269" s="147"/>
      <c r="M269" s="147"/>
      <c r="N269" s="174"/>
      <c r="O269" s="165"/>
    </row>
    <row r="270" spans="1:15" ht="25.5">
      <c r="A270" s="88" t="s">
        <v>1221</v>
      </c>
      <c r="B270" s="77" t="s">
        <v>1222</v>
      </c>
      <c r="C270" s="77" t="s">
        <v>1223</v>
      </c>
      <c r="D270" s="77" t="s">
        <v>1224</v>
      </c>
      <c r="E270" s="88" t="s">
        <v>677</v>
      </c>
      <c r="F270" s="58">
        <v>24</v>
      </c>
      <c r="G270" s="58"/>
      <c r="H270" s="58"/>
      <c r="I270" s="70"/>
      <c r="J270" s="58"/>
      <c r="K270" s="58"/>
      <c r="L270" s="58"/>
      <c r="M270" s="58"/>
      <c r="N270" s="85"/>
      <c r="O270" s="86"/>
    </row>
    <row r="271" spans="1:15" ht="12.75">
      <c r="A271" s="88" t="s">
        <v>337</v>
      </c>
      <c r="B271" s="77" t="s">
        <v>1180</v>
      </c>
      <c r="C271" s="77" t="s">
        <v>1225</v>
      </c>
      <c r="D271" s="77"/>
      <c r="E271" s="88"/>
      <c r="F271" s="58"/>
      <c r="G271" s="58"/>
      <c r="H271" s="58"/>
      <c r="I271" s="58"/>
      <c r="J271" s="58"/>
      <c r="K271" s="58"/>
      <c r="L271" s="58"/>
      <c r="M271" s="58"/>
      <c r="N271" s="85"/>
      <c r="O271" s="86"/>
    </row>
    <row r="272" spans="1:15">
      <c r="A272" s="163" t="s">
        <v>339</v>
      </c>
      <c r="B272" s="165" t="s">
        <v>1226</v>
      </c>
      <c r="C272" s="165" t="s">
        <v>1227</v>
      </c>
      <c r="D272" s="165" t="s">
        <v>1228</v>
      </c>
      <c r="E272" s="163" t="s">
        <v>677</v>
      </c>
      <c r="F272" s="147">
        <v>1</v>
      </c>
      <c r="G272" s="147"/>
      <c r="H272" s="147"/>
      <c r="I272" s="147"/>
      <c r="J272" s="147"/>
      <c r="K272" s="147"/>
      <c r="L272" s="147"/>
      <c r="M272" s="147"/>
      <c r="N272" s="174" t="s">
        <v>654</v>
      </c>
      <c r="O272" s="165" t="s">
        <v>2213</v>
      </c>
    </row>
    <row r="273" spans="1:15">
      <c r="A273" s="163"/>
      <c r="B273" s="165"/>
      <c r="C273" s="165"/>
      <c r="D273" s="165"/>
      <c r="E273" s="163"/>
      <c r="F273" s="147"/>
      <c r="G273" s="147"/>
      <c r="H273" s="147"/>
      <c r="I273" s="147"/>
      <c r="J273" s="147"/>
      <c r="K273" s="147"/>
      <c r="L273" s="147"/>
      <c r="M273" s="147"/>
      <c r="N273" s="174"/>
      <c r="O273" s="165"/>
    </row>
    <row r="274" spans="1:15">
      <c r="A274" s="163"/>
      <c r="B274" s="165"/>
      <c r="C274" s="165"/>
      <c r="D274" s="165"/>
      <c r="E274" s="163"/>
      <c r="F274" s="147"/>
      <c r="G274" s="147"/>
      <c r="H274" s="147"/>
      <c r="I274" s="147"/>
      <c r="J274" s="147"/>
      <c r="K274" s="147"/>
      <c r="L274" s="147"/>
      <c r="M274" s="147"/>
      <c r="N274" s="174"/>
      <c r="O274" s="165"/>
    </row>
    <row r="275" spans="1:15">
      <c r="A275" s="163"/>
      <c r="B275" s="165"/>
      <c r="C275" s="165"/>
      <c r="D275" s="165"/>
      <c r="E275" s="163"/>
      <c r="F275" s="147"/>
      <c r="G275" s="147"/>
      <c r="H275" s="147"/>
      <c r="I275" s="147"/>
      <c r="J275" s="147"/>
      <c r="K275" s="147"/>
      <c r="L275" s="147"/>
      <c r="M275" s="147"/>
      <c r="N275" s="174"/>
      <c r="O275" s="165"/>
    </row>
    <row r="276" spans="1:15">
      <c r="A276" s="163"/>
      <c r="B276" s="165"/>
      <c r="C276" s="165"/>
      <c r="D276" s="165"/>
      <c r="E276" s="163"/>
      <c r="F276" s="147"/>
      <c r="G276" s="147"/>
      <c r="H276" s="147"/>
      <c r="I276" s="147"/>
      <c r="J276" s="147"/>
      <c r="K276" s="147"/>
      <c r="L276" s="147"/>
      <c r="M276" s="147"/>
      <c r="N276" s="174"/>
      <c r="O276" s="165"/>
    </row>
    <row r="277" spans="1:15">
      <c r="A277" s="163"/>
      <c r="B277" s="165"/>
      <c r="C277" s="165"/>
      <c r="D277" s="165"/>
      <c r="E277" s="163"/>
      <c r="F277" s="147"/>
      <c r="G277" s="147"/>
      <c r="H277" s="147"/>
      <c r="I277" s="147"/>
      <c r="J277" s="147"/>
      <c r="K277" s="147"/>
      <c r="L277" s="147"/>
      <c r="M277" s="147"/>
      <c r="N277" s="174"/>
      <c r="O277" s="165"/>
    </row>
    <row r="278" spans="1:15">
      <c r="A278" s="163"/>
      <c r="B278" s="165"/>
      <c r="C278" s="165"/>
      <c r="D278" s="165"/>
      <c r="E278" s="163"/>
      <c r="F278" s="147"/>
      <c r="G278" s="147"/>
      <c r="H278" s="147"/>
      <c r="I278" s="147"/>
      <c r="J278" s="147"/>
      <c r="K278" s="147"/>
      <c r="L278" s="147"/>
      <c r="M278" s="147"/>
      <c r="N278" s="174"/>
      <c r="O278" s="165"/>
    </row>
    <row r="279" spans="1:15">
      <c r="A279" s="163"/>
      <c r="B279" s="165"/>
      <c r="C279" s="165"/>
      <c r="D279" s="165"/>
      <c r="E279" s="163"/>
      <c r="F279" s="147"/>
      <c r="G279" s="147"/>
      <c r="H279" s="147"/>
      <c r="I279" s="147"/>
      <c r="J279" s="147"/>
      <c r="K279" s="147"/>
      <c r="L279" s="147"/>
      <c r="M279" s="147"/>
      <c r="N279" s="174"/>
      <c r="O279" s="165"/>
    </row>
    <row r="280" spans="1:15">
      <c r="A280" s="163"/>
      <c r="B280" s="165"/>
      <c r="C280" s="165"/>
      <c r="D280" s="165"/>
      <c r="E280" s="163"/>
      <c r="F280" s="147"/>
      <c r="G280" s="147"/>
      <c r="H280" s="147"/>
      <c r="I280" s="147"/>
      <c r="J280" s="147"/>
      <c r="K280" s="147"/>
      <c r="L280" s="147"/>
      <c r="M280" s="147"/>
      <c r="N280" s="174"/>
      <c r="O280" s="165"/>
    </row>
    <row r="281" spans="1:15">
      <c r="A281" s="163"/>
      <c r="B281" s="165"/>
      <c r="C281" s="165"/>
      <c r="D281" s="165"/>
      <c r="E281" s="163"/>
      <c r="F281" s="147"/>
      <c r="G281" s="147"/>
      <c r="H281" s="147"/>
      <c r="I281" s="147"/>
      <c r="J281" s="147"/>
      <c r="K281" s="147"/>
      <c r="L281" s="147"/>
      <c r="M281" s="147"/>
      <c r="N281" s="174"/>
      <c r="O281" s="165"/>
    </row>
    <row r="282" spans="1:15">
      <c r="A282" s="163"/>
      <c r="B282" s="165"/>
      <c r="C282" s="165"/>
      <c r="D282" s="165"/>
      <c r="E282" s="163"/>
      <c r="F282" s="147"/>
      <c r="G282" s="147"/>
      <c r="H282" s="147"/>
      <c r="I282" s="147"/>
      <c r="J282" s="147"/>
      <c r="K282" s="147"/>
      <c r="L282" s="147"/>
      <c r="M282" s="147"/>
      <c r="N282" s="174"/>
      <c r="O282" s="165"/>
    </row>
    <row r="283" spans="1:15">
      <c r="A283" s="163"/>
      <c r="B283" s="165"/>
      <c r="C283" s="165"/>
      <c r="D283" s="165"/>
      <c r="E283" s="163"/>
      <c r="F283" s="147"/>
      <c r="G283" s="147"/>
      <c r="H283" s="147"/>
      <c r="I283" s="147"/>
      <c r="J283" s="147"/>
      <c r="K283" s="147"/>
      <c r="L283" s="147"/>
      <c r="M283" s="147"/>
      <c r="N283" s="174"/>
      <c r="O283" s="165"/>
    </row>
    <row r="284" spans="1:15">
      <c r="A284" s="163"/>
      <c r="B284" s="165"/>
      <c r="C284" s="165"/>
      <c r="D284" s="165"/>
      <c r="E284" s="163"/>
      <c r="F284" s="147"/>
      <c r="G284" s="147"/>
      <c r="H284" s="147"/>
      <c r="I284" s="147"/>
      <c r="J284" s="147"/>
      <c r="K284" s="147"/>
      <c r="L284" s="147"/>
      <c r="M284" s="147"/>
      <c r="N284" s="174"/>
      <c r="O284" s="165"/>
    </row>
    <row r="285" spans="1:15">
      <c r="A285" s="163"/>
      <c r="B285" s="165"/>
      <c r="C285" s="165"/>
      <c r="D285" s="165"/>
      <c r="E285" s="163"/>
      <c r="F285" s="147"/>
      <c r="G285" s="147"/>
      <c r="H285" s="147"/>
      <c r="I285" s="147"/>
      <c r="J285" s="147"/>
      <c r="K285" s="147"/>
      <c r="L285" s="147"/>
      <c r="M285" s="147"/>
      <c r="N285" s="174"/>
      <c r="O285" s="165"/>
    </row>
    <row r="286" spans="1:15">
      <c r="A286" s="163"/>
      <c r="B286" s="165"/>
      <c r="C286" s="165"/>
      <c r="D286" s="165"/>
      <c r="E286" s="163"/>
      <c r="F286" s="147"/>
      <c r="G286" s="147"/>
      <c r="H286" s="147"/>
      <c r="I286" s="147"/>
      <c r="J286" s="147"/>
      <c r="K286" s="147"/>
      <c r="L286" s="147"/>
      <c r="M286" s="147"/>
      <c r="N286" s="174"/>
      <c r="O286" s="165"/>
    </row>
    <row r="287" spans="1:15">
      <c r="A287" s="163"/>
      <c r="B287" s="165"/>
      <c r="C287" s="165"/>
      <c r="D287" s="165"/>
      <c r="E287" s="163"/>
      <c r="F287" s="147"/>
      <c r="G287" s="147"/>
      <c r="H287" s="147"/>
      <c r="I287" s="147"/>
      <c r="J287" s="147"/>
      <c r="K287" s="147"/>
      <c r="L287" s="147"/>
      <c r="M287" s="147"/>
      <c r="N287" s="174"/>
      <c r="O287" s="165"/>
    </row>
    <row r="288" spans="1:15">
      <c r="A288" s="163"/>
      <c r="B288" s="165"/>
      <c r="C288" s="165"/>
      <c r="D288" s="165"/>
      <c r="E288" s="163"/>
      <c r="F288" s="147"/>
      <c r="G288" s="147"/>
      <c r="H288" s="147"/>
      <c r="I288" s="147"/>
      <c r="J288" s="147"/>
      <c r="K288" s="147"/>
      <c r="L288" s="147"/>
      <c r="M288" s="147"/>
      <c r="N288" s="174"/>
      <c r="O288" s="165"/>
    </row>
    <row r="289" spans="1:15">
      <c r="A289" s="163"/>
      <c r="B289" s="165"/>
      <c r="C289" s="165"/>
      <c r="D289" s="165"/>
      <c r="E289" s="163"/>
      <c r="F289" s="147"/>
      <c r="G289" s="147"/>
      <c r="H289" s="147"/>
      <c r="I289" s="147"/>
      <c r="J289" s="147"/>
      <c r="K289" s="147"/>
      <c r="L289" s="147"/>
      <c r="M289" s="147"/>
      <c r="N289" s="174"/>
      <c r="O289" s="165"/>
    </row>
    <row r="290" spans="1:15">
      <c r="A290" s="163" t="s">
        <v>1229</v>
      </c>
      <c r="B290" s="165" t="s">
        <v>1230</v>
      </c>
      <c r="C290" s="165" t="s">
        <v>1231</v>
      </c>
      <c r="D290" s="165" t="s">
        <v>1232</v>
      </c>
      <c r="E290" s="163" t="s">
        <v>677</v>
      </c>
      <c r="F290" s="147">
        <v>2</v>
      </c>
      <c r="G290" s="147"/>
      <c r="H290" s="147"/>
      <c r="I290" s="147"/>
      <c r="J290" s="147"/>
      <c r="K290" s="147"/>
      <c r="L290" s="147"/>
      <c r="M290" s="147"/>
      <c r="N290" s="174" t="s">
        <v>654</v>
      </c>
      <c r="O290" s="165" t="s">
        <v>2213</v>
      </c>
    </row>
    <row r="291" spans="1:15">
      <c r="A291" s="163"/>
      <c r="B291" s="165"/>
      <c r="C291" s="165"/>
      <c r="D291" s="165"/>
      <c r="E291" s="163"/>
      <c r="F291" s="147"/>
      <c r="G291" s="147"/>
      <c r="H291" s="147"/>
      <c r="I291" s="147"/>
      <c r="J291" s="147"/>
      <c r="K291" s="147"/>
      <c r="L291" s="147"/>
      <c r="M291" s="147"/>
      <c r="N291" s="174"/>
      <c r="O291" s="165"/>
    </row>
    <row r="292" spans="1:15">
      <c r="A292" s="163"/>
      <c r="B292" s="165"/>
      <c r="C292" s="165"/>
      <c r="D292" s="165"/>
      <c r="E292" s="163"/>
      <c r="F292" s="147"/>
      <c r="G292" s="147"/>
      <c r="H292" s="147"/>
      <c r="I292" s="147"/>
      <c r="J292" s="147"/>
      <c r="K292" s="147"/>
      <c r="L292" s="147"/>
      <c r="M292" s="147"/>
      <c r="N292" s="174"/>
      <c r="O292" s="165"/>
    </row>
    <row r="293" spans="1:15">
      <c r="A293" s="163"/>
      <c r="B293" s="165"/>
      <c r="C293" s="165"/>
      <c r="D293" s="165"/>
      <c r="E293" s="163"/>
      <c r="F293" s="147"/>
      <c r="G293" s="147"/>
      <c r="H293" s="147"/>
      <c r="I293" s="147"/>
      <c r="J293" s="147"/>
      <c r="K293" s="147"/>
      <c r="L293" s="147"/>
      <c r="M293" s="147"/>
      <c r="N293" s="174"/>
      <c r="O293" s="165"/>
    </row>
    <row r="294" spans="1:15">
      <c r="A294" s="163"/>
      <c r="B294" s="165"/>
      <c r="C294" s="165"/>
      <c r="D294" s="165"/>
      <c r="E294" s="163"/>
      <c r="F294" s="147"/>
      <c r="G294" s="147"/>
      <c r="H294" s="147"/>
      <c r="I294" s="147"/>
      <c r="J294" s="147"/>
      <c r="K294" s="147"/>
      <c r="L294" s="147"/>
      <c r="M294" s="147"/>
      <c r="N294" s="174"/>
      <c r="O294" s="165"/>
    </row>
    <row r="295" spans="1:15">
      <c r="A295" s="163"/>
      <c r="B295" s="165"/>
      <c r="C295" s="165"/>
      <c r="D295" s="165"/>
      <c r="E295" s="163"/>
      <c r="F295" s="147"/>
      <c r="G295" s="147"/>
      <c r="H295" s="147"/>
      <c r="I295" s="147"/>
      <c r="J295" s="147"/>
      <c r="K295" s="147"/>
      <c r="L295" s="147"/>
      <c r="M295" s="147"/>
      <c r="N295" s="174"/>
      <c r="O295" s="165"/>
    </row>
    <row r="296" spans="1:15">
      <c r="A296" s="163"/>
      <c r="B296" s="165"/>
      <c r="C296" s="165"/>
      <c r="D296" s="165"/>
      <c r="E296" s="163"/>
      <c r="F296" s="147"/>
      <c r="G296" s="147"/>
      <c r="H296" s="147"/>
      <c r="I296" s="147"/>
      <c r="J296" s="147"/>
      <c r="K296" s="147"/>
      <c r="L296" s="147"/>
      <c r="M296" s="147"/>
      <c r="N296" s="174"/>
      <c r="O296" s="165"/>
    </row>
    <row r="297" spans="1:15">
      <c r="A297" s="163"/>
      <c r="B297" s="165"/>
      <c r="C297" s="165"/>
      <c r="D297" s="165"/>
      <c r="E297" s="163"/>
      <c r="F297" s="147"/>
      <c r="G297" s="147"/>
      <c r="H297" s="147"/>
      <c r="I297" s="147"/>
      <c r="J297" s="147"/>
      <c r="K297" s="147"/>
      <c r="L297" s="147"/>
      <c r="M297" s="147"/>
      <c r="N297" s="174"/>
      <c r="O297" s="165"/>
    </row>
    <row r="298" spans="1:15">
      <c r="A298" s="163"/>
      <c r="B298" s="165"/>
      <c r="C298" s="165"/>
      <c r="D298" s="165"/>
      <c r="E298" s="163"/>
      <c r="F298" s="147"/>
      <c r="G298" s="147"/>
      <c r="H298" s="147"/>
      <c r="I298" s="147"/>
      <c r="J298" s="147"/>
      <c r="K298" s="147"/>
      <c r="L298" s="147"/>
      <c r="M298" s="147"/>
      <c r="N298" s="174"/>
      <c r="O298" s="165"/>
    </row>
    <row r="299" spans="1:15">
      <c r="A299" s="163"/>
      <c r="B299" s="165"/>
      <c r="C299" s="165"/>
      <c r="D299" s="165"/>
      <c r="E299" s="163"/>
      <c r="F299" s="147"/>
      <c r="G299" s="147"/>
      <c r="H299" s="147"/>
      <c r="I299" s="147"/>
      <c r="J299" s="147"/>
      <c r="K299" s="147"/>
      <c r="L299" s="147"/>
      <c r="M299" s="147"/>
      <c r="N299" s="174"/>
      <c r="O299" s="165"/>
    </row>
    <row r="300" spans="1:15">
      <c r="A300" s="163"/>
      <c r="B300" s="165"/>
      <c r="C300" s="165"/>
      <c r="D300" s="165"/>
      <c r="E300" s="163"/>
      <c r="F300" s="147"/>
      <c r="G300" s="147"/>
      <c r="H300" s="147"/>
      <c r="I300" s="147"/>
      <c r="J300" s="147"/>
      <c r="K300" s="147"/>
      <c r="L300" s="147"/>
      <c r="M300" s="147"/>
      <c r="N300" s="174"/>
      <c r="O300" s="165"/>
    </row>
    <row r="301" spans="1:15">
      <c r="A301" s="163"/>
      <c r="B301" s="165"/>
      <c r="C301" s="165"/>
      <c r="D301" s="165"/>
      <c r="E301" s="163"/>
      <c r="F301" s="147"/>
      <c r="G301" s="147"/>
      <c r="H301" s="147"/>
      <c r="I301" s="147"/>
      <c r="J301" s="147"/>
      <c r="K301" s="147"/>
      <c r="L301" s="147"/>
      <c r="M301" s="147"/>
      <c r="N301" s="174"/>
      <c r="O301" s="165"/>
    </row>
    <row r="302" spans="1:15">
      <c r="A302" s="163"/>
      <c r="B302" s="165"/>
      <c r="C302" s="165"/>
      <c r="D302" s="165"/>
      <c r="E302" s="163"/>
      <c r="F302" s="147"/>
      <c r="G302" s="147"/>
      <c r="H302" s="147"/>
      <c r="I302" s="147"/>
      <c r="J302" s="147"/>
      <c r="K302" s="147"/>
      <c r="L302" s="147"/>
      <c r="M302" s="147"/>
      <c r="N302" s="174"/>
      <c r="O302" s="165"/>
    </row>
    <row r="303" spans="1:15">
      <c r="A303" s="163"/>
      <c r="B303" s="165"/>
      <c r="C303" s="165"/>
      <c r="D303" s="165"/>
      <c r="E303" s="163"/>
      <c r="F303" s="147"/>
      <c r="G303" s="147"/>
      <c r="H303" s="147"/>
      <c r="I303" s="147"/>
      <c r="J303" s="147"/>
      <c r="K303" s="147"/>
      <c r="L303" s="147"/>
      <c r="M303" s="147"/>
      <c r="N303" s="174"/>
      <c r="O303" s="165"/>
    </row>
    <row r="304" spans="1:15">
      <c r="A304" s="163"/>
      <c r="B304" s="165"/>
      <c r="C304" s="165"/>
      <c r="D304" s="165"/>
      <c r="E304" s="163"/>
      <c r="F304" s="147"/>
      <c r="G304" s="147"/>
      <c r="H304" s="147"/>
      <c r="I304" s="147"/>
      <c r="J304" s="147"/>
      <c r="K304" s="147"/>
      <c r="L304" s="147"/>
      <c r="M304" s="147"/>
      <c r="N304" s="174"/>
      <c r="O304" s="165"/>
    </row>
    <row r="305" spans="1:15">
      <c r="A305" s="163"/>
      <c r="B305" s="165"/>
      <c r="C305" s="165"/>
      <c r="D305" s="165"/>
      <c r="E305" s="163"/>
      <c r="F305" s="147"/>
      <c r="G305" s="147"/>
      <c r="H305" s="147"/>
      <c r="I305" s="147"/>
      <c r="J305" s="147"/>
      <c r="K305" s="147"/>
      <c r="L305" s="147"/>
      <c r="M305" s="147"/>
      <c r="N305" s="174"/>
      <c r="O305" s="165"/>
    </row>
    <row r="306" spans="1:15">
      <c r="A306" s="163" t="s">
        <v>1233</v>
      </c>
      <c r="B306" s="165" t="s">
        <v>1234</v>
      </c>
      <c r="C306" s="165" t="s">
        <v>1235</v>
      </c>
      <c r="D306" s="165" t="s">
        <v>1236</v>
      </c>
      <c r="E306" s="163" t="s">
        <v>677</v>
      </c>
      <c r="F306" s="147">
        <v>1</v>
      </c>
      <c r="G306" s="147"/>
      <c r="H306" s="147"/>
      <c r="I306" s="147"/>
      <c r="J306" s="147"/>
      <c r="K306" s="147"/>
      <c r="L306" s="147"/>
      <c r="M306" s="147"/>
      <c r="N306" s="174" t="s">
        <v>654</v>
      </c>
      <c r="O306" s="165" t="s">
        <v>2213</v>
      </c>
    </row>
    <row r="307" spans="1:15">
      <c r="A307" s="163"/>
      <c r="B307" s="165"/>
      <c r="C307" s="165"/>
      <c r="D307" s="165"/>
      <c r="E307" s="163"/>
      <c r="F307" s="147"/>
      <c r="G307" s="147"/>
      <c r="H307" s="147"/>
      <c r="I307" s="147"/>
      <c r="J307" s="147"/>
      <c r="K307" s="147"/>
      <c r="L307" s="147"/>
      <c r="M307" s="147"/>
      <c r="N307" s="174"/>
      <c r="O307" s="165"/>
    </row>
    <row r="308" spans="1:15">
      <c r="A308" s="163"/>
      <c r="B308" s="165"/>
      <c r="C308" s="165"/>
      <c r="D308" s="165"/>
      <c r="E308" s="163"/>
      <c r="F308" s="147"/>
      <c r="G308" s="147"/>
      <c r="H308" s="147"/>
      <c r="I308" s="147"/>
      <c r="J308" s="147"/>
      <c r="K308" s="147"/>
      <c r="L308" s="147"/>
      <c r="M308" s="147"/>
      <c r="N308" s="174"/>
      <c r="O308" s="165"/>
    </row>
    <row r="309" spans="1:15">
      <c r="A309" s="163"/>
      <c r="B309" s="165"/>
      <c r="C309" s="165"/>
      <c r="D309" s="165"/>
      <c r="E309" s="163"/>
      <c r="F309" s="147"/>
      <c r="G309" s="147"/>
      <c r="H309" s="147"/>
      <c r="I309" s="147"/>
      <c r="J309" s="147"/>
      <c r="K309" s="147"/>
      <c r="L309" s="147"/>
      <c r="M309" s="147"/>
      <c r="N309" s="174"/>
      <c r="O309" s="165"/>
    </row>
    <row r="310" spans="1:15">
      <c r="A310" s="163"/>
      <c r="B310" s="165"/>
      <c r="C310" s="165"/>
      <c r="D310" s="165"/>
      <c r="E310" s="163"/>
      <c r="F310" s="147"/>
      <c r="G310" s="147"/>
      <c r="H310" s="147"/>
      <c r="I310" s="147"/>
      <c r="J310" s="147"/>
      <c r="K310" s="147"/>
      <c r="L310" s="147"/>
      <c r="M310" s="147"/>
      <c r="N310" s="174"/>
      <c r="O310" s="165"/>
    </row>
    <row r="311" spans="1:15">
      <c r="A311" s="163"/>
      <c r="B311" s="165"/>
      <c r="C311" s="165"/>
      <c r="D311" s="165"/>
      <c r="E311" s="163"/>
      <c r="F311" s="147"/>
      <c r="G311" s="147"/>
      <c r="H311" s="147"/>
      <c r="I311" s="147"/>
      <c r="J311" s="147"/>
      <c r="K311" s="147"/>
      <c r="L311" s="147"/>
      <c r="M311" s="147"/>
      <c r="N311" s="174"/>
      <c r="O311" s="165"/>
    </row>
    <row r="312" spans="1:15">
      <c r="A312" s="163"/>
      <c r="B312" s="165"/>
      <c r="C312" s="165"/>
      <c r="D312" s="165"/>
      <c r="E312" s="163"/>
      <c r="F312" s="147"/>
      <c r="G312" s="147"/>
      <c r="H312" s="147"/>
      <c r="I312" s="147"/>
      <c r="J312" s="147"/>
      <c r="K312" s="147"/>
      <c r="L312" s="147"/>
      <c r="M312" s="147"/>
      <c r="N312" s="174"/>
      <c r="O312" s="165"/>
    </row>
    <row r="313" spans="1:15">
      <c r="A313" s="163"/>
      <c r="B313" s="165"/>
      <c r="C313" s="165"/>
      <c r="D313" s="165"/>
      <c r="E313" s="163"/>
      <c r="F313" s="147"/>
      <c r="G313" s="147"/>
      <c r="H313" s="147"/>
      <c r="I313" s="147"/>
      <c r="J313" s="147"/>
      <c r="K313" s="147"/>
      <c r="L313" s="147"/>
      <c r="M313" s="147"/>
      <c r="N313" s="174"/>
      <c r="O313" s="165"/>
    </row>
    <row r="314" spans="1:15">
      <c r="A314" s="163"/>
      <c r="B314" s="165"/>
      <c r="C314" s="165"/>
      <c r="D314" s="165"/>
      <c r="E314" s="163"/>
      <c r="F314" s="147"/>
      <c r="G314" s="147"/>
      <c r="H314" s="147"/>
      <c r="I314" s="147"/>
      <c r="J314" s="147"/>
      <c r="K314" s="147"/>
      <c r="L314" s="147"/>
      <c r="M314" s="147"/>
      <c r="N314" s="174"/>
      <c r="O314" s="165"/>
    </row>
    <row r="315" spans="1:15">
      <c r="A315" s="163"/>
      <c r="B315" s="165"/>
      <c r="C315" s="165"/>
      <c r="D315" s="165"/>
      <c r="E315" s="163"/>
      <c r="F315" s="147"/>
      <c r="G315" s="147"/>
      <c r="H315" s="147"/>
      <c r="I315" s="147"/>
      <c r="J315" s="147"/>
      <c r="K315" s="147"/>
      <c r="L315" s="147"/>
      <c r="M315" s="147"/>
      <c r="N315" s="174"/>
      <c r="O315" s="165"/>
    </row>
    <row r="316" spans="1:15">
      <c r="A316" s="163"/>
      <c r="B316" s="165"/>
      <c r="C316" s="165"/>
      <c r="D316" s="165"/>
      <c r="E316" s="163"/>
      <c r="F316" s="147"/>
      <c r="G316" s="147"/>
      <c r="H316" s="147"/>
      <c r="I316" s="147"/>
      <c r="J316" s="147"/>
      <c r="K316" s="147"/>
      <c r="L316" s="147"/>
      <c r="M316" s="147"/>
      <c r="N316" s="174"/>
      <c r="O316" s="165"/>
    </row>
    <row r="317" spans="1:15" ht="12.75">
      <c r="A317" s="88" t="s">
        <v>1237</v>
      </c>
      <c r="B317" s="77" t="s">
        <v>1238</v>
      </c>
      <c r="C317" s="77" t="s">
        <v>1239</v>
      </c>
      <c r="D317" s="77" t="s">
        <v>1240</v>
      </c>
      <c r="E317" s="88" t="s">
        <v>677</v>
      </c>
      <c r="F317" s="58">
        <v>3</v>
      </c>
      <c r="G317" s="58"/>
      <c r="H317" s="58"/>
      <c r="I317" s="70"/>
      <c r="J317" s="58"/>
      <c r="K317" s="58"/>
      <c r="L317" s="58"/>
      <c r="M317" s="58"/>
      <c r="N317" s="85" t="s">
        <v>654</v>
      </c>
      <c r="O317" s="69" t="s">
        <v>2213</v>
      </c>
    </row>
    <row r="318" spans="1:15">
      <c r="A318" s="163" t="s">
        <v>1241</v>
      </c>
      <c r="B318" s="165" t="s">
        <v>1242</v>
      </c>
      <c r="C318" s="165" t="s">
        <v>1243</v>
      </c>
      <c r="D318" s="165" t="s">
        <v>1244</v>
      </c>
      <c r="E318" s="163" t="s">
        <v>677</v>
      </c>
      <c r="F318" s="147">
        <v>1</v>
      </c>
      <c r="G318" s="147"/>
      <c r="H318" s="147"/>
      <c r="I318" s="147"/>
      <c r="J318" s="147"/>
      <c r="K318" s="147"/>
      <c r="L318" s="147"/>
      <c r="M318" s="147"/>
      <c r="N318" s="174" t="s">
        <v>654</v>
      </c>
      <c r="O318" s="165" t="s">
        <v>2213</v>
      </c>
    </row>
    <row r="319" spans="1:15">
      <c r="A319" s="163"/>
      <c r="B319" s="165"/>
      <c r="C319" s="165"/>
      <c r="D319" s="165"/>
      <c r="E319" s="163"/>
      <c r="F319" s="147"/>
      <c r="G319" s="147"/>
      <c r="H319" s="147"/>
      <c r="I319" s="147"/>
      <c r="J319" s="147"/>
      <c r="K319" s="147"/>
      <c r="L319" s="147"/>
      <c r="M319" s="147"/>
      <c r="N319" s="174"/>
      <c r="O319" s="165"/>
    </row>
    <row r="320" spans="1:15" ht="12.75">
      <c r="A320" s="88" t="s">
        <v>1245</v>
      </c>
      <c r="B320" s="77" t="s">
        <v>1246</v>
      </c>
      <c r="C320" s="77" t="s">
        <v>1247</v>
      </c>
      <c r="D320" s="77"/>
      <c r="E320" s="88" t="s">
        <v>666</v>
      </c>
      <c r="F320" s="58">
        <v>1</v>
      </c>
      <c r="G320" s="58"/>
      <c r="H320" s="58"/>
      <c r="I320" s="70"/>
      <c r="J320" s="58"/>
      <c r="K320" s="58"/>
      <c r="L320" s="58"/>
      <c r="M320" s="58"/>
      <c r="N320" s="85" t="s">
        <v>654</v>
      </c>
      <c r="O320" s="69" t="s">
        <v>2213</v>
      </c>
    </row>
    <row r="321" spans="1:15" ht="12.75">
      <c r="A321" s="88" t="s">
        <v>1248</v>
      </c>
      <c r="B321" s="77" t="s">
        <v>1249</v>
      </c>
      <c r="C321" s="77" t="s">
        <v>1250</v>
      </c>
      <c r="D321" s="77" t="s">
        <v>1251</v>
      </c>
      <c r="E321" s="88" t="s">
        <v>1084</v>
      </c>
      <c r="F321" s="58">
        <v>25</v>
      </c>
      <c r="G321" s="58"/>
      <c r="H321" s="58"/>
      <c r="I321" s="70"/>
      <c r="J321" s="58"/>
      <c r="K321" s="58"/>
      <c r="L321" s="58"/>
      <c r="M321" s="58"/>
      <c r="N321" s="85" t="s">
        <v>654</v>
      </c>
      <c r="O321" s="69" t="s">
        <v>2213</v>
      </c>
    </row>
    <row r="322" spans="1:15" ht="12.75">
      <c r="A322" s="88" t="s">
        <v>1252</v>
      </c>
      <c r="B322" s="77" t="s">
        <v>1253</v>
      </c>
      <c r="C322" s="77" t="s">
        <v>1254</v>
      </c>
      <c r="D322" s="77" t="s">
        <v>1251</v>
      </c>
      <c r="E322" s="88" t="s">
        <v>1084</v>
      </c>
      <c r="F322" s="58">
        <v>80</v>
      </c>
      <c r="G322" s="58"/>
      <c r="H322" s="58"/>
      <c r="I322" s="70"/>
      <c r="J322" s="58"/>
      <c r="K322" s="58"/>
      <c r="L322" s="58"/>
      <c r="M322" s="58"/>
      <c r="N322" s="85" t="s">
        <v>654</v>
      </c>
      <c r="O322" s="69" t="s">
        <v>2213</v>
      </c>
    </row>
    <row r="323" spans="1:15" ht="25.5">
      <c r="A323" s="88" t="s">
        <v>1255</v>
      </c>
      <c r="B323" s="77"/>
      <c r="C323" s="77" t="s">
        <v>1256</v>
      </c>
      <c r="D323" s="77"/>
      <c r="E323" s="88" t="s">
        <v>666</v>
      </c>
      <c r="F323" s="58">
        <v>1</v>
      </c>
      <c r="G323" s="58"/>
      <c r="H323" s="58"/>
      <c r="I323" s="70"/>
      <c r="J323" s="58"/>
      <c r="K323" s="58"/>
      <c r="L323" s="58"/>
      <c r="M323" s="58"/>
      <c r="N323" s="85" t="s">
        <v>654</v>
      </c>
      <c r="O323" s="69" t="s">
        <v>2213</v>
      </c>
    </row>
    <row r="324" spans="1:15" ht="25.5">
      <c r="A324" s="88" t="s">
        <v>1257</v>
      </c>
      <c r="B324" s="77"/>
      <c r="C324" s="77" t="s">
        <v>1258</v>
      </c>
      <c r="D324" s="77" t="s">
        <v>1259</v>
      </c>
      <c r="E324" s="88" t="s">
        <v>666</v>
      </c>
      <c r="F324" s="58">
        <v>8</v>
      </c>
      <c r="G324" s="75"/>
      <c r="H324" s="94"/>
      <c r="I324" s="70"/>
      <c r="J324" s="58"/>
      <c r="K324" s="58"/>
      <c r="L324" s="58"/>
      <c r="M324" s="58"/>
      <c r="N324" s="85"/>
      <c r="O324" s="69" t="s">
        <v>2213</v>
      </c>
    </row>
    <row r="325" spans="1:15" ht="25.5">
      <c r="A325" s="88" t="s">
        <v>1260</v>
      </c>
      <c r="B325" s="77"/>
      <c r="C325" s="77" t="s">
        <v>1261</v>
      </c>
      <c r="D325" s="77" t="s">
        <v>1262</v>
      </c>
      <c r="E325" s="88" t="s">
        <v>666</v>
      </c>
      <c r="F325" s="58">
        <v>12</v>
      </c>
      <c r="G325" s="75"/>
      <c r="H325" s="94"/>
      <c r="I325" s="70"/>
      <c r="J325" s="58"/>
      <c r="K325" s="58"/>
      <c r="L325" s="58"/>
      <c r="M325" s="58"/>
      <c r="N325" s="85"/>
      <c r="O325" s="69" t="s">
        <v>2213</v>
      </c>
    </row>
    <row r="326" spans="1:15" ht="25.5">
      <c r="A326" s="88" t="s">
        <v>1263</v>
      </c>
      <c r="B326" s="77"/>
      <c r="C326" s="77" t="s">
        <v>1264</v>
      </c>
      <c r="D326" s="77" t="s">
        <v>1265</v>
      </c>
      <c r="E326" s="88" t="s">
        <v>666</v>
      </c>
      <c r="F326" s="58">
        <v>6</v>
      </c>
      <c r="G326" s="75"/>
      <c r="H326" s="94"/>
      <c r="I326" s="70"/>
      <c r="J326" s="58"/>
      <c r="K326" s="58"/>
      <c r="L326" s="58"/>
      <c r="M326" s="58"/>
      <c r="N326" s="85"/>
      <c r="O326" s="69" t="s">
        <v>2213</v>
      </c>
    </row>
    <row r="327" spans="1:15" ht="25.5">
      <c r="A327" s="88" t="s">
        <v>1266</v>
      </c>
      <c r="B327" s="95" t="s">
        <v>1267</v>
      </c>
      <c r="C327" s="77" t="s">
        <v>1268</v>
      </c>
      <c r="D327" s="77" t="s">
        <v>1269</v>
      </c>
      <c r="E327" s="88" t="s">
        <v>1038</v>
      </c>
      <c r="F327" s="58">
        <v>12</v>
      </c>
      <c r="G327" s="75"/>
      <c r="H327" s="58"/>
      <c r="I327" s="70"/>
      <c r="J327" s="58"/>
      <c r="K327" s="58"/>
      <c r="L327" s="58"/>
      <c r="M327" s="58"/>
      <c r="N327" s="85"/>
      <c r="O327" s="69" t="s">
        <v>2213</v>
      </c>
    </row>
    <row r="328" spans="1:15" ht="25.5">
      <c r="A328" s="88" t="s">
        <v>1270</v>
      </c>
      <c r="B328" s="77"/>
      <c r="C328" s="77" t="s">
        <v>1271</v>
      </c>
      <c r="D328" s="77" t="s">
        <v>1272</v>
      </c>
      <c r="E328" s="88" t="s">
        <v>666</v>
      </c>
      <c r="F328" s="58">
        <v>12</v>
      </c>
      <c r="G328" s="75"/>
      <c r="H328" s="58"/>
      <c r="I328" s="70"/>
      <c r="J328" s="58"/>
      <c r="K328" s="58"/>
      <c r="L328" s="58"/>
      <c r="M328" s="58"/>
      <c r="N328" s="85"/>
      <c r="O328" s="69" t="s">
        <v>2213</v>
      </c>
    </row>
    <row r="329" spans="1:15" ht="25.5">
      <c r="A329" s="88" t="s">
        <v>1273</v>
      </c>
      <c r="B329" s="77" t="s">
        <v>1274</v>
      </c>
      <c r="C329" s="77" t="s">
        <v>1275</v>
      </c>
      <c r="D329" s="77" t="s">
        <v>1276</v>
      </c>
      <c r="E329" s="88" t="s">
        <v>666</v>
      </c>
      <c r="F329" s="58">
        <v>6</v>
      </c>
      <c r="G329" s="75"/>
      <c r="H329" s="58"/>
      <c r="I329" s="70"/>
      <c r="J329" s="58"/>
      <c r="K329" s="58"/>
      <c r="L329" s="58"/>
      <c r="M329" s="58"/>
      <c r="N329" s="85"/>
      <c r="O329" s="69" t="s">
        <v>2213</v>
      </c>
    </row>
    <row r="330" spans="1:15" ht="25.5">
      <c r="A330" s="88" t="s">
        <v>1277</v>
      </c>
      <c r="B330" s="77"/>
      <c r="C330" s="77" t="s">
        <v>1278</v>
      </c>
      <c r="D330" s="77" t="s">
        <v>1279</v>
      </c>
      <c r="E330" s="88" t="s">
        <v>666</v>
      </c>
      <c r="F330" s="58">
        <v>12</v>
      </c>
      <c r="G330" s="75"/>
      <c r="H330" s="58"/>
      <c r="I330" s="70"/>
      <c r="J330" s="58"/>
      <c r="K330" s="58"/>
      <c r="L330" s="58"/>
      <c r="M330" s="58"/>
      <c r="N330" s="85"/>
      <c r="O330" s="69" t="s">
        <v>2213</v>
      </c>
    </row>
    <row r="331" spans="1:15">
      <c r="A331" s="163" t="s">
        <v>1280</v>
      </c>
      <c r="B331" s="165" t="s">
        <v>1281</v>
      </c>
      <c r="C331" s="165" t="s">
        <v>1282</v>
      </c>
      <c r="D331" s="165" t="s">
        <v>1283</v>
      </c>
      <c r="E331" s="163" t="s">
        <v>67</v>
      </c>
      <c r="F331" s="147">
        <v>360</v>
      </c>
      <c r="G331" s="167"/>
      <c r="H331" s="147"/>
      <c r="I331" s="147"/>
      <c r="J331" s="147"/>
      <c r="K331" s="147"/>
      <c r="L331" s="147"/>
      <c r="M331" s="147"/>
      <c r="N331" s="174"/>
      <c r="O331" s="165" t="s">
        <v>2213</v>
      </c>
    </row>
    <row r="332" spans="1:15">
      <c r="A332" s="163"/>
      <c r="B332" s="165"/>
      <c r="C332" s="165"/>
      <c r="D332" s="165"/>
      <c r="E332" s="163"/>
      <c r="F332" s="147"/>
      <c r="G332" s="167"/>
      <c r="H332" s="147"/>
      <c r="I332" s="147"/>
      <c r="J332" s="147"/>
      <c r="K332" s="147"/>
      <c r="L332" s="147"/>
      <c r="M332" s="147"/>
      <c r="N332" s="174"/>
      <c r="O332" s="165"/>
    </row>
    <row r="333" spans="1:15" ht="12.75">
      <c r="A333" s="88">
        <v>2.2999999999999998</v>
      </c>
      <c r="B333" s="77" t="s">
        <v>1284</v>
      </c>
      <c r="C333" s="77" t="s">
        <v>1285</v>
      </c>
      <c r="D333" s="77"/>
      <c r="E333" s="88"/>
      <c r="F333" s="58"/>
      <c r="G333" s="58"/>
      <c r="H333" s="58"/>
      <c r="I333" s="58"/>
      <c r="J333" s="58"/>
      <c r="K333" s="58"/>
      <c r="L333" s="58"/>
      <c r="M333" s="58"/>
      <c r="N333" s="85"/>
      <c r="O333" s="86"/>
    </row>
    <row r="334" spans="1:15" ht="12.75">
      <c r="A334" s="88" t="s">
        <v>358</v>
      </c>
      <c r="B334" s="77" t="s">
        <v>1284</v>
      </c>
      <c r="C334" s="77" t="s">
        <v>1286</v>
      </c>
      <c r="D334" s="77"/>
      <c r="E334" s="88"/>
      <c r="F334" s="58"/>
      <c r="G334" s="58"/>
      <c r="H334" s="58"/>
      <c r="I334" s="58"/>
      <c r="J334" s="58"/>
      <c r="K334" s="58"/>
      <c r="L334" s="58"/>
      <c r="M334" s="58"/>
      <c r="N334" s="85"/>
      <c r="O334" s="86"/>
    </row>
    <row r="335" spans="1:15">
      <c r="A335" s="163" t="s">
        <v>360</v>
      </c>
      <c r="B335" s="165" t="s">
        <v>1287</v>
      </c>
      <c r="C335" s="165" t="s">
        <v>1288</v>
      </c>
      <c r="D335" s="165" t="s">
        <v>1289</v>
      </c>
      <c r="E335" s="163" t="s">
        <v>666</v>
      </c>
      <c r="F335" s="147">
        <v>4</v>
      </c>
      <c r="G335" s="147"/>
      <c r="H335" s="147"/>
      <c r="I335" s="147"/>
      <c r="J335" s="147"/>
      <c r="K335" s="147"/>
      <c r="L335" s="147"/>
      <c r="M335" s="147"/>
      <c r="N335" s="174" t="s">
        <v>654</v>
      </c>
      <c r="O335" s="165" t="s">
        <v>2213</v>
      </c>
    </row>
    <row r="336" spans="1:15">
      <c r="A336" s="163"/>
      <c r="B336" s="165"/>
      <c r="C336" s="165"/>
      <c r="D336" s="165"/>
      <c r="E336" s="163"/>
      <c r="F336" s="147"/>
      <c r="G336" s="147"/>
      <c r="H336" s="147"/>
      <c r="I336" s="147"/>
      <c r="J336" s="147"/>
      <c r="K336" s="147"/>
      <c r="L336" s="147"/>
      <c r="M336" s="147"/>
      <c r="N336" s="174"/>
      <c r="O336" s="165"/>
    </row>
    <row r="337" spans="1:15" ht="12.75">
      <c r="A337" s="88">
        <v>2.4</v>
      </c>
      <c r="B337" s="77" t="s">
        <v>1290</v>
      </c>
      <c r="C337" s="77" t="s">
        <v>1291</v>
      </c>
      <c r="D337" s="77"/>
      <c r="E337" s="88"/>
      <c r="F337" s="58"/>
      <c r="G337" s="58"/>
      <c r="H337" s="58"/>
      <c r="I337" s="58"/>
      <c r="J337" s="58"/>
      <c r="K337" s="58"/>
      <c r="L337" s="58"/>
      <c r="M337" s="58"/>
      <c r="N337" s="85"/>
      <c r="O337" s="86"/>
    </row>
    <row r="338" spans="1:15" ht="12.75">
      <c r="A338" s="88" t="s">
        <v>1292</v>
      </c>
      <c r="B338" s="77" t="s">
        <v>1290</v>
      </c>
      <c r="C338" s="77" t="s">
        <v>1293</v>
      </c>
      <c r="D338" s="77"/>
      <c r="E338" s="88"/>
      <c r="F338" s="58"/>
      <c r="G338" s="58"/>
      <c r="H338" s="58"/>
      <c r="I338" s="58"/>
      <c r="J338" s="58"/>
      <c r="K338" s="58"/>
      <c r="L338" s="58"/>
      <c r="M338" s="58"/>
      <c r="N338" s="85" t="s">
        <v>654</v>
      </c>
      <c r="O338" s="69" t="s">
        <v>2213</v>
      </c>
    </row>
    <row r="339" spans="1:15" ht="11.25" customHeight="1">
      <c r="A339" s="163" t="s">
        <v>1294</v>
      </c>
      <c r="B339" s="165" t="s">
        <v>1295</v>
      </c>
      <c r="C339" s="165" t="s">
        <v>1296</v>
      </c>
      <c r="D339" s="165" t="s">
        <v>1297</v>
      </c>
      <c r="E339" s="163" t="s">
        <v>666</v>
      </c>
      <c r="F339" s="147">
        <v>1</v>
      </c>
      <c r="G339" s="147"/>
      <c r="H339" s="147"/>
      <c r="I339" s="147"/>
      <c r="J339" s="147"/>
      <c r="K339" s="147"/>
      <c r="L339" s="147"/>
      <c r="M339" s="147"/>
      <c r="N339" s="174" t="s">
        <v>654</v>
      </c>
      <c r="O339" s="178" t="s">
        <v>2213</v>
      </c>
    </row>
    <row r="340" spans="1:15" ht="11.25" customHeight="1">
      <c r="A340" s="163"/>
      <c r="B340" s="165"/>
      <c r="C340" s="165"/>
      <c r="D340" s="165"/>
      <c r="E340" s="163"/>
      <c r="F340" s="147"/>
      <c r="G340" s="147"/>
      <c r="H340" s="147"/>
      <c r="I340" s="147"/>
      <c r="J340" s="147"/>
      <c r="K340" s="147"/>
      <c r="L340" s="147"/>
      <c r="M340" s="147"/>
      <c r="N340" s="174"/>
      <c r="O340" s="179"/>
    </row>
    <row r="341" spans="1:15" ht="11.25" customHeight="1">
      <c r="A341" s="163"/>
      <c r="B341" s="165"/>
      <c r="C341" s="165"/>
      <c r="D341" s="165"/>
      <c r="E341" s="163"/>
      <c r="F341" s="147"/>
      <c r="G341" s="147"/>
      <c r="H341" s="147"/>
      <c r="I341" s="147"/>
      <c r="J341" s="147"/>
      <c r="K341" s="147"/>
      <c r="L341" s="147"/>
      <c r="M341" s="147"/>
      <c r="N341" s="174"/>
      <c r="O341" s="179"/>
    </row>
    <row r="342" spans="1:15" ht="11.25" customHeight="1">
      <c r="A342" s="163"/>
      <c r="B342" s="165"/>
      <c r="C342" s="165"/>
      <c r="D342" s="165"/>
      <c r="E342" s="163"/>
      <c r="F342" s="147"/>
      <c r="G342" s="147"/>
      <c r="H342" s="147"/>
      <c r="I342" s="147"/>
      <c r="J342" s="147"/>
      <c r="K342" s="147"/>
      <c r="L342" s="147"/>
      <c r="M342" s="147"/>
      <c r="N342" s="174"/>
      <c r="O342" s="179"/>
    </row>
    <row r="343" spans="1:15" ht="11.25" customHeight="1">
      <c r="A343" s="163"/>
      <c r="B343" s="165"/>
      <c r="C343" s="165"/>
      <c r="D343" s="165"/>
      <c r="E343" s="163"/>
      <c r="F343" s="147"/>
      <c r="G343" s="147"/>
      <c r="H343" s="147"/>
      <c r="I343" s="147"/>
      <c r="J343" s="147"/>
      <c r="K343" s="147"/>
      <c r="L343" s="147"/>
      <c r="M343" s="147"/>
      <c r="N343" s="174"/>
      <c r="O343" s="179"/>
    </row>
    <row r="344" spans="1:15" ht="11.25" customHeight="1">
      <c r="A344" s="163"/>
      <c r="B344" s="165"/>
      <c r="C344" s="165"/>
      <c r="D344" s="165"/>
      <c r="E344" s="163"/>
      <c r="F344" s="147"/>
      <c r="G344" s="147"/>
      <c r="H344" s="147"/>
      <c r="I344" s="147"/>
      <c r="J344" s="147"/>
      <c r="K344" s="147"/>
      <c r="L344" s="147"/>
      <c r="M344" s="147"/>
      <c r="N344" s="174"/>
      <c r="O344" s="179"/>
    </row>
    <row r="345" spans="1:15" ht="11.25" customHeight="1">
      <c r="A345" s="163"/>
      <c r="B345" s="165"/>
      <c r="C345" s="165"/>
      <c r="D345" s="165"/>
      <c r="E345" s="163"/>
      <c r="F345" s="147"/>
      <c r="G345" s="147"/>
      <c r="H345" s="147"/>
      <c r="I345" s="147"/>
      <c r="J345" s="147"/>
      <c r="K345" s="147"/>
      <c r="L345" s="147"/>
      <c r="M345" s="147"/>
      <c r="N345" s="174"/>
      <c r="O345" s="179"/>
    </row>
    <row r="346" spans="1:15" ht="11.25" customHeight="1">
      <c r="A346" s="163"/>
      <c r="B346" s="165"/>
      <c r="C346" s="165"/>
      <c r="D346" s="165"/>
      <c r="E346" s="163"/>
      <c r="F346" s="147"/>
      <c r="G346" s="147"/>
      <c r="H346" s="147"/>
      <c r="I346" s="147"/>
      <c r="J346" s="147"/>
      <c r="K346" s="147"/>
      <c r="L346" s="147"/>
      <c r="M346" s="147"/>
      <c r="N346" s="174"/>
      <c r="O346" s="179"/>
    </row>
    <row r="347" spans="1:15" ht="11.25" customHeight="1">
      <c r="A347" s="163"/>
      <c r="B347" s="165"/>
      <c r="C347" s="165"/>
      <c r="D347" s="165"/>
      <c r="E347" s="163"/>
      <c r="F347" s="147"/>
      <c r="G347" s="147"/>
      <c r="H347" s="147"/>
      <c r="I347" s="147"/>
      <c r="J347" s="147"/>
      <c r="K347" s="147"/>
      <c r="L347" s="147"/>
      <c r="M347" s="147"/>
      <c r="N347" s="174"/>
      <c r="O347" s="179"/>
    </row>
    <row r="348" spans="1:15" ht="11.25" customHeight="1">
      <c r="A348" s="163"/>
      <c r="B348" s="165"/>
      <c r="C348" s="165"/>
      <c r="D348" s="165"/>
      <c r="E348" s="163"/>
      <c r="F348" s="147"/>
      <c r="G348" s="147"/>
      <c r="H348" s="147"/>
      <c r="I348" s="147"/>
      <c r="J348" s="147"/>
      <c r="K348" s="147"/>
      <c r="L348" s="147"/>
      <c r="M348" s="147"/>
      <c r="N348" s="174"/>
      <c r="O348" s="179"/>
    </row>
    <row r="349" spans="1:15" ht="11.25" customHeight="1">
      <c r="A349" s="163"/>
      <c r="B349" s="165"/>
      <c r="C349" s="165"/>
      <c r="D349" s="165"/>
      <c r="E349" s="163"/>
      <c r="F349" s="147"/>
      <c r="G349" s="147"/>
      <c r="H349" s="147"/>
      <c r="I349" s="147"/>
      <c r="J349" s="147"/>
      <c r="K349" s="147"/>
      <c r="L349" s="147"/>
      <c r="M349" s="147"/>
      <c r="N349" s="174"/>
      <c r="O349" s="179"/>
    </row>
    <row r="350" spans="1:15" ht="11.25" customHeight="1">
      <c r="A350" s="163"/>
      <c r="B350" s="165"/>
      <c r="C350" s="165"/>
      <c r="D350" s="165"/>
      <c r="E350" s="163"/>
      <c r="F350" s="147"/>
      <c r="G350" s="147"/>
      <c r="H350" s="147"/>
      <c r="I350" s="147"/>
      <c r="J350" s="147"/>
      <c r="K350" s="147"/>
      <c r="L350" s="147"/>
      <c r="M350" s="147"/>
      <c r="N350" s="174"/>
      <c r="O350" s="179"/>
    </row>
    <row r="351" spans="1:15" ht="11.25" customHeight="1">
      <c r="A351" s="163"/>
      <c r="B351" s="165"/>
      <c r="C351" s="165"/>
      <c r="D351" s="165"/>
      <c r="E351" s="163"/>
      <c r="F351" s="147"/>
      <c r="G351" s="147"/>
      <c r="H351" s="147"/>
      <c r="I351" s="147"/>
      <c r="J351" s="147"/>
      <c r="K351" s="147"/>
      <c r="L351" s="147"/>
      <c r="M351" s="147"/>
      <c r="N351" s="174"/>
      <c r="O351" s="179"/>
    </row>
    <row r="352" spans="1:15" ht="11.25" customHeight="1">
      <c r="A352" s="163"/>
      <c r="B352" s="165"/>
      <c r="C352" s="165"/>
      <c r="D352" s="165"/>
      <c r="E352" s="163"/>
      <c r="F352" s="147"/>
      <c r="G352" s="147"/>
      <c r="H352" s="147"/>
      <c r="I352" s="147"/>
      <c r="J352" s="147"/>
      <c r="K352" s="147"/>
      <c r="L352" s="147"/>
      <c r="M352" s="147"/>
      <c r="N352" s="174"/>
      <c r="O352" s="179"/>
    </row>
    <row r="353" spans="1:15" ht="11.25" customHeight="1">
      <c r="A353" s="163"/>
      <c r="B353" s="165"/>
      <c r="C353" s="165"/>
      <c r="D353" s="165"/>
      <c r="E353" s="163"/>
      <c r="F353" s="147"/>
      <c r="G353" s="147"/>
      <c r="H353" s="147"/>
      <c r="I353" s="147"/>
      <c r="J353" s="147"/>
      <c r="K353" s="147"/>
      <c r="L353" s="147"/>
      <c r="M353" s="147"/>
      <c r="N353" s="174"/>
      <c r="O353" s="180"/>
    </row>
    <row r="354" spans="1:15" ht="12.75">
      <c r="A354" s="88" t="s">
        <v>1298</v>
      </c>
      <c r="B354" s="77" t="s">
        <v>1290</v>
      </c>
      <c r="C354" s="77" t="s">
        <v>1299</v>
      </c>
      <c r="D354" s="77"/>
      <c r="E354" s="88"/>
      <c r="F354" s="58"/>
      <c r="G354" s="58"/>
      <c r="H354" s="58"/>
      <c r="I354" s="58"/>
      <c r="J354" s="58"/>
      <c r="K354" s="58"/>
      <c r="L354" s="58"/>
      <c r="M354" s="58"/>
      <c r="N354" s="85"/>
      <c r="O354" s="86"/>
    </row>
    <row r="355" spans="1:15" ht="12.75">
      <c r="A355" s="88" t="s">
        <v>1300</v>
      </c>
      <c r="B355" s="77" t="s">
        <v>1301</v>
      </c>
      <c r="C355" s="77" t="s">
        <v>1302</v>
      </c>
      <c r="D355" s="77"/>
      <c r="E355" s="88" t="s">
        <v>666</v>
      </c>
      <c r="F355" s="58">
        <v>1</v>
      </c>
      <c r="G355" s="58"/>
      <c r="H355" s="58"/>
      <c r="I355" s="58"/>
      <c r="J355" s="58"/>
      <c r="K355" s="58"/>
      <c r="L355" s="58"/>
      <c r="M355" s="58"/>
      <c r="N355" s="85" t="s">
        <v>654</v>
      </c>
      <c r="O355" s="69" t="s">
        <v>2213</v>
      </c>
    </row>
    <row r="356" spans="1:15" ht="11.25" customHeight="1">
      <c r="A356" s="163" t="s">
        <v>1303</v>
      </c>
      <c r="B356" s="165" t="s">
        <v>1304</v>
      </c>
      <c r="C356" s="165" t="s">
        <v>1305</v>
      </c>
      <c r="D356" s="165" t="s">
        <v>1307</v>
      </c>
      <c r="E356" s="163" t="s">
        <v>1308</v>
      </c>
      <c r="F356" s="147">
        <v>1</v>
      </c>
      <c r="G356" s="147"/>
      <c r="H356" s="147"/>
      <c r="I356" s="147"/>
      <c r="J356" s="147"/>
      <c r="K356" s="147"/>
      <c r="L356" s="147"/>
      <c r="M356" s="147"/>
      <c r="N356" s="174" t="s">
        <v>654</v>
      </c>
      <c r="O356" s="178" t="s">
        <v>2213</v>
      </c>
    </row>
    <row r="357" spans="1:15" ht="11.25" customHeight="1">
      <c r="A357" s="163"/>
      <c r="B357" s="165"/>
      <c r="C357" s="165"/>
      <c r="D357" s="165"/>
      <c r="E357" s="163"/>
      <c r="F357" s="147"/>
      <c r="G357" s="147"/>
      <c r="H357" s="147"/>
      <c r="I357" s="147"/>
      <c r="J357" s="147"/>
      <c r="K357" s="147"/>
      <c r="L357" s="147"/>
      <c r="M357" s="147"/>
      <c r="N357" s="174"/>
      <c r="O357" s="180"/>
    </row>
    <row r="358" spans="1:15" ht="12.75">
      <c r="A358" s="88" t="s">
        <v>1309</v>
      </c>
      <c r="B358" s="77" t="s">
        <v>1290</v>
      </c>
      <c r="C358" s="77" t="s">
        <v>1310</v>
      </c>
      <c r="D358" s="77"/>
      <c r="E358" s="88"/>
      <c r="F358" s="58"/>
      <c r="G358" s="58"/>
      <c r="H358" s="58"/>
      <c r="I358" s="58"/>
      <c r="J358" s="58"/>
      <c r="K358" s="58"/>
      <c r="L358" s="58"/>
      <c r="M358" s="58"/>
      <c r="N358" s="85"/>
      <c r="O358" s="86"/>
    </row>
    <row r="359" spans="1:15" ht="38.25">
      <c r="A359" s="88" t="s">
        <v>1311</v>
      </c>
      <c r="B359" s="77" t="s">
        <v>1312</v>
      </c>
      <c r="C359" s="77" t="s">
        <v>1313</v>
      </c>
      <c r="D359" s="77" t="s">
        <v>1314</v>
      </c>
      <c r="E359" s="88" t="s">
        <v>1308</v>
      </c>
      <c r="F359" s="58">
        <v>2</v>
      </c>
      <c r="G359" s="58"/>
      <c r="H359" s="58"/>
      <c r="I359" s="58"/>
      <c r="J359" s="58"/>
      <c r="K359" s="58"/>
      <c r="L359" s="58"/>
      <c r="M359" s="58"/>
      <c r="N359" s="85" t="s">
        <v>654</v>
      </c>
      <c r="O359" s="69" t="s">
        <v>2213</v>
      </c>
    </row>
    <row r="360" spans="1:15" ht="38.25">
      <c r="A360" s="88" t="s">
        <v>1315</v>
      </c>
      <c r="B360" s="77" t="s">
        <v>1316</v>
      </c>
      <c r="C360" s="77" t="s">
        <v>1317</v>
      </c>
      <c r="D360" s="77" t="s">
        <v>1314</v>
      </c>
      <c r="E360" s="88" t="s">
        <v>1308</v>
      </c>
      <c r="F360" s="58">
        <v>2</v>
      </c>
      <c r="G360" s="58"/>
      <c r="H360" s="58"/>
      <c r="I360" s="58"/>
      <c r="J360" s="58"/>
      <c r="K360" s="58"/>
      <c r="L360" s="58"/>
      <c r="M360" s="58"/>
      <c r="N360" s="85" t="s">
        <v>654</v>
      </c>
      <c r="O360" s="69" t="s">
        <v>2213</v>
      </c>
    </row>
    <row r="361" spans="1:15" ht="25.5">
      <c r="A361" s="88" t="s">
        <v>1318</v>
      </c>
      <c r="B361" s="77" t="s">
        <v>1319</v>
      </c>
      <c r="C361" s="77" t="s">
        <v>1320</v>
      </c>
      <c r="D361" s="77" t="s">
        <v>1321</v>
      </c>
      <c r="E361" s="88" t="s">
        <v>1308</v>
      </c>
      <c r="F361" s="58">
        <v>2</v>
      </c>
      <c r="G361" s="58"/>
      <c r="H361" s="58"/>
      <c r="I361" s="58"/>
      <c r="J361" s="58"/>
      <c r="K361" s="58"/>
      <c r="L361" s="58"/>
      <c r="M361" s="58"/>
      <c r="N361" s="85" t="s">
        <v>654</v>
      </c>
      <c r="O361" s="69" t="s">
        <v>2213</v>
      </c>
    </row>
    <row r="362" spans="1:15" ht="38.25">
      <c r="A362" s="88" t="s">
        <v>1322</v>
      </c>
      <c r="B362" s="77" t="s">
        <v>1323</v>
      </c>
      <c r="C362" s="77" t="s">
        <v>1324</v>
      </c>
      <c r="D362" s="77" t="s">
        <v>1325</v>
      </c>
      <c r="E362" s="88" t="s">
        <v>1308</v>
      </c>
      <c r="F362" s="58">
        <v>1</v>
      </c>
      <c r="G362" s="58"/>
      <c r="H362" s="58"/>
      <c r="I362" s="58"/>
      <c r="J362" s="58"/>
      <c r="K362" s="58"/>
      <c r="L362" s="58"/>
      <c r="M362" s="58"/>
      <c r="N362" s="85" t="s">
        <v>654</v>
      </c>
      <c r="O362" s="69" t="s">
        <v>2213</v>
      </c>
    </row>
    <row r="363" spans="1:15" ht="38.25">
      <c r="A363" s="88" t="s">
        <v>1326</v>
      </c>
      <c r="B363" s="77" t="s">
        <v>1327</v>
      </c>
      <c r="C363" s="77" t="s">
        <v>1328</v>
      </c>
      <c r="D363" s="77" t="s">
        <v>1325</v>
      </c>
      <c r="E363" s="88" t="s">
        <v>1308</v>
      </c>
      <c r="F363" s="58">
        <v>1</v>
      </c>
      <c r="G363" s="58"/>
      <c r="H363" s="58"/>
      <c r="I363" s="58"/>
      <c r="J363" s="58"/>
      <c r="K363" s="58"/>
      <c r="L363" s="58"/>
      <c r="M363" s="58"/>
      <c r="N363" s="85" t="s">
        <v>654</v>
      </c>
      <c r="O363" s="69" t="s">
        <v>2213</v>
      </c>
    </row>
    <row r="364" spans="1:15" ht="25.5">
      <c r="A364" s="88" t="s">
        <v>1329</v>
      </c>
      <c r="B364" s="77" t="s">
        <v>1330</v>
      </c>
      <c r="C364" s="77" t="s">
        <v>1331</v>
      </c>
      <c r="D364" s="77" t="s">
        <v>1332</v>
      </c>
      <c r="E364" s="88" t="s">
        <v>1308</v>
      </c>
      <c r="F364" s="58">
        <v>2</v>
      </c>
      <c r="G364" s="58"/>
      <c r="H364" s="58"/>
      <c r="I364" s="58"/>
      <c r="J364" s="58"/>
      <c r="K364" s="58"/>
      <c r="L364" s="58"/>
      <c r="M364" s="58"/>
      <c r="N364" s="85" t="s">
        <v>654</v>
      </c>
      <c r="O364" s="69" t="s">
        <v>2213</v>
      </c>
    </row>
    <row r="365" spans="1:15" ht="25.5">
      <c r="A365" s="88" t="s">
        <v>1333</v>
      </c>
      <c r="B365" s="77" t="s">
        <v>1334</v>
      </c>
      <c r="C365" s="77" t="s">
        <v>1335</v>
      </c>
      <c r="D365" s="77" t="s">
        <v>882</v>
      </c>
      <c r="E365" s="88" t="s">
        <v>677</v>
      </c>
      <c r="F365" s="58">
        <v>4</v>
      </c>
      <c r="G365" s="58"/>
      <c r="H365" s="58"/>
      <c r="I365" s="58"/>
      <c r="J365" s="58"/>
      <c r="K365" s="58"/>
      <c r="L365" s="58"/>
      <c r="M365" s="58"/>
      <c r="N365" s="85" t="s">
        <v>654</v>
      </c>
      <c r="O365" s="69" t="s">
        <v>2213</v>
      </c>
    </row>
    <row r="366" spans="1:15" ht="25.5">
      <c r="A366" s="88" t="s">
        <v>1336</v>
      </c>
      <c r="B366" s="77" t="s">
        <v>1337</v>
      </c>
      <c r="C366" s="77" t="s">
        <v>1338</v>
      </c>
      <c r="D366" s="77" t="s">
        <v>882</v>
      </c>
      <c r="E366" s="88" t="s">
        <v>677</v>
      </c>
      <c r="F366" s="58">
        <v>20</v>
      </c>
      <c r="G366" s="58"/>
      <c r="H366" s="58"/>
      <c r="I366" s="58"/>
      <c r="J366" s="58"/>
      <c r="K366" s="58"/>
      <c r="L366" s="58"/>
      <c r="M366" s="58"/>
      <c r="N366" s="85" t="s">
        <v>654</v>
      </c>
      <c r="O366" s="69" t="s">
        <v>2213</v>
      </c>
    </row>
    <row r="367" spans="1:15" ht="25.5">
      <c r="A367" s="88" t="s">
        <v>1339</v>
      </c>
      <c r="B367" s="77" t="s">
        <v>1340</v>
      </c>
      <c r="C367" s="77" t="s">
        <v>1341</v>
      </c>
      <c r="D367" s="77" t="s">
        <v>882</v>
      </c>
      <c r="E367" s="88" t="s">
        <v>677</v>
      </c>
      <c r="F367" s="58">
        <v>4</v>
      </c>
      <c r="G367" s="58"/>
      <c r="H367" s="58"/>
      <c r="I367" s="58"/>
      <c r="J367" s="58"/>
      <c r="K367" s="58"/>
      <c r="L367" s="58"/>
      <c r="M367" s="58"/>
      <c r="N367" s="85" t="s">
        <v>654</v>
      </c>
      <c r="O367" s="69" t="s">
        <v>2213</v>
      </c>
    </row>
    <row r="368" spans="1:15" ht="25.5">
      <c r="A368" s="88" t="s">
        <v>1342</v>
      </c>
      <c r="B368" s="77" t="s">
        <v>1343</v>
      </c>
      <c r="C368" s="77" t="s">
        <v>1344</v>
      </c>
      <c r="D368" s="77" t="s">
        <v>882</v>
      </c>
      <c r="E368" s="88" t="s">
        <v>677</v>
      </c>
      <c r="F368" s="58">
        <v>1</v>
      </c>
      <c r="G368" s="58"/>
      <c r="H368" s="58"/>
      <c r="I368" s="58"/>
      <c r="J368" s="58"/>
      <c r="K368" s="58"/>
      <c r="L368" s="58"/>
      <c r="M368" s="58"/>
      <c r="N368" s="85" t="s">
        <v>654</v>
      </c>
      <c r="O368" s="69" t="s">
        <v>2213</v>
      </c>
    </row>
    <row r="369" spans="1:15" ht="25.5">
      <c r="A369" s="88" t="s">
        <v>1342</v>
      </c>
      <c r="B369" s="77" t="s">
        <v>1345</v>
      </c>
      <c r="C369" s="77" t="s">
        <v>1346</v>
      </c>
      <c r="D369" s="77" t="s">
        <v>1347</v>
      </c>
      <c r="E369" s="88" t="s">
        <v>1308</v>
      </c>
      <c r="F369" s="58">
        <v>4</v>
      </c>
      <c r="G369" s="58"/>
      <c r="H369" s="58"/>
      <c r="I369" s="58"/>
      <c r="J369" s="58"/>
      <c r="K369" s="58"/>
      <c r="L369" s="58"/>
      <c r="M369" s="58"/>
      <c r="N369" s="85" t="s">
        <v>654</v>
      </c>
      <c r="O369" s="69" t="s">
        <v>2213</v>
      </c>
    </row>
    <row r="370" spans="1:15" ht="25.5">
      <c r="A370" s="88" t="s">
        <v>1348</v>
      </c>
      <c r="B370" s="77" t="s">
        <v>1349</v>
      </c>
      <c r="C370" s="77" t="s">
        <v>1350</v>
      </c>
      <c r="D370" s="77" t="s">
        <v>882</v>
      </c>
      <c r="E370" s="88" t="s">
        <v>1308</v>
      </c>
      <c r="F370" s="58">
        <v>1</v>
      </c>
      <c r="G370" s="58"/>
      <c r="H370" s="58"/>
      <c r="I370" s="58"/>
      <c r="J370" s="58"/>
      <c r="K370" s="58"/>
      <c r="L370" s="58"/>
      <c r="M370" s="58"/>
      <c r="N370" s="85" t="s">
        <v>654</v>
      </c>
      <c r="O370" s="69" t="s">
        <v>2213</v>
      </c>
    </row>
    <row r="371" spans="1:15" ht="25.5">
      <c r="A371" s="88" t="s">
        <v>1351</v>
      </c>
      <c r="B371" s="77" t="s">
        <v>1352</v>
      </c>
      <c r="C371" s="77" t="s">
        <v>1353</v>
      </c>
      <c r="D371" s="77"/>
      <c r="E371" s="88"/>
      <c r="F371" s="58"/>
      <c r="G371" s="58"/>
      <c r="H371" s="58"/>
      <c r="I371" s="58"/>
      <c r="J371" s="58"/>
      <c r="K371" s="58"/>
      <c r="L371" s="58"/>
      <c r="M371" s="58"/>
      <c r="N371" s="85"/>
      <c r="O371" s="86"/>
    </row>
    <row r="372" spans="1:15" ht="38.25">
      <c r="A372" s="88" t="s">
        <v>1354</v>
      </c>
      <c r="B372" s="77" t="s">
        <v>1355</v>
      </c>
      <c r="C372" s="77" t="s">
        <v>1356</v>
      </c>
      <c r="D372" s="77" t="s">
        <v>1357</v>
      </c>
      <c r="E372" s="88" t="s">
        <v>1308</v>
      </c>
      <c r="F372" s="58">
        <v>2</v>
      </c>
      <c r="G372" s="58"/>
      <c r="H372" s="58"/>
      <c r="I372" s="58"/>
      <c r="J372" s="58"/>
      <c r="K372" s="58"/>
      <c r="L372" s="58"/>
      <c r="M372" s="58"/>
      <c r="N372" s="85" t="s">
        <v>654</v>
      </c>
      <c r="O372" s="69" t="s">
        <v>2213</v>
      </c>
    </row>
    <row r="373" spans="1:15" ht="38.25">
      <c r="A373" s="88" t="s">
        <v>1358</v>
      </c>
      <c r="B373" s="77" t="s">
        <v>1359</v>
      </c>
      <c r="C373" s="77" t="s">
        <v>1360</v>
      </c>
      <c r="D373" s="77" t="s">
        <v>1361</v>
      </c>
      <c r="E373" s="88" t="s">
        <v>1308</v>
      </c>
      <c r="F373" s="58">
        <v>2</v>
      </c>
      <c r="G373" s="58"/>
      <c r="H373" s="58"/>
      <c r="I373" s="58"/>
      <c r="J373" s="58"/>
      <c r="K373" s="58"/>
      <c r="L373" s="58"/>
      <c r="M373" s="58"/>
      <c r="N373" s="85" t="s">
        <v>654</v>
      </c>
      <c r="O373" s="69" t="s">
        <v>2213</v>
      </c>
    </row>
    <row r="374" spans="1:15" ht="25.5">
      <c r="A374" s="88" t="s">
        <v>1362</v>
      </c>
      <c r="B374" s="77" t="s">
        <v>1363</v>
      </c>
      <c r="C374" s="77" t="s">
        <v>1364</v>
      </c>
      <c r="D374" s="77" t="s">
        <v>882</v>
      </c>
      <c r="E374" s="88" t="s">
        <v>666</v>
      </c>
      <c r="F374" s="58">
        <v>1</v>
      </c>
      <c r="G374" s="58"/>
      <c r="H374" s="58"/>
      <c r="I374" s="58"/>
      <c r="J374" s="58"/>
      <c r="K374" s="58"/>
      <c r="L374" s="58"/>
      <c r="M374" s="58"/>
      <c r="N374" s="85" t="s">
        <v>654</v>
      </c>
      <c r="O374" s="69" t="s">
        <v>2213</v>
      </c>
    </row>
    <row r="375" spans="1:15" ht="25.5">
      <c r="A375" s="88" t="s">
        <v>1365</v>
      </c>
      <c r="B375" s="77" t="s">
        <v>1366</v>
      </c>
      <c r="C375" s="77" t="s">
        <v>1367</v>
      </c>
      <c r="D375" s="77" t="s">
        <v>1306</v>
      </c>
      <c r="E375" s="88" t="s">
        <v>666</v>
      </c>
      <c r="F375" s="58">
        <v>1</v>
      </c>
      <c r="G375" s="58"/>
      <c r="H375" s="58"/>
      <c r="I375" s="58"/>
      <c r="J375" s="58"/>
      <c r="K375" s="58"/>
      <c r="L375" s="58"/>
      <c r="M375" s="58"/>
      <c r="N375" s="85" t="s">
        <v>654</v>
      </c>
      <c r="O375" s="69" t="s">
        <v>2213</v>
      </c>
    </row>
    <row r="376" spans="1:15" ht="25.5">
      <c r="A376" s="88" t="s">
        <v>1368</v>
      </c>
      <c r="B376" s="77" t="s">
        <v>1369</v>
      </c>
      <c r="C376" s="77" t="s">
        <v>1370</v>
      </c>
      <c r="D376" s="77" t="s">
        <v>1371</v>
      </c>
      <c r="E376" s="88" t="s">
        <v>1308</v>
      </c>
      <c r="F376" s="58">
        <v>2</v>
      </c>
      <c r="G376" s="58"/>
      <c r="H376" s="58"/>
      <c r="I376" s="58"/>
      <c r="J376" s="58"/>
      <c r="K376" s="58"/>
      <c r="L376" s="58"/>
      <c r="M376" s="58"/>
      <c r="N376" s="85" t="s">
        <v>654</v>
      </c>
      <c r="O376" s="69" t="s">
        <v>2213</v>
      </c>
    </row>
    <row r="377" spans="1:15" ht="25.5">
      <c r="A377" s="88" t="s">
        <v>1372</v>
      </c>
      <c r="B377" s="77" t="s">
        <v>1373</v>
      </c>
      <c r="C377" s="77" t="s">
        <v>1374</v>
      </c>
      <c r="D377" s="77" t="s">
        <v>1375</v>
      </c>
      <c r="E377" s="88" t="s">
        <v>666</v>
      </c>
      <c r="F377" s="58">
        <v>2</v>
      </c>
      <c r="G377" s="58"/>
      <c r="H377" s="58"/>
      <c r="I377" s="58"/>
      <c r="J377" s="58"/>
      <c r="K377" s="58"/>
      <c r="L377" s="58"/>
      <c r="M377" s="58"/>
      <c r="N377" s="85" t="s">
        <v>654</v>
      </c>
      <c r="O377" s="69" t="s">
        <v>2213</v>
      </c>
    </row>
    <row r="378" spans="1:15" ht="25.5">
      <c r="A378" s="88" t="s">
        <v>1376</v>
      </c>
      <c r="B378" s="77" t="s">
        <v>1377</v>
      </c>
      <c r="C378" s="77" t="s">
        <v>1378</v>
      </c>
      <c r="D378" s="77" t="s">
        <v>1379</v>
      </c>
      <c r="E378" s="88" t="s">
        <v>666</v>
      </c>
      <c r="F378" s="58">
        <v>1</v>
      </c>
      <c r="G378" s="58"/>
      <c r="H378" s="58"/>
      <c r="I378" s="58"/>
      <c r="J378" s="58"/>
      <c r="K378" s="58"/>
      <c r="L378" s="58"/>
      <c r="M378" s="58"/>
      <c r="N378" s="85" t="s">
        <v>654</v>
      </c>
      <c r="O378" s="69" t="s">
        <v>2213</v>
      </c>
    </row>
    <row r="379" spans="1:15" ht="25.5">
      <c r="A379" s="88" t="s">
        <v>1380</v>
      </c>
      <c r="B379" s="77" t="s">
        <v>1381</v>
      </c>
      <c r="C379" s="77" t="s">
        <v>1382</v>
      </c>
      <c r="D379" s="77"/>
      <c r="E379" s="88" t="s">
        <v>1308</v>
      </c>
      <c r="F379" s="58">
        <v>2</v>
      </c>
      <c r="G379" s="58"/>
      <c r="H379" s="58"/>
      <c r="I379" s="58"/>
      <c r="J379" s="58"/>
      <c r="K379" s="58"/>
      <c r="L379" s="58"/>
      <c r="M379" s="58"/>
      <c r="N379" s="85" t="s">
        <v>654</v>
      </c>
      <c r="O379" s="69" t="s">
        <v>2213</v>
      </c>
    </row>
    <row r="380" spans="1:15" ht="12.75">
      <c r="A380" s="88" t="s">
        <v>1383</v>
      </c>
      <c r="B380" s="86" t="s">
        <v>1384</v>
      </c>
      <c r="C380" s="77" t="s">
        <v>1385</v>
      </c>
      <c r="D380" s="77"/>
      <c r="E380" s="88"/>
      <c r="F380" s="58"/>
      <c r="G380" s="58"/>
      <c r="H380" s="58"/>
      <c r="I380" s="58"/>
      <c r="J380" s="58"/>
      <c r="K380" s="58"/>
      <c r="L380" s="58"/>
      <c r="M380" s="58"/>
      <c r="N380" s="85"/>
      <c r="O380" s="86"/>
    </row>
    <row r="381" spans="1:15" ht="38.25">
      <c r="A381" s="88" t="s">
        <v>1386</v>
      </c>
      <c r="B381" s="77" t="s">
        <v>1387</v>
      </c>
      <c r="C381" s="77" t="s">
        <v>1388</v>
      </c>
      <c r="D381" s="77"/>
      <c r="E381" s="88" t="s">
        <v>666</v>
      </c>
      <c r="F381" s="58">
        <v>2</v>
      </c>
      <c r="G381" s="58"/>
      <c r="H381" s="58"/>
      <c r="I381" s="58"/>
      <c r="J381" s="58"/>
      <c r="K381" s="58"/>
      <c r="L381" s="58"/>
      <c r="M381" s="58"/>
      <c r="N381" s="85" t="s">
        <v>654</v>
      </c>
      <c r="O381" s="69" t="s">
        <v>2285</v>
      </c>
    </row>
    <row r="382" spans="1:15" ht="38.25">
      <c r="A382" s="88" t="s">
        <v>1389</v>
      </c>
      <c r="B382" s="77" t="s">
        <v>1390</v>
      </c>
      <c r="C382" s="77" t="s">
        <v>1391</v>
      </c>
      <c r="D382" s="77"/>
      <c r="E382" s="88" t="s">
        <v>666</v>
      </c>
      <c r="F382" s="58">
        <v>1</v>
      </c>
      <c r="G382" s="58"/>
      <c r="H382" s="58"/>
      <c r="I382" s="58"/>
      <c r="J382" s="58"/>
      <c r="K382" s="58"/>
      <c r="L382" s="58"/>
      <c r="M382" s="58"/>
      <c r="N382" s="85" t="s">
        <v>654</v>
      </c>
      <c r="O382" s="69" t="s">
        <v>2285</v>
      </c>
    </row>
    <row r="383" spans="1:15" ht="38.25">
      <c r="A383" s="88" t="s">
        <v>1392</v>
      </c>
      <c r="B383" s="77" t="s">
        <v>1393</v>
      </c>
      <c r="C383" s="77" t="s">
        <v>1394</v>
      </c>
      <c r="D383" s="77"/>
      <c r="E383" s="88" t="s">
        <v>666</v>
      </c>
      <c r="F383" s="58">
        <v>1</v>
      </c>
      <c r="G383" s="58"/>
      <c r="H383" s="58"/>
      <c r="I383" s="58"/>
      <c r="J383" s="58"/>
      <c r="K383" s="58"/>
      <c r="L383" s="58"/>
      <c r="M383" s="58"/>
      <c r="N383" s="85" t="s">
        <v>654</v>
      </c>
      <c r="O383" s="69" t="s">
        <v>2285</v>
      </c>
    </row>
    <row r="384" spans="1:15" ht="38.25">
      <c r="A384" s="88" t="s">
        <v>1395</v>
      </c>
      <c r="B384" s="77" t="s">
        <v>1396</v>
      </c>
      <c r="C384" s="77" t="s">
        <v>1397</v>
      </c>
      <c r="D384" s="77"/>
      <c r="E384" s="88" t="s">
        <v>666</v>
      </c>
      <c r="F384" s="58">
        <v>4</v>
      </c>
      <c r="G384" s="58"/>
      <c r="H384" s="58"/>
      <c r="I384" s="58"/>
      <c r="J384" s="58"/>
      <c r="K384" s="58"/>
      <c r="L384" s="58"/>
      <c r="M384" s="58"/>
      <c r="N384" s="85" t="s">
        <v>654</v>
      </c>
      <c r="O384" s="69" t="s">
        <v>2285</v>
      </c>
    </row>
    <row r="385" spans="1:15" ht="38.25">
      <c r="A385" s="88" t="s">
        <v>1398</v>
      </c>
      <c r="B385" s="77" t="s">
        <v>1399</v>
      </c>
      <c r="C385" s="77" t="s">
        <v>1400</v>
      </c>
      <c r="D385" s="77"/>
      <c r="E385" s="88" t="s">
        <v>666</v>
      </c>
      <c r="F385" s="58">
        <v>2</v>
      </c>
      <c r="G385" s="58"/>
      <c r="H385" s="58"/>
      <c r="I385" s="58"/>
      <c r="J385" s="58"/>
      <c r="K385" s="58"/>
      <c r="L385" s="58"/>
      <c r="M385" s="58"/>
      <c r="N385" s="85" t="s">
        <v>654</v>
      </c>
      <c r="O385" s="69" t="s">
        <v>2285</v>
      </c>
    </row>
    <row r="386" spans="1:15" ht="38.25">
      <c r="A386" s="88" t="s">
        <v>1401</v>
      </c>
      <c r="B386" s="77" t="s">
        <v>1402</v>
      </c>
      <c r="C386" s="77" t="s">
        <v>1403</v>
      </c>
      <c r="D386" s="77"/>
      <c r="E386" s="88" t="s">
        <v>666</v>
      </c>
      <c r="F386" s="58">
        <v>3</v>
      </c>
      <c r="G386" s="58"/>
      <c r="H386" s="58"/>
      <c r="I386" s="58"/>
      <c r="J386" s="58"/>
      <c r="K386" s="58"/>
      <c r="L386" s="58"/>
      <c r="M386" s="58"/>
      <c r="N386" s="85" t="s">
        <v>654</v>
      </c>
      <c r="O386" s="69" t="s">
        <v>2285</v>
      </c>
    </row>
    <row r="387" spans="1:15" ht="102">
      <c r="A387" s="88" t="s">
        <v>1404</v>
      </c>
      <c r="B387" s="77" t="s">
        <v>1405</v>
      </c>
      <c r="C387" s="77" t="s">
        <v>1406</v>
      </c>
      <c r="D387" s="77"/>
      <c r="E387" s="88" t="s">
        <v>666</v>
      </c>
      <c r="F387" s="58">
        <v>1</v>
      </c>
      <c r="G387" s="58"/>
      <c r="H387" s="58"/>
      <c r="I387" s="58"/>
      <c r="J387" s="58"/>
      <c r="K387" s="58"/>
      <c r="L387" s="58"/>
      <c r="M387" s="58"/>
      <c r="N387" s="85" t="s">
        <v>654</v>
      </c>
      <c r="O387" s="69" t="s">
        <v>2285</v>
      </c>
    </row>
    <row r="388" spans="1:15" ht="12.75">
      <c r="A388" s="88" t="s">
        <v>1407</v>
      </c>
      <c r="B388" s="77" t="s">
        <v>1290</v>
      </c>
      <c r="C388" s="77" t="s">
        <v>1408</v>
      </c>
      <c r="D388" s="77"/>
      <c r="E388" s="88"/>
      <c r="F388" s="58"/>
      <c r="G388" s="58"/>
      <c r="H388" s="58"/>
      <c r="I388" s="58"/>
      <c r="J388" s="58"/>
      <c r="K388" s="58"/>
      <c r="L388" s="58"/>
      <c r="M388" s="58"/>
      <c r="N388" s="85"/>
      <c r="O388" s="86"/>
    </row>
    <row r="389" spans="1:15" ht="25.5">
      <c r="A389" s="88" t="s">
        <v>1409</v>
      </c>
      <c r="B389" s="77" t="s">
        <v>1410</v>
      </c>
      <c r="C389" s="77" t="s">
        <v>1411</v>
      </c>
      <c r="D389" s="77" t="s">
        <v>1412</v>
      </c>
      <c r="E389" s="88" t="s">
        <v>1038</v>
      </c>
      <c r="F389" s="58">
        <v>2</v>
      </c>
      <c r="G389" s="58"/>
      <c r="H389" s="58"/>
      <c r="I389" s="58"/>
      <c r="J389" s="58"/>
      <c r="K389" s="58"/>
      <c r="L389" s="58"/>
      <c r="M389" s="58"/>
      <c r="N389" s="85" t="s">
        <v>654</v>
      </c>
      <c r="O389" s="86" t="s">
        <v>2284</v>
      </c>
    </row>
    <row r="390" spans="1:15" ht="25.5">
      <c r="A390" s="88" t="s">
        <v>1413</v>
      </c>
      <c r="B390" s="77" t="s">
        <v>1414</v>
      </c>
      <c r="C390" s="77" t="s">
        <v>1415</v>
      </c>
      <c r="D390" s="77" t="s">
        <v>1416</v>
      </c>
      <c r="E390" s="88" t="s">
        <v>1308</v>
      </c>
      <c r="F390" s="58">
        <v>2</v>
      </c>
      <c r="G390" s="58"/>
      <c r="H390" s="58"/>
      <c r="I390" s="58"/>
      <c r="J390" s="58"/>
      <c r="K390" s="58"/>
      <c r="L390" s="58"/>
      <c r="M390" s="58"/>
      <c r="N390" s="85" t="s">
        <v>654</v>
      </c>
      <c r="O390" s="86" t="s">
        <v>2284</v>
      </c>
    </row>
    <row r="391" spans="1:15" ht="12.75">
      <c r="A391" s="88" t="s">
        <v>1417</v>
      </c>
      <c r="B391" s="77" t="s">
        <v>1418</v>
      </c>
      <c r="C391" s="77" t="s">
        <v>1419</v>
      </c>
      <c r="D391" s="77"/>
      <c r="E391" s="88" t="s">
        <v>1308</v>
      </c>
      <c r="F391" s="58">
        <v>1</v>
      </c>
      <c r="G391" s="58"/>
      <c r="H391" s="58"/>
      <c r="I391" s="58"/>
      <c r="J391" s="58"/>
      <c r="K391" s="58"/>
      <c r="L391" s="58"/>
      <c r="M391" s="58"/>
      <c r="N391" s="85" t="s">
        <v>654</v>
      </c>
      <c r="O391" s="86" t="s">
        <v>2284</v>
      </c>
    </row>
    <row r="392" spans="1:15" ht="25.5">
      <c r="A392" s="88" t="s">
        <v>1420</v>
      </c>
      <c r="B392" s="77" t="s">
        <v>1421</v>
      </c>
      <c r="C392" s="77" t="s">
        <v>1422</v>
      </c>
      <c r="D392" s="77" t="s">
        <v>1423</v>
      </c>
      <c r="E392" s="88" t="s">
        <v>1308</v>
      </c>
      <c r="F392" s="58">
        <v>2</v>
      </c>
      <c r="G392" s="58"/>
      <c r="H392" s="58"/>
      <c r="I392" s="58"/>
      <c r="J392" s="58"/>
      <c r="K392" s="58"/>
      <c r="L392" s="58"/>
      <c r="M392" s="58"/>
      <c r="N392" s="85" t="s">
        <v>654</v>
      </c>
      <c r="O392" s="86" t="s">
        <v>2284</v>
      </c>
    </row>
    <row r="393" spans="1:15" ht="12.75">
      <c r="A393" s="88" t="s">
        <v>1424</v>
      </c>
      <c r="B393" s="77" t="s">
        <v>1425</v>
      </c>
      <c r="C393" s="77" t="s">
        <v>1426</v>
      </c>
      <c r="D393" s="77" t="s">
        <v>1427</v>
      </c>
      <c r="E393" s="88" t="s">
        <v>1308</v>
      </c>
      <c r="F393" s="58">
        <v>1</v>
      </c>
      <c r="G393" s="58"/>
      <c r="H393" s="58"/>
      <c r="I393" s="58"/>
      <c r="J393" s="58"/>
      <c r="K393" s="58"/>
      <c r="L393" s="58"/>
      <c r="M393" s="58"/>
      <c r="N393" s="85" t="s">
        <v>654</v>
      </c>
      <c r="O393" s="86" t="s">
        <v>2284</v>
      </c>
    </row>
    <row r="394" spans="1:15" ht="12.75">
      <c r="A394" s="88" t="s">
        <v>1428</v>
      </c>
      <c r="B394" s="77" t="s">
        <v>1429</v>
      </c>
      <c r="C394" s="77" t="s">
        <v>1430</v>
      </c>
      <c r="D394" s="77" t="s">
        <v>1431</v>
      </c>
      <c r="E394" s="88" t="s">
        <v>1308</v>
      </c>
      <c r="F394" s="58">
        <v>2</v>
      </c>
      <c r="G394" s="58"/>
      <c r="H394" s="58"/>
      <c r="I394" s="58"/>
      <c r="J394" s="58"/>
      <c r="K394" s="58"/>
      <c r="L394" s="58"/>
      <c r="M394" s="58"/>
      <c r="N394" s="85" t="s">
        <v>654</v>
      </c>
      <c r="O394" s="86" t="s">
        <v>2284</v>
      </c>
    </row>
    <row r="395" spans="1:15" ht="12.75">
      <c r="A395" s="88" t="s">
        <v>1432</v>
      </c>
      <c r="B395" s="77" t="s">
        <v>1433</v>
      </c>
      <c r="C395" s="77" t="s">
        <v>1434</v>
      </c>
      <c r="D395" s="77"/>
      <c r="E395" s="88" t="s">
        <v>1308</v>
      </c>
      <c r="F395" s="58">
        <v>2</v>
      </c>
      <c r="G395" s="58"/>
      <c r="H395" s="58"/>
      <c r="I395" s="58"/>
      <c r="J395" s="58"/>
      <c r="K395" s="58"/>
      <c r="L395" s="58"/>
      <c r="M395" s="58"/>
      <c r="N395" s="85" t="s">
        <v>654</v>
      </c>
      <c r="O395" s="86" t="s">
        <v>2284</v>
      </c>
    </row>
    <row r="396" spans="1:15" ht="12.75">
      <c r="A396" s="88" t="s">
        <v>1435</v>
      </c>
      <c r="B396" s="77" t="s">
        <v>1436</v>
      </c>
      <c r="C396" s="77" t="s">
        <v>1437</v>
      </c>
      <c r="D396" s="77" t="s">
        <v>1438</v>
      </c>
      <c r="E396" s="88" t="s">
        <v>666</v>
      </c>
      <c r="F396" s="58">
        <v>1</v>
      </c>
      <c r="G396" s="58"/>
      <c r="H396" s="58"/>
      <c r="I396" s="58"/>
      <c r="J396" s="58"/>
      <c r="K396" s="58"/>
      <c r="L396" s="58"/>
      <c r="M396" s="58"/>
      <c r="N396" s="85" t="s">
        <v>654</v>
      </c>
      <c r="O396" s="86" t="s">
        <v>2284</v>
      </c>
    </row>
    <row r="397" spans="1:15" ht="25.5">
      <c r="A397" s="88" t="s">
        <v>1439</v>
      </c>
      <c r="B397" s="77" t="s">
        <v>1440</v>
      </c>
      <c r="C397" s="77" t="s">
        <v>1441</v>
      </c>
      <c r="D397" s="77"/>
      <c r="E397" s="88" t="s">
        <v>666</v>
      </c>
      <c r="F397" s="58">
        <v>2</v>
      </c>
      <c r="G397" s="58"/>
      <c r="H397" s="58"/>
      <c r="I397" s="58"/>
      <c r="J397" s="58"/>
      <c r="K397" s="58"/>
      <c r="L397" s="58"/>
      <c r="M397" s="58"/>
      <c r="N397" s="85" t="s">
        <v>654</v>
      </c>
      <c r="O397" s="86" t="s">
        <v>2284</v>
      </c>
    </row>
    <row r="398" spans="1:15" ht="25.5">
      <c r="A398" s="88" t="s">
        <v>1442</v>
      </c>
      <c r="B398" s="77" t="s">
        <v>1443</v>
      </c>
      <c r="C398" s="77" t="s">
        <v>1444</v>
      </c>
      <c r="D398" s="77" t="s">
        <v>882</v>
      </c>
      <c r="E398" s="88" t="s">
        <v>1308</v>
      </c>
      <c r="F398" s="58">
        <v>2</v>
      </c>
      <c r="G398" s="58"/>
      <c r="H398" s="58"/>
      <c r="I398" s="58"/>
      <c r="J398" s="58"/>
      <c r="K398" s="58"/>
      <c r="L398" s="58"/>
      <c r="M398" s="58"/>
      <c r="N398" s="85" t="s">
        <v>654</v>
      </c>
      <c r="O398" s="86" t="s">
        <v>2284</v>
      </c>
    </row>
    <row r="399" spans="1:15" ht="25.5">
      <c r="A399" s="88" t="s">
        <v>1445</v>
      </c>
      <c r="B399" s="77" t="s">
        <v>1446</v>
      </c>
      <c r="C399" s="77" t="s">
        <v>1447</v>
      </c>
      <c r="D399" s="77" t="s">
        <v>1448</v>
      </c>
      <c r="E399" s="88" t="s">
        <v>67</v>
      </c>
      <c r="F399" s="58">
        <v>80</v>
      </c>
      <c r="G399" s="58"/>
      <c r="H399" s="58"/>
      <c r="I399" s="58"/>
      <c r="J399" s="58"/>
      <c r="K399" s="58"/>
      <c r="L399" s="58"/>
      <c r="M399" s="58"/>
      <c r="N399" s="85" t="s">
        <v>654</v>
      </c>
      <c r="O399" s="86" t="s">
        <v>2284</v>
      </c>
    </row>
    <row r="400" spans="1:15" ht="25.5">
      <c r="A400" s="88" t="s">
        <v>1449</v>
      </c>
      <c r="B400" s="77" t="s">
        <v>1450</v>
      </c>
      <c r="C400" s="77" t="s">
        <v>1451</v>
      </c>
      <c r="D400" s="77" t="s">
        <v>1452</v>
      </c>
      <c r="E400" s="88" t="s">
        <v>67</v>
      </c>
      <c r="F400" s="58">
        <v>500</v>
      </c>
      <c r="G400" s="58"/>
      <c r="H400" s="58"/>
      <c r="I400" s="58"/>
      <c r="J400" s="58"/>
      <c r="K400" s="58"/>
      <c r="L400" s="58"/>
      <c r="M400" s="58"/>
      <c r="N400" s="85" t="s">
        <v>654</v>
      </c>
      <c r="O400" s="86" t="s">
        <v>2284</v>
      </c>
    </row>
    <row r="401" spans="1:15" ht="12.75">
      <c r="A401" s="88" t="s">
        <v>1453</v>
      </c>
      <c r="B401" s="77" t="s">
        <v>1290</v>
      </c>
      <c r="C401" s="77" t="s">
        <v>1454</v>
      </c>
      <c r="D401" s="77"/>
      <c r="E401" s="88"/>
      <c r="F401" s="58"/>
      <c r="G401" s="58"/>
      <c r="H401" s="58"/>
      <c r="I401" s="58"/>
      <c r="J401" s="58"/>
      <c r="K401" s="58"/>
      <c r="L401" s="58"/>
      <c r="M401" s="58"/>
      <c r="N401" s="85"/>
      <c r="O401" s="86"/>
    </row>
    <row r="402" spans="1:15">
      <c r="A402" s="163" t="s">
        <v>1455</v>
      </c>
      <c r="B402" s="165" t="s">
        <v>1456</v>
      </c>
      <c r="C402" s="165" t="s">
        <v>1457</v>
      </c>
      <c r="D402" s="165" t="s">
        <v>1458</v>
      </c>
      <c r="E402" s="163" t="s">
        <v>666</v>
      </c>
      <c r="F402" s="147">
        <v>1</v>
      </c>
      <c r="G402" s="147"/>
      <c r="H402" s="147"/>
      <c r="I402" s="147"/>
      <c r="J402" s="147"/>
      <c r="K402" s="147"/>
      <c r="L402" s="147"/>
      <c r="M402" s="147"/>
      <c r="N402" s="174" t="s">
        <v>654</v>
      </c>
      <c r="O402" s="165" t="s">
        <v>2213</v>
      </c>
    </row>
    <row r="403" spans="1:15">
      <c r="A403" s="163"/>
      <c r="B403" s="165"/>
      <c r="C403" s="165"/>
      <c r="D403" s="165"/>
      <c r="E403" s="163"/>
      <c r="F403" s="147"/>
      <c r="G403" s="147"/>
      <c r="H403" s="147"/>
      <c r="I403" s="147"/>
      <c r="J403" s="147"/>
      <c r="K403" s="147"/>
      <c r="L403" s="147"/>
      <c r="M403" s="147"/>
      <c r="N403" s="174"/>
      <c r="O403" s="165"/>
    </row>
    <row r="404" spans="1:15">
      <c r="A404" s="163"/>
      <c r="B404" s="165"/>
      <c r="C404" s="166" t="s">
        <v>1459</v>
      </c>
      <c r="D404" s="165"/>
      <c r="E404" s="163"/>
      <c r="F404" s="147"/>
      <c r="G404" s="147"/>
      <c r="H404" s="147"/>
      <c r="I404" s="147"/>
      <c r="J404" s="147"/>
      <c r="K404" s="147"/>
      <c r="L404" s="147"/>
      <c r="M404" s="147"/>
      <c r="N404" s="174"/>
      <c r="O404" s="165"/>
    </row>
    <row r="405" spans="1:15">
      <c r="A405" s="163"/>
      <c r="B405" s="165"/>
      <c r="C405" s="165"/>
      <c r="D405" s="165"/>
      <c r="E405" s="163"/>
      <c r="F405" s="147"/>
      <c r="G405" s="147"/>
      <c r="H405" s="147"/>
      <c r="I405" s="147"/>
      <c r="J405" s="147"/>
      <c r="K405" s="147"/>
      <c r="L405" s="147"/>
      <c r="M405" s="147"/>
      <c r="N405" s="174"/>
      <c r="O405" s="165"/>
    </row>
    <row r="406" spans="1:15">
      <c r="A406" s="163"/>
      <c r="B406" s="165"/>
      <c r="C406" s="165"/>
      <c r="D406" s="165"/>
      <c r="E406" s="163"/>
      <c r="F406" s="147"/>
      <c r="G406" s="147"/>
      <c r="H406" s="147"/>
      <c r="I406" s="147"/>
      <c r="J406" s="147"/>
      <c r="K406" s="147"/>
      <c r="L406" s="147"/>
      <c r="M406" s="147"/>
      <c r="N406" s="174"/>
      <c r="O406" s="165"/>
    </row>
    <row r="407" spans="1:15">
      <c r="A407" s="163"/>
      <c r="B407" s="165"/>
      <c r="C407" s="165"/>
      <c r="D407" s="165"/>
      <c r="E407" s="163"/>
      <c r="F407" s="147"/>
      <c r="G407" s="147"/>
      <c r="H407" s="147"/>
      <c r="I407" s="147"/>
      <c r="J407" s="147"/>
      <c r="K407" s="147"/>
      <c r="L407" s="147"/>
      <c r="M407" s="147"/>
      <c r="N407" s="174"/>
      <c r="O407" s="165"/>
    </row>
    <row r="408" spans="1:15">
      <c r="A408" s="163"/>
      <c r="B408" s="165"/>
      <c r="C408" s="165"/>
      <c r="D408" s="165"/>
      <c r="E408" s="163"/>
      <c r="F408" s="147"/>
      <c r="G408" s="147"/>
      <c r="H408" s="147"/>
      <c r="I408" s="147"/>
      <c r="J408" s="147"/>
      <c r="K408" s="147"/>
      <c r="L408" s="147"/>
      <c r="M408" s="147"/>
      <c r="N408" s="174"/>
      <c r="O408" s="165"/>
    </row>
    <row r="409" spans="1:15">
      <c r="A409" s="163"/>
      <c r="B409" s="165"/>
      <c r="C409" s="165"/>
      <c r="D409" s="165"/>
      <c r="E409" s="163"/>
      <c r="F409" s="147"/>
      <c r="G409" s="147"/>
      <c r="H409" s="147"/>
      <c r="I409" s="147"/>
      <c r="J409" s="147"/>
      <c r="K409" s="147"/>
      <c r="L409" s="147"/>
      <c r="M409" s="147"/>
      <c r="N409" s="174"/>
      <c r="O409" s="165"/>
    </row>
    <row r="410" spans="1:15">
      <c r="A410" s="163"/>
      <c r="B410" s="165"/>
      <c r="C410" s="165"/>
      <c r="D410" s="165"/>
      <c r="E410" s="163"/>
      <c r="F410" s="147"/>
      <c r="G410" s="147"/>
      <c r="H410" s="147"/>
      <c r="I410" s="147"/>
      <c r="J410" s="147"/>
      <c r="K410" s="147"/>
      <c r="L410" s="147"/>
      <c r="M410" s="147"/>
      <c r="N410" s="174"/>
      <c r="O410" s="165"/>
    </row>
    <row r="411" spans="1:15">
      <c r="A411" s="163"/>
      <c r="B411" s="165"/>
      <c r="C411" s="165"/>
      <c r="D411" s="165"/>
      <c r="E411" s="163"/>
      <c r="F411" s="147"/>
      <c r="G411" s="147"/>
      <c r="H411" s="147"/>
      <c r="I411" s="147"/>
      <c r="J411" s="147"/>
      <c r="K411" s="147"/>
      <c r="L411" s="147"/>
      <c r="M411" s="147"/>
      <c r="N411" s="174"/>
      <c r="O411" s="165"/>
    </row>
    <row r="412" spans="1:15">
      <c r="A412" s="163"/>
      <c r="B412" s="165"/>
      <c r="C412" s="165"/>
      <c r="D412" s="165"/>
      <c r="E412" s="163"/>
      <c r="F412" s="147"/>
      <c r="G412" s="147"/>
      <c r="H412" s="147"/>
      <c r="I412" s="147"/>
      <c r="J412" s="147"/>
      <c r="K412" s="147"/>
      <c r="L412" s="147"/>
      <c r="M412" s="147"/>
      <c r="N412" s="174"/>
      <c r="O412" s="165"/>
    </row>
    <row r="413" spans="1:15">
      <c r="A413" s="163"/>
      <c r="B413" s="165"/>
      <c r="C413" s="165"/>
      <c r="D413" s="165"/>
      <c r="E413" s="163"/>
      <c r="F413" s="147"/>
      <c r="G413" s="147"/>
      <c r="H413" s="147"/>
      <c r="I413" s="147"/>
      <c r="J413" s="147"/>
      <c r="K413" s="147"/>
      <c r="L413" s="147"/>
      <c r="M413" s="147"/>
      <c r="N413" s="174"/>
      <c r="O413" s="165"/>
    </row>
    <row r="414" spans="1:15">
      <c r="A414" s="163"/>
      <c r="B414" s="165"/>
      <c r="C414" s="165"/>
      <c r="D414" s="165"/>
      <c r="E414" s="163"/>
      <c r="F414" s="147"/>
      <c r="G414" s="147"/>
      <c r="H414" s="147"/>
      <c r="I414" s="147"/>
      <c r="J414" s="147"/>
      <c r="K414" s="147"/>
      <c r="L414" s="147"/>
      <c r="M414" s="147"/>
      <c r="N414" s="174"/>
      <c r="O414" s="165"/>
    </row>
    <row r="415" spans="1:15">
      <c r="A415" s="163" t="s">
        <v>1460</v>
      </c>
      <c r="B415" s="165" t="s">
        <v>1461</v>
      </c>
      <c r="C415" s="165" t="s">
        <v>1462</v>
      </c>
      <c r="D415" s="165" t="s">
        <v>1463</v>
      </c>
      <c r="E415" s="163" t="s">
        <v>666</v>
      </c>
      <c r="F415" s="147">
        <v>1</v>
      </c>
      <c r="G415" s="147"/>
      <c r="H415" s="147"/>
      <c r="I415" s="147"/>
      <c r="J415" s="147"/>
      <c r="K415" s="147"/>
      <c r="L415" s="147"/>
      <c r="M415" s="147"/>
      <c r="N415" s="174" t="s">
        <v>654</v>
      </c>
      <c r="O415" s="165" t="s">
        <v>2213</v>
      </c>
    </row>
    <row r="416" spans="1:15">
      <c r="A416" s="163"/>
      <c r="B416" s="165"/>
      <c r="C416" s="165"/>
      <c r="D416" s="165"/>
      <c r="E416" s="163"/>
      <c r="F416" s="147"/>
      <c r="G416" s="147"/>
      <c r="H416" s="147"/>
      <c r="I416" s="147"/>
      <c r="J416" s="147"/>
      <c r="K416" s="147"/>
      <c r="L416" s="147"/>
      <c r="M416" s="147"/>
      <c r="N416" s="174"/>
      <c r="O416" s="165"/>
    </row>
    <row r="417" spans="1:15">
      <c r="A417" s="163"/>
      <c r="B417" s="165"/>
      <c r="C417" s="166" t="s">
        <v>1459</v>
      </c>
      <c r="D417" s="165"/>
      <c r="E417" s="163"/>
      <c r="F417" s="147"/>
      <c r="G417" s="147"/>
      <c r="H417" s="147"/>
      <c r="I417" s="147"/>
      <c r="J417" s="147"/>
      <c r="K417" s="147"/>
      <c r="L417" s="147"/>
      <c r="M417" s="147"/>
      <c r="N417" s="174"/>
      <c r="O417" s="165"/>
    </row>
    <row r="418" spans="1:15">
      <c r="A418" s="163"/>
      <c r="B418" s="165"/>
      <c r="C418" s="165"/>
      <c r="D418" s="165"/>
      <c r="E418" s="163"/>
      <c r="F418" s="147"/>
      <c r="G418" s="147"/>
      <c r="H418" s="147"/>
      <c r="I418" s="147"/>
      <c r="J418" s="147"/>
      <c r="K418" s="147"/>
      <c r="L418" s="147"/>
      <c r="M418" s="147"/>
      <c r="N418" s="174"/>
      <c r="O418" s="165"/>
    </row>
    <row r="419" spans="1:15">
      <c r="A419" s="163"/>
      <c r="B419" s="165"/>
      <c r="C419" s="165"/>
      <c r="D419" s="165"/>
      <c r="E419" s="163"/>
      <c r="F419" s="147"/>
      <c r="G419" s="147"/>
      <c r="H419" s="147"/>
      <c r="I419" s="147"/>
      <c r="J419" s="147"/>
      <c r="K419" s="147"/>
      <c r="L419" s="147"/>
      <c r="M419" s="147"/>
      <c r="N419" s="174"/>
      <c r="O419" s="165"/>
    </row>
    <row r="420" spans="1:15">
      <c r="A420" s="163"/>
      <c r="B420" s="165"/>
      <c r="C420" s="165"/>
      <c r="D420" s="165"/>
      <c r="E420" s="163"/>
      <c r="F420" s="147"/>
      <c r="G420" s="147"/>
      <c r="H420" s="147"/>
      <c r="I420" s="147"/>
      <c r="J420" s="147"/>
      <c r="K420" s="147"/>
      <c r="L420" s="147"/>
      <c r="M420" s="147"/>
      <c r="N420" s="174"/>
      <c r="O420" s="165"/>
    </row>
    <row r="421" spans="1:15">
      <c r="A421" s="163"/>
      <c r="B421" s="165"/>
      <c r="C421" s="165"/>
      <c r="D421" s="165"/>
      <c r="E421" s="163"/>
      <c r="F421" s="147"/>
      <c r="G421" s="147"/>
      <c r="H421" s="147"/>
      <c r="I421" s="147"/>
      <c r="J421" s="147"/>
      <c r="K421" s="147"/>
      <c r="L421" s="147"/>
      <c r="M421" s="147"/>
      <c r="N421" s="174"/>
      <c r="O421" s="165"/>
    </row>
    <row r="422" spans="1:15">
      <c r="A422" s="163"/>
      <c r="B422" s="165"/>
      <c r="C422" s="165"/>
      <c r="D422" s="165"/>
      <c r="E422" s="163"/>
      <c r="F422" s="147"/>
      <c r="G422" s="147"/>
      <c r="H422" s="147"/>
      <c r="I422" s="147"/>
      <c r="J422" s="147"/>
      <c r="K422" s="147"/>
      <c r="L422" s="147"/>
      <c r="M422" s="147"/>
      <c r="N422" s="174"/>
      <c r="O422" s="165"/>
    </row>
    <row r="423" spans="1:15">
      <c r="A423" s="163"/>
      <c r="B423" s="165"/>
      <c r="C423" s="165"/>
      <c r="D423" s="165"/>
      <c r="E423" s="163"/>
      <c r="F423" s="147"/>
      <c r="G423" s="147"/>
      <c r="H423" s="147"/>
      <c r="I423" s="147"/>
      <c r="J423" s="147"/>
      <c r="K423" s="147"/>
      <c r="L423" s="147"/>
      <c r="M423" s="147"/>
      <c r="N423" s="174"/>
      <c r="O423" s="165"/>
    </row>
    <row r="424" spans="1:15">
      <c r="A424" s="163"/>
      <c r="B424" s="165"/>
      <c r="C424" s="165"/>
      <c r="D424" s="165"/>
      <c r="E424" s="163"/>
      <c r="F424" s="147"/>
      <c r="G424" s="147"/>
      <c r="H424" s="147"/>
      <c r="I424" s="147"/>
      <c r="J424" s="147"/>
      <c r="K424" s="147"/>
      <c r="L424" s="147"/>
      <c r="M424" s="147"/>
      <c r="N424" s="174"/>
      <c r="O424" s="165"/>
    </row>
    <row r="425" spans="1:15">
      <c r="A425" s="163"/>
      <c r="B425" s="165"/>
      <c r="C425" s="165"/>
      <c r="D425" s="165"/>
      <c r="E425" s="163"/>
      <c r="F425" s="147"/>
      <c r="G425" s="147"/>
      <c r="H425" s="147"/>
      <c r="I425" s="147"/>
      <c r="J425" s="147"/>
      <c r="K425" s="147"/>
      <c r="L425" s="147"/>
      <c r="M425" s="147"/>
      <c r="N425" s="174"/>
      <c r="O425" s="165"/>
    </row>
    <row r="426" spans="1:15">
      <c r="A426" s="163"/>
      <c r="B426" s="165"/>
      <c r="C426" s="165"/>
      <c r="D426" s="165"/>
      <c r="E426" s="163"/>
      <c r="F426" s="147"/>
      <c r="G426" s="147"/>
      <c r="H426" s="147"/>
      <c r="I426" s="147"/>
      <c r="J426" s="147"/>
      <c r="K426" s="147"/>
      <c r="L426" s="147"/>
      <c r="M426" s="147"/>
      <c r="N426" s="174"/>
      <c r="O426" s="165"/>
    </row>
    <row r="427" spans="1:15">
      <c r="A427" s="163"/>
      <c r="B427" s="165"/>
      <c r="C427" s="165"/>
      <c r="D427" s="165"/>
      <c r="E427" s="163"/>
      <c r="F427" s="147"/>
      <c r="G427" s="147"/>
      <c r="H427" s="147"/>
      <c r="I427" s="147"/>
      <c r="J427" s="147"/>
      <c r="K427" s="147"/>
      <c r="L427" s="147"/>
      <c r="M427" s="147"/>
      <c r="N427" s="174"/>
      <c r="O427" s="165"/>
    </row>
    <row r="428" spans="1:15">
      <c r="A428" s="163"/>
      <c r="B428" s="165"/>
      <c r="C428" s="165"/>
      <c r="D428" s="165"/>
      <c r="E428" s="163"/>
      <c r="F428" s="147"/>
      <c r="G428" s="147"/>
      <c r="H428" s="147"/>
      <c r="I428" s="147"/>
      <c r="J428" s="147"/>
      <c r="K428" s="147"/>
      <c r="L428" s="147"/>
      <c r="M428" s="147"/>
      <c r="N428" s="174"/>
      <c r="O428" s="165"/>
    </row>
    <row r="429" spans="1:15">
      <c r="A429" s="163"/>
      <c r="B429" s="165"/>
      <c r="C429" s="165"/>
      <c r="D429" s="165"/>
      <c r="E429" s="163"/>
      <c r="F429" s="147"/>
      <c r="G429" s="147"/>
      <c r="H429" s="147"/>
      <c r="I429" s="147"/>
      <c r="J429" s="147"/>
      <c r="K429" s="147"/>
      <c r="L429" s="147"/>
      <c r="M429" s="147"/>
      <c r="N429" s="174"/>
      <c r="O429" s="165"/>
    </row>
    <row r="430" spans="1:15">
      <c r="A430" s="163"/>
      <c r="B430" s="165"/>
      <c r="C430" s="165"/>
      <c r="D430" s="165"/>
      <c r="E430" s="163"/>
      <c r="F430" s="147"/>
      <c r="G430" s="147"/>
      <c r="H430" s="147"/>
      <c r="I430" s="147"/>
      <c r="J430" s="147"/>
      <c r="K430" s="147"/>
      <c r="L430" s="147"/>
      <c r="M430" s="147"/>
      <c r="N430" s="174"/>
      <c r="O430" s="165"/>
    </row>
    <row r="431" spans="1:15">
      <c r="A431" s="163"/>
      <c r="B431" s="165"/>
      <c r="C431" s="165"/>
      <c r="D431" s="165"/>
      <c r="E431" s="163"/>
      <c r="F431" s="147"/>
      <c r="G431" s="147"/>
      <c r="H431" s="147"/>
      <c r="I431" s="147"/>
      <c r="J431" s="147"/>
      <c r="K431" s="147"/>
      <c r="L431" s="147"/>
      <c r="M431" s="147"/>
      <c r="N431" s="174"/>
      <c r="O431" s="165"/>
    </row>
    <row r="432" spans="1:15">
      <c r="A432" s="163"/>
      <c r="B432" s="165"/>
      <c r="C432" s="165"/>
      <c r="D432" s="165"/>
      <c r="E432" s="163"/>
      <c r="F432" s="147"/>
      <c r="G432" s="147"/>
      <c r="H432" s="147"/>
      <c r="I432" s="147"/>
      <c r="J432" s="147"/>
      <c r="K432" s="147"/>
      <c r="L432" s="147"/>
      <c r="M432" s="147"/>
      <c r="N432" s="174"/>
      <c r="O432" s="165"/>
    </row>
    <row r="433" spans="1:15">
      <c r="A433" s="163"/>
      <c r="B433" s="165"/>
      <c r="C433" s="165"/>
      <c r="D433" s="165"/>
      <c r="E433" s="163"/>
      <c r="F433" s="147"/>
      <c r="G433" s="147"/>
      <c r="H433" s="147"/>
      <c r="I433" s="147"/>
      <c r="J433" s="147"/>
      <c r="K433" s="147"/>
      <c r="L433" s="147"/>
      <c r="M433" s="147"/>
      <c r="N433" s="174"/>
      <c r="O433" s="165"/>
    </row>
    <row r="434" spans="1:15">
      <c r="A434" s="163"/>
      <c r="B434" s="165"/>
      <c r="C434" s="165"/>
      <c r="D434" s="165"/>
      <c r="E434" s="163"/>
      <c r="F434" s="147"/>
      <c r="G434" s="147"/>
      <c r="H434" s="147"/>
      <c r="I434" s="147"/>
      <c r="J434" s="147"/>
      <c r="K434" s="147"/>
      <c r="L434" s="147"/>
      <c r="M434" s="147"/>
      <c r="N434" s="174"/>
      <c r="O434" s="165"/>
    </row>
    <row r="435" spans="1:15">
      <c r="A435" s="163"/>
      <c r="B435" s="165"/>
      <c r="C435" s="165"/>
      <c r="D435" s="165"/>
      <c r="E435" s="163"/>
      <c r="F435" s="147"/>
      <c r="G435" s="147"/>
      <c r="H435" s="147"/>
      <c r="I435" s="147"/>
      <c r="J435" s="147"/>
      <c r="K435" s="147"/>
      <c r="L435" s="147"/>
      <c r="M435" s="147"/>
      <c r="N435" s="174"/>
      <c r="O435" s="165"/>
    </row>
    <row r="436" spans="1:15">
      <c r="A436" s="163"/>
      <c r="B436" s="165"/>
      <c r="C436" s="165"/>
      <c r="D436" s="165"/>
      <c r="E436" s="163"/>
      <c r="F436" s="147"/>
      <c r="G436" s="147"/>
      <c r="H436" s="147"/>
      <c r="I436" s="147"/>
      <c r="J436" s="147"/>
      <c r="K436" s="147"/>
      <c r="L436" s="147"/>
      <c r="M436" s="147"/>
      <c r="N436" s="174"/>
      <c r="O436" s="165"/>
    </row>
    <row r="437" spans="1:15" ht="51">
      <c r="A437" s="88" t="s">
        <v>1464</v>
      </c>
      <c r="B437" s="77" t="s">
        <v>1465</v>
      </c>
      <c r="C437" s="77" t="s">
        <v>1466</v>
      </c>
      <c r="D437" s="77" t="s">
        <v>1467</v>
      </c>
      <c r="E437" s="88" t="s">
        <v>666</v>
      </c>
      <c r="F437" s="58">
        <v>1</v>
      </c>
      <c r="G437" s="58"/>
      <c r="H437" s="58"/>
      <c r="I437" s="96"/>
      <c r="J437" s="58"/>
      <c r="K437" s="58"/>
      <c r="L437" s="58"/>
      <c r="M437" s="58"/>
      <c r="N437" s="85" t="s">
        <v>654</v>
      </c>
      <c r="O437" s="86" t="s">
        <v>2284</v>
      </c>
    </row>
    <row r="438" spans="1:15" ht="38.25">
      <c r="A438" s="88" t="s">
        <v>1468</v>
      </c>
      <c r="B438" s="77" t="s">
        <v>1469</v>
      </c>
      <c r="C438" s="77" t="s">
        <v>1470</v>
      </c>
      <c r="D438" s="77" t="s">
        <v>1471</v>
      </c>
      <c r="E438" s="88" t="s">
        <v>666</v>
      </c>
      <c r="F438" s="58">
        <v>1</v>
      </c>
      <c r="G438" s="58"/>
      <c r="H438" s="58"/>
      <c r="I438" s="58"/>
      <c r="J438" s="58"/>
      <c r="K438" s="58"/>
      <c r="L438" s="58"/>
      <c r="M438" s="58"/>
      <c r="N438" s="85" t="s">
        <v>654</v>
      </c>
      <c r="O438" s="86" t="s">
        <v>2284</v>
      </c>
    </row>
    <row r="439" spans="1:15" ht="89.25">
      <c r="A439" s="88" t="s">
        <v>1472</v>
      </c>
      <c r="B439" s="77" t="s">
        <v>1473</v>
      </c>
      <c r="C439" s="77" t="s">
        <v>1474</v>
      </c>
      <c r="D439" s="77" t="s">
        <v>1475</v>
      </c>
      <c r="E439" s="88" t="s">
        <v>666</v>
      </c>
      <c r="F439" s="58">
        <v>1</v>
      </c>
      <c r="G439" s="58"/>
      <c r="H439" s="58"/>
      <c r="I439" s="58"/>
      <c r="J439" s="58"/>
      <c r="K439" s="58"/>
      <c r="L439" s="58"/>
      <c r="M439" s="58"/>
      <c r="N439" s="85" t="s">
        <v>654</v>
      </c>
      <c r="O439" s="86" t="s">
        <v>2284</v>
      </c>
    </row>
    <row r="440" spans="1:15" ht="25.5">
      <c r="A440" s="88" t="s">
        <v>1476</v>
      </c>
      <c r="B440" s="77" t="s">
        <v>1477</v>
      </c>
      <c r="C440" s="77" t="s">
        <v>1478</v>
      </c>
      <c r="D440" s="77" t="s">
        <v>1479</v>
      </c>
      <c r="E440" s="88" t="s">
        <v>1308</v>
      </c>
      <c r="F440" s="58">
        <v>1</v>
      </c>
      <c r="G440" s="58"/>
      <c r="H440" s="58"/>
      <c r="I440" s="58"/>
      <c r="J440" s="58"/>
      <c r="K440" s="58"/>
      <c r="L440" s="58"/>
      <c r="M440" s="58"/>
      <c r="N440" s="85" t="s">
        <v>654</v>
      </c>
      <c r="O440" s="86" t="s">
        <v>2284</v>
      </c>
    </row>
    <row r="441" spans="1:15" ht="38.25">
      <c r="A441" s="88" t="s">
        <v>1480</v>
      </c>
      <c r="B441" s="77" t="s">
        <v>1481</v>
      </c>
      <c r="C441" s="77" t="s">
        <v>946</v>
      </c>
      <c r="D441" s="77" t="s">
        <v>1482</v>
      </c>
      <c r="E441" s="88" t="s">
        <v>1483</v>
      </c>
      <c r="F441" s="58">
        <v>1</v>
      </c>
      <c r="G441" s="58"/>
      <c r="H441" s="58"/>
      <c r="I441" s="58"/>
      <c r="J441" s="58"/>
      <c r="K441" s="58"/>
      <c r="L441" s="58"/>
      <c r="M441" s="58"/>
      <c r="N441" s="85" t="s">
        <v>654</v>
      </c>
      <c r="O441" s="86" t="s">
        <v>2284</v>
      </c>
    </row>
    <row r="442" spans="1:15" ht="12.75">
      <c r="A442" s="88" t="s">
        <v>1484</v>
      </c>
      <c r="B442" s="77" t="s">
        <v>1290</v>
      </c>
      <c r="C442" s="77" t="s">
        <v>1485</v>
      </c>
      <c r="D442" s="77"/>
      <c r="E442" s="88"/>
      <c r="F442" s="58"/>
      <c r="G442" s="58"/>
      <c r="H442" s="58"/>
      <c r="I442" s="58"/>
      <c r="J442" s="58"/>
      <c r="K442" s="58"/>
      <c r="L442" s="58"/>
      <c r="M442" s="58"/>
      <c r="N442" s="85"/>
      <c r="O442" s="86"/>
    </row>
    <row r="443" spans="1:15">
      <c r="A443" s="163" t="s">
        <v>1486</v>
      </c>
      <c r="B443" s="165" t="s">
        <v>1487</v>
      </c>
      <c r="C443" s="165" t="s">
        <v>1488</v>
      </c>
      <c r="D443" s="165" t="s">
        <v>1489</v>
      </c>
      <c r="E443" s="163" t="s">
        <v>666</v>
      </c>
      <c r="F443" s="147">
        <v>2</v>
      </c>
      <c r="G443" s="152"/>
      <c r="H443" s="147"/>
      <c r="I443" s="152"/>
      <c r="J443" s="147"/>
      <c r="K443" s="147"/>
      <c r="L443" s="147"/>
      <c r="M443" s="147"/>
      <c r="N443" s="174" t="s">
        <v>654</v>
      </c>
      <c r="O443" s="165" t="s">
        <v>2213</v>
      </c>
    </row>
    <row r="444" spans="1:15">
      <c r="A444" s="163"/>
      <c r="B444" s="165"/>
      <c r="C444" s="165"/>
      <c r="D444" s="165"/>
      <c r="E444" s="163"/>
      <c r="F444" s="147"/>
      <c r="G444" s="168"/>
      <c r="H444" s="147"/>
      <c r="I444" s="168"/>
      <c r="J444" s="147"/>
      <c r="K444" s="147"/>
      <c r="L444" s="147"/>
      <c r="M444" s="147"/>
      <c r="N444" s="174"/>
      <c r="O444" s="165"/>
    </row>
    <row r="445" spans="1:15">
      <c r="A445" s="163" t="s">
        <v>1490</v>
      </c>
      <c r="B445" s="165" t="s">
        <v>1491</v>
      </c>
      <c r="C445" s="165" t="s">
        <v>1492</v>
      </c>
      <c r="D445" s="165" t="s">
        <v>1493</v>
      </c>
      <c r="E445" s="163" t="s">
        <v>1308</v>
      </c>
      <c r="F445" s="147">
        <v>1</v>
      </c>
      <c r="G445" s="152"/>
      <c r="H445" s="147"/>
      <c r="I445" s="152"/>
      <c r="J445" s="147"/>
      <c r="K445" s="147"/>
      <c r="L445" s="147"/>
      <c r="M445" s="147"/>
      <c r="N445" s="174" t="s">
        <v>654</v>
      </c>
      <c r="O445" s="165" t="s">
        <v>2213</v>
      </c>
    </row>
    <row r="446" spans="1:15">
      <c r="A446" s="163"/>
      <c r="B446" s="165"/>
      <c r="C446" s="165"/>
      <c r="D446" s="165"/>
      <c r="E446" s="163"/>
      <c r="F446" s="147"/>
      <c r="G446" s="168"/>
      <c r="H446" s="147"/>
      <c r="I446" s="168"/>
      <c r="J446" s="147"/>
      <c r="K446" s="147"/>
      <c r="L446" s="147"/>
      <c r="M446" s="147"/>
      <c r="N446" s="174"/>
      <c r="O446" s="165"/>
    </row>
    <row r="447" spans="1:15">
      <c r="A447" s="163" t="s">
        <v>1494</v>
      </c>
      <c r="B447" s="165" t="s">
        <v>1495</v>
      </c>
      <c r="C447" s="165" t="s">
        <v>1496</v>
      </c>
      <c r="D447" s="165" t="s">
        <v>1497</v>
      </c>
      <c r="E447" s="163" t="s">
        <v>1308</v>
      </c>
      <c r="F447" s="147">
        <v>1</v>
      </c>
      <c r="G447" s="152"/>
      <c r="H447" s="147"/>
      <c r="I447" s="152"/>
      <c r="J447" s="147"/>
      <c r="K447" s="147"/>
      <c r="L447" s="147"/>
      <c r="M447" s="147"/>
      <c r="N447" s="174" t="s">
        <v>654</v>
      </c>
      <c r="O447" s="165" t="s">
        <v>2213</v>
      </c>
    </row>
    <row r="448" spans="1:15">
      <c r="A448" s="163"/>
      <c r="B448" s="165"/>
      <c r="C448" s="165"/>
      <c r="D448" s="165"/>
      <c r="E448" s="163"/>
      <c r="F448" s="147"/>
      <c r="G448" s="168"/>
      <c r="H448" s="147"/>
      <c r="I448" s="168"/>
      <c r="J448" s="147"/>
      <c r="K448" s="147"/>
      <c r="L448" s="147"/>
      <c r="M448" s="147"/>
      <c r="N448" s="174"/>
      <c r="O448" s="165"/>
    </row>
    <row r="449" spans="1:15" ht="25.5">
      <c r="A449" s="88" t="s">
        <v>1498</v>
      </c>
      <c r="B449" s="77" t="s">
        <v>1499</v>
      </c>
      <c r="C449" s="77" t="s">
        <v>1500</v>
      </c>
      <c r="D449" s="77"/>
      <c r="E449" s="88" t="s">
        <v>666</v>
      </c>
      <c r="F449" s="58">
        <v>1</v>
      </c>
      <c r="G449" s="58"/>
      <c r="H449" s="58"/>
      <c r="I449" s="97"/>
      <c r="J449" s="58"/>
      <c r="K449" s="58"/>
      <c r="L449" s="58"/>
      <c r="M449" s="58"/>
      <c r="N449" s="85" t="s">
        <v>654</v>
      </c>
      <c r="O449" s="86" t="s">
        <v>2284</v>
      </c>
    </row>
    <row r="450" spans="1:15" ht="12.75">
      <c r="A450" s="88">
        <v>2.5</v>
      </c>
      <c r="B450" s="77" t="s">
        <v>1180</v>
      </c>
      <c r="C450" s="77" t="s">
        <v>1501</v>
      </c>
      <c r="D450" s="77"/>
      <c r="E450" s="88"/>
      <c r="F450" s="58"/>
      <c r="G450" s="58"/>
      <c r="H450" s="58"/>
      <c r="I450" s="97"/>
      <c r="J450" s="58"/>
      <c r="K450" s="97"/>
      <c r="L450" s="58"/>
      <c r="M450" s="58"/>
      <c r="N450" s="85"/>
      <c r="O450" s="86"/>
    </row>
    <row r="451" spans="1:15" ht="12.75">
      <c r="A451" s="88" t="s">
        <v>1502</v>
      </c>
      <c r="B451" s="77" t="s">
        <v>1180</v>
      </c>
      <c r="C451" s="77" t="s">
        <v>1503</v>
      </c>
      <c r="D451" s="77"/>
      <c r="E451" s="88"/>
      <c r="F451" s="58"/>
      <c r="G451" s="58"/>
      <c r="H451" s="58"/>
      <c r="I451" s="58"/>
      <c r="J451" s="58"/>
      <c r="K451" s="58"/>
      <c r="L451" s="58"/>
      <c r="M451" s="58"/>
      <c r="N451" s="85"/>
      <c r="O451" s="86"/>
    </row>
    <row r="452" spans="1:15" ht="76.5">
      <c r="A452" s="88"/>
      <c r="B452" s="77" t="s">
        <v>1504</v>
      </c>
      <c r="C452" s="77" t="s">
        <v>1505</v>
      </c>
      <c r="D452" s="77" t="s">
        <v>1506</v>
      </c>
      <c r="E452" s="88" t="s">
        <v>666</v>
      </c>
      <c r="F452" s="58">
        <v>1</v>
      </c>
      <c r="G452" s="58"/>
      <c r="H452" s="58"/>
      <c r="I452" s="58"/>
      <c r="J452" s="58"/>
      <c r="K452" s="58"/>
      <c r="L452" s="58"/>
      <c r="M452" s="58"/>
      <c r="N452" s="85"/>
      <c r="O452" s="86" t="s">
        <v>2284</v>
      </c>
    </row>
    <row r="453" spans="1:15" ht="12.75">
      <c r="A453" s="88" t="s">
        <v>1507</v>
      </c>
      <c r="B453" s="77" t="s">
        <v>1180</v>
      </c>
      <c r="C453" s="77" t="s">
        <v>1508</v>
      </c>
      <c r="D453" s="77"/>
      <c r="E453" s="88"/>
      <c r="F453" s="58"/>
      <c r="G453" s="58"/>
      <c r="H453" s="58"/>
      <c r="I453" s="58"/>
      <c r="J453" s="58"/>
      <c r="K453" s="58"/>
      <c r="L453" s="58"/>
      <c r="M453" s="58"/>
      <c r="N453" s="85"/>
      <c r="O453" s="86"/>
    </row>
    <row r="454" spans="1:15" ht="12.75">
      <c r="A454" s="163" t="s">
        <v>1509</v>
      </c>
      <c r="B454" s="165" t="s">
        <v>1510</v>
      </c>
      <c r="C454" s="165" t="s">
        <v>1511</v>
      </c>
      <c r="D454" s="77" t="s">
        <v>1512</v>
      </c>
      <c r="E454" s="163" t="s">
        <v>1308</v>
      </c>
      <c r="F454" s="147">
        <v>3</v>
      </c>
      <c r="G454" s="147"/>
      <c r="H454" s="147"/>
      <c r="I454" s="147"/>
      <c r="J454" s="147"/>
      <c r="K454" s="147"/>
      <c r="L454" s="147"/>
      <c r="M454" s="152"/>
      <c r="N454" s="174"/>
      <c r="O454" s="165" t="s">
        <v>2213</v>
      </c>
    </row>
    <row r="455" spans="1:15" ht="25.5">
      <c r="A455" s="163"/>
      <c r="B455" s="165"/>
      <c r="C455" s="165"/>
      <c r="D455" s="77" t="s">
        <v>1513</v>
      </c>
      <c r="E455" s="163"/>
      <c r="F455" s="147"/>
      <c r="G455" s="147"/>
      <c r="H455" s="147"/>
      <c r="I455" s="147"/>
      <c r="J455" s="147"/>
      <c r="K455" s="147"/>
      <c r="L455" s="147"/>
      <c r="M455" s="168"/>
      <c r="N455" s="174"/>
      <c r="O455" s="165"/>
    </row>
    <row r="456" spans="1:15" ht="127.5">
      <c r="A456" s="88" t="s">
        <v>1514</v>
      </c>
      <c r="B456" s="89" t="s">
        <v>1515</v>
      </c>
      <c r="C456" s="77" t="s">
        <v>1516</v>
      </c>
      <c r="D456" s="77" t="s">
        <v>1517</v>
      </c>
      <c r="E456" s="88" t="s">
        <v>697</v>
      </c>
      <c r="F456" s="88">
        <v>2</v>
      </c>
      <c r="G456" s="58"/>
      <c r="H456" s="58"/>
      <c r="I456" s="58"/>
      <c r="J456" s="58"/>
      <c r="K456" s="58"/>
      <c r="L456" s="58"/>
      <c r="M456" s="58"/>
      <c r="N456" s="85"/>
      <c r="O456" s="86"/>
    </row>
    <row r="457" spans="1:15" ht="12.75">
      <c r="A457" s="88" t="s">
        <v>1518</v>
      </c>
      <c r="B457" s="89" t="s">
        <v>1180</v>
      </c>
      <c r="C457" s="77" t="s">
        <v>1519</v>
      </c>
      <c r="D457" s="77"/>
      <c r="E457" s="88"/>
      <c r="F457" s="58"/>
      <c r="G457" s="58"/>
      <c r="H457" s="58"/>
      <c r="I457" s="58"/>
      <c r="J457" s="58"/>
      <c r="K457" s="58"/>
      <c r="L457" s="58"/>
      <c r="M457" s="58"/>
      <c r="N457" s="85"/>
      <c r="O457" s="86"/>
    </row>
    <row r="458" spans="1:15" ht="25.5">
      <c r="A458" s="88" t="s">
        <v>1520</v>
      </c>
      <c r="B458" s="89" t="s">
        <v>1521</v>
      </c>
      <c r="C458" s="77" t="s">
        <v>1522</v>
      </c>
      <c r="D458" s="77" t="s">
        <v>1523</v>
      </c>
      <c r="E458" s="88" t="s">
        <v>666</v>
      </c>
      <c r="F458" s="58">
        <v>10</v>
      </c>
      <c r="G458" s="58"/>
      <c r="H458" s="72"/>
      <c r="I458" s="58"/>
      <c r="J458" s="58"/>
      <c r="K458" s="58"/>
      <c r="L458" s="58"/>
      <c r="M458" s="58"/>
      <c r="N458" s="85"/>
      <c r="O458" s="86"/>
    </row>
    <row r="459" spans="1:15" ht="38.25">
      <c r="A459" s="88" t="s">
        <v>1524</v>
      </c>
      <c r="B459" s="89" t="s">
        <v>1525</v>
      </c>
      <c r="C459" s="77" t="s">
        <v>1526</v>
      </c>
      <c r="D459" s="77" t="s">
        <v>1527</v>
      </c>
      <c r="E459" s="88" t="s">
        <v>666</v>
      </c>
      <c r="F459" s="58">
        <v>5</v>
      </c>
      <c r="G459" s="58"/>
      <c r="H459" s="72"/>
      <c r="I459" s="58"/>
      <c r="J459" s="58"/>
      <c r="K459" s="58"/>
      <c r="L459" s="58"/>
      <c r="M459" s="58"/>
      <c r="N459" s="85"/>
      <c r="O459" s="86"/>
    </row>
    <row r="460" spans="1:15" ht="38.25">
      <c r="A460" s="88" t="s">
        <v>1528</v>
      </c>
      <c r="B460" s="77" t="s">
        <v>1529</v>
      </c>
      <c r="C460" s="77" t="s">
        <v>1530</v>
      </c>
      <c r="D460" s="77" t="s">
        <v>1531</v>
      </c>
      <c r="E460" s="88" t="s">
        <v>666</v>
      </c>
      <c r="F460" s="58">
        <v>3</v>
      </c>
      <c r="G460" s="58"/>
      <c r="H460" s="72"/>
      <c r="I460" s="58"/>
      <c r="J460" s="58"/>
      <c r="K460" s="58"/>
      <c r="L460" s="58"/>
      <c r="M460" s="58"/>
      <c r="N460" s="85"/>
      <c r="O460" s="86"/>
    </row>
    <row r="461" spans="1:15" ht="25.5">
      <c r="A461" s="88" t="s">
        <v>1532</v>
      </c>
      <c r="B461" s="77" t="s">
        <v>1533</v>
      </c>
      <c r="C461" s="77" t="s">
        <v>1534</v>
      </c>
      <c r="D461" s="77" t="s">
        <v>1535</v>
      </c>
      <c r="E461" s="88" t="s">
        <v>1308</v>
      </c>
      <c r="F461" s="58">
        <v>2</v>
      </c>
      <c r="G461" s="58"/>
      <c r="H461" s="72"/>
      <c r="I461" s="58"/>
      <c r="J461" s="58"/>
      <c r="K461" s="58"/>
      <c r="L461" s="58"/>
      <c r="M461" s="58"/>
      <c r="N461" s="85"/>
      <c r="O461" s="86"/>
    </row>
    <row r="462" spans="1:15" ht="25.5">
      <c r="A462" s="88" t="s">
        <v>1536</v>
      </c>
      <c r="B462" s="77" t="s">
        <v>1537</v>
      </c>
      <c r="C462" s="77" t="s">
        <v>1538</v>
      </c>
      <c r="D462" s="77" t="s">
        <v>1535</v>
      </c>
      <c r="E462" s="88" t="s">
        <v>1308</v>
      </c>
      <c r="F462" s="58">
        <v>1</v>
      </c>
      <c r="G462" s="58"/>
      <c r="H462" s="72"/>
      <c r="I462" s="58"/>
      <c r="J462" s="58"/>
      <c r="K462" s="58"/>
      <c r="L462" s="58"/>
      <c r="M462" s="58"/>
      <c r="N462" s="85"/>
      <c r="O462" s="86"/>
    </row>
    <row r="463" spans="1:15" ht="25.5">
      <c r="A463" s="88" t="s">
        <v>1539</v>
      </c>
      <c r="B463" s="77" t="s">
        <v>1540</v>
      </c>
      <c r="C463" s="77" t="s">
        <v>1541</v>
      </c>
      <c r="D463" s="77" t="s">
        <v>1535</v>
      </c>
      <c r="E463" s="88" t="s">
        <v>1308</v>
      </c>
      <c r="F463" s="58">
        <v>1</v>
      </c>
      <c r="G463" s="58"/>
      <c r="H463" s="72"/>
      <c r="I463" s="58"/>
      <c r="J463" s="58"/>
      <c r="K463" s="58"/>
      <c r="L463" s="58"/>
      <c r="M463" s="58"/>
      <c r="N463" s="85"/>
      <c r="O463" s="86"/>
    </row>
    <row r="464" spans="1:15" ht="38.25">
      <c r="A464" s="88" t="s">
        <v>1542</v>
      </c>
      <c r="B464" s="77" t="s">
        <v>1543</v>
      </c>
      <c r="C464" s="77" t="s">
        <v>1544</v>
      </c>
      <c r="D464" s="77" t="s">
        <v>1545</v>
      </c>
      <c r="E464" s="88" t="s">
        <v>666</v>
      </c>
      <c r="F464" s="58">
        <v>180</v>
      </c>
      <c r="G464" s="58"/>
      <c r="H464" s="72"/>
      <c r="I464" s="58"/>
      <c r="J464" s="58"/>
      <c r="K464" s="58"/>
      <c r="L464" s="58"/>
      <c r="M464" s="58"/>
      <c r="N464" s="85"/>
      <c r="O464" s="86"/>
    </row>
    <row r="465" spans="1:15" ht="38.25">
      <c r="A465" s="88" t="s">
        <v>1546</v>
      </c>
      <c r="B465" s="77" t="s">
        <v>1547</v>
      </c>
      <c r="C465" s="77" t="s">
        <v>1548</v>
      </c>
      <c r="D465" s="77" t="s">
        <v>1549</v>
      </c>
      <c r="E465" s="88" t="s">
        <v>666</v>
      </c>
      <c r="F465" s="58">
        <v>20</v>
      </c>
      <c r="G465" s="58"/>
      <c r="H465" s="72"/>
      <c r="I465" s="58"/>
      <c r="J465" s="58"/>
      <c r="K465" s="58"/>
      <c r="L465" s="58"/>
      <c r="M465" s="58"/>
      <c r="N465" s="85"/>
      <c r="O465" s="86"/>
    </row>
    <row r="466" spans="1:15" ht="38.25">
      <c r="A466" s="88" t="s">
        <v>1550</v>
      </c>
      <c r="B466" s="77" t="s">
        <v>1551</v>
      </c>
      <c r="C466" s="77" t="s">
        <v>1552</v>
      </c>
      <c r="D466" s="77" t="s">
        <v>1553</v>
      </c>
      <c r="E466" s="88" t="s">
        <v>666</v>
      </c>
      <c r="F466" s="58">
        <v>12</v>
      </c>
      <c r="G466" s="58"/>
      <c r="H466" s="98"/>
      <c r="I466" s="58"/>
      <c r="J466" s="58"/>
      <c r="K466" s="58"/>
      <c r="L466" s="58"/>
      <c r="M466" s="58"/>
      <c r="N466" s="85"/>
      <c r="O466" s="86"/>
    </row>
    <row r="467" spans="1:15" ht="25.5">
      <c r="A467" s="88" t="s">
        <v>1554</v>
      </c>
      <c r="B467" s="77" t="s">
        <v>1555</v>
      </c>
      <c r="C467" s="77" t="s">
        <v>1556</v>
      </c>
      <c r="D467" s="77" t="s">
        <v>1557</v>
      </c>
      <c r="E467" s="88" t="s">
        <v>666</v>
      </c>
      <c r="F467" s="58">
        <v>29</v>
      </c>
      <c r="G467" s="58"/>
      <c r="H467" s="98"/>
      <c r="I467" s="58"/>
      <c r="J467" s="58"/>
      <c r="K467" s="58"/>
      <c r="L467" s="58"/>
      <c r="M467" s="58"/>
      <c r="N467" s="85"/>
      <c r="O467" s="86"/>
    </row>
    <row r="468" spans="1:15" ht="25.5">
      <c r="A468" s="88" t="s">
        <v>1558</v>
      </c>
      <c r="B468" s="77" t="s">
        <v>1559</v>
      </c>
      <c r="C468" s="77" t="s">
        <v>1560</v>
      </c>
      <c r="D468" s="77" t="s">
        <v>1561</v>
      </c>
      <c r="E468" s="88" t="s">
        <v>666</v>
      </c>
      <c r="F468" s="58">
        <v>2</v>
      </c>
      <c r="G468" s="58"/>
      <c r="H468" s="98"/>
      <c r="I468" s="58"/>
      <c r="J468" s="58"/>
      <c r="K468" s="58"/>
      <c r="L468" s="58"/>
      <c r="M468" s="58"/>
      <c r="N468" s="85"/>
      <c r="O468" s="86"/>
    </row>
    <row r="469" spans="1:15" ht="25.5">
      <c r="A469" s="88" t="s">
        <v>1562</v>
      </c>
      <c r="B469" s="77" t="s">
        <v>1563</v>
      </c>
      <c r="C469" s="77" t="s">
        <v>1564</v>
      </c>
      <c r="D469" s="77" t="s">
        <v>1565</v>
      </c>
      <c r="E469" s="88" t="s">
        <v>666</v>
      </c>
      <c r="F469" s="58">
        <v>60</v>
      </c>
      <c r="G469" s="58"/>
      <c r="H469" s="72"/>
      <c r="I469" s="58"/>
      <c r="J469" s="58"/>
      <c r="K469" s="58"/>
      <c r="L469" s="58"/>
      <c r="M469" s="58"/>
      <c r="N469" s="85"/>
      <c r="O469" s="86"/>
    </row>
    <row r="470" spans="1:15" ht="38.25">
      <c r="A470" s="88" t="s">
        <v>1566</v>
      </c>
      <c r="B470" s="77" t="s">
        <v>1567</v>
      </c>
      <c r="C470" s="77" t="s">
        <v>1564</v>
      </c>
      <c r="D470" s="77" t="s">
        <v>1568</v>
      </c>
      <c r="E470" s="88" t="s">
        <v>666</v>
      </c>
      <c r="F470" s="58">
        <v>20</v>
      </c>
      <c r="G470" s="58"/>
      <c r="H470" s="72"/>
      <c r="I470" s="58"/>
      <c r="J470" s="58"/>
      <c r="K470" s="58"/>
      <c r="L470" s="58"/>
      <c r="M470" s="58"/>
      <c r="N470" s="85"/>
      <c r="O470" s="86"/>
    </row>
    <row r="471" spans="1:15" ht="25.5">
      <c r="A471" s="88" t="s">
        <v>1569</v>
      </c>
      <c r="B471" s="77" t="s">
        <v>1570</v>
      </c>
      <c r="C471" s="77" t="s">
        <v>1564</v>
      </c>
      <c r="D471" s="77" t="s">
        <v>1571</v>
      </c>
      <c r="E471" s="88" t="s">
        <v>666</v>
      </c>
      <c r="F471" s="58">
        <v>30</v>
      </c>
      <c r="G471" s="58"/>
      <c r="H471" s="72"/>
      <c r="I471" s="58"/>
      <c r="J471" s="58"/>
      <c r="K471" s="58"/>
      <c r="L471" s="58"/>
      <c r="M471" s="58"/>
      <c r="N471" s="85"/>
      <c r="O471" s="86"/>
    </row>
    <row r="472" spans="1:15" ht="25.5">
      <c r="A472" s="88" t="s">
        <v>1572</v>
      </c>
      <c r="B472" s="77" t="s">
        <v>1573</v>
      </c>
      <c r="C472" s="77" t="s">
        <v>1564</v>
      </c>
      <c r="D472" s="77" t="s">
        <v>1574</v>
      </c>
      <c r="E472" s="88" t="s">
        <v>666</v>
      </c>
      <c r="F472" s="58">
        <v>20</v>
      </c>
      <c r="G472" s="58"/>
      <c r="H472" s="72"/>
      <c r="I472" s="58"/>
      <c r="J472" s="58"/>
      <c r="K472" s="58"/>
      <c r="L472" s="58"/>
      <c r="M472" s="58"/>
      <c r="N472" s="85"/>
      <c r="O472" s="86"/>
    </row>
    <row r="473" spans="1:15" ht="25.5">
      <c r="A473" s="88" t="s">
        <v>1575</v>
      </c>
      <c r="B473" s="77" t="s">
        <v>1576</v>
      </c>
      <c r="C473" s="77" t="s">
        <v>1577</v>
      </c>
      <c r="D473" s="77" t="s">
        <v>1578</v>
      </c>
      <c r="E473" s="88" t="s">
        <v>666</v>
      </c>
      <c r="F473" s="58">
        <v>100</v>
      </c>
      <c r="G473" s="58"/>
      <c r="H473" s="72"/>
      <c r="I473" s="58"/>
      <c r="J473" s="58"/>
      <c r="K473" s="58"/>
      <c r="L473" s="58"/>
      <c r="M473" s="58"/>
      <c r="N473" s="85"/>
      <c r="O473" s="86"/>
    </row>
    <row r="474" spans="1:15" ht="25.5">
      <c r="A474" s="88" t="s">
        <v>1579</v>
      </c>
      <c r="B474" s="77" t="s">
        <v>1580</v>
      </c>
      <c r="C474" s="77" t="s">
        <v>1577</v>
      </c>
      <c r="D474" s="77" t="s">
        <v>1581</v>
      </c>
      <c r="E474" s="88" t="s">
        <v>666</v>
      </c>
      <c r="F474" s="58">
        <v>50</v>
      </c>
      <c r="G474" s="58"/>
      <c r="H474" s="58"/>
      <c r="I474" s="58"/>
      <c r="J474" s="58"/>
      <c r="K474" s="58"/>
      <c r="L474" s="58"/>
      <c r="M474" s="58"/>
      <c r="N474" s="85"/>
      <c r="O474" s="86"/>
    </row>
    <row r="475" spans="1:15" ht="25.5">
      <c r="A475" s="88" t="s">
        <v>1582</v>
      </c>
      <c r="B475" s="77" t="s">
        <v>1583</v>
      </c>
      <c r="C475" s="77" t="s">
        <v>1577</v>
      </c>
      <c r="D475" s="77" t="s">
        <v>1584</v>
      </c>
      <c r="E475" s="88" t="s">
        <v>666</v>
      </c>
      <c r="F475" s="58">
        <v>50</v>
      </c>
      <c r="G475" s="58"/>
      <c r="H475" s="72"/>
      <c r="I475" s="58"/>
      <c r="J475" s="58"/>
      <c r="K475" s="58"/>
      <c r="L475" s="58"/>
      <c r="M475" s="58"/>
      <c r="N475" s="85"/>
      <c r="O475" s="86"/>
    </row>
    <row r="476" spans="1:15" ht="25.5">
      <c r="A476" s="88" t="s">
        <v>1585</v>
      </c>
      <c r="B476" s="77" t="s">
        <v>1586</v>
      </c>
      <c r="C476" s="77" t="s">
        <v>1587</v>
      </c>
      <c r="D476" s="77" t="s">
        <v>1588</v>
      </c>
      <c r="E476" s="88" t="s">
        <v>697</v>
      </c>
      <c r="F476" s="58">
        <v>12</v>
      </c>
      <c r="G476" s="70"/>
      <c r="H476" s="58"/>
      <c r="I476" s="58"/>
      <c r="J476" s="58"/>
      <c r="K476" s="58"/>
      <c r="L476" s="58"/>
      <c r="M476" s="58"/>
      <c r="N476" s="85"/>
      <c r="O476" s="86"/>
    </row>
    <row r="477" spans="1:15" ht="25.5">
      <c r="A477" s="88" t="s">
        <v>1589</v>
      </c>
      <c r="B477" s="77" t="s">
        <v>1590</v>
      </c>
      <c r="C477" s="77" t="s">
        <v>1587</v>
      </c>
      <c r="D477" s="77" t="s">
        <v>1591</v>
      </c>
      <c r="E477" s="88" t="s">
        <v>697</v>
      </c>
      <c r="F477" s="58">
        <v>15</v>
      </c>
      <c r="G477" s="70"/>
      <c r="H477" s="58"/>
      <c r="I477" s="58"/>
      <c r="J477" s="58"/>
      <c r="K477" s="58"/>
      <c r="L477" s="58"/>
      <c r="M477" s="58"/>
      <c r="N477" s="85"/>
      <c r="O477" s="86"/>
    </row>
    <row r="478" spans="1:15" ht="25.5">
      <c r="A478" s="88" t="s">
        <v>1592</v>
      </c>
      <c r="B478" s="77" t="s">
        <v>793</v>
      </c>
      <c r="C478" s="77" t="s">
        <v>1593</v>
      </c>
      <c r="D478" s="77" t="s">
        <v>1594</v>
      </c>
      <c r="E478" s="88" t="s">
        <v>67</v>
      </c>
      <c r="F478" s="58">
        <v>1900</v>
      </c>
      <c r="G478" s="70"/>
      <c r="H478" s="58"/>
      <c r="I478" s="58"/>
      <c r="J478" s="58"/>
      <c r="K478" s="58"/>
      <c r="L478" s="58"/>
      <c r="M478" s="58"/>
      <c r="N478" s="85"/>
      <c r="O478" s="86"/>
    </row>
    <row r="479" spans="1:15" ht="25.5">
      <c r="A479" s="88" t="s">
        <v>1595</v>
      </c>
      <c r="B479" s="77" t="s">
        <v>797</v>
      </c>
      <c r="C479" s="77" t="s">
        <v>1593</v>
      </c>
      <c r="D479" s="77" t="s">
        <v>1596</v>
      </c>
      <c r="E479" s="88" t="s">
        <v>67</v>
      </c>
      <c r="F479" s="58">
        <v>250</v>
      </c>
      <c r="G479" s="70"/>
      <c r="H479" s="58"/>
      <c r="I479" s="58"/>
      <c r="J479" s="58"/>
      <c r="K479" s="58"/>
      <c r="L479" s="58"/>
      <c r="M479" s="58"/>
      <c r="N479" s="85"/>
      <c r="O479" s="86"/>
    </row>
    <row r="480" spans="1:15" ht="25.5">
      <c r="A480" s="88" t="s">
        <v>1597</v>
      </c>
      <c r="B480" s="77" t="s">
        <v>1598</v>
      </c>
      <c r="C480" s="77" t="s">
        <v>1593</v>
      </c>
      <c r="D480" s="77" t="s">
        <v>1599</v>
      </c>
      <c r="E480" s="88" t="s">
        <v>67</v>
      </c>
      <c r="F480" s="58">
        <v>300</v>
      </c>
      <c r="G480" s="70"/>
      <c r="H480" s="58"/>
      <c r="I480" s="58"/>
      <c r="J480" s="58"/>
      <c r="K480" s="58"/>
      <c r="L480" s="58"/>
      <c r="M480" s="58"/>
      <c r="N480" s="85"/>
      <c r="O480" s="86"/>
    </row>
    <row r="481" spans="1:15" ht="25.5">
      <c r="A481" s="88" t="s">
        <v>1600</v>
      </c>
      <c r="B481" s="77" t="s">
        <v>1601</v>
      </c>
      <c r="C481" s="77" t="s">
        <v>1593</v>
      </c>
      <c r="D481" s="77" t="s">
        <v>1602</v>
      </c>
      <c r="E481" s="88" t="s">
        <v>67</v>
      </c>
      <c r="F481" s="58">
        <v>150</v>
      </c>
      <c r="G481" s="70"/>
      <c r="H481" s="58"/>
      <c r="I481" s="58"/>
      <c r="J481" s="58"/>
      <c r="K481" s="58"/>
      <c r="L481" s="58"/>
      <c r="M481" s="58"/>
      <c r="N481" s="85"/>
      <c r="O481" s="86"/>
    </row>
    <row r="482" spans="1:15" ht="25.5">
      <c r="A482" s="88" t="s">
        <v>1603</v>
      </c>
      <c r="B482" s="77" t="s">
        <v>1604</v>
      </c>
      <c r="C482" s="77" t="s">
        <v>1593</v>
      </c>
      <c r="D482" s="77" t="s">
        <v>1605</v>
      </c>
      <c r="E482" s="88" t="s">
        <v>67</v>
      </c>
      <c r="F482" s="58">
        <v>500</v>
      </c>
      <c r="G482" s="70"/>
      <c r="H482" s="58"/>
      <c r="I482" s="58"/>
      <c r="J482" s="58"/>
      <c r="K482" s="58"/>
      <c r="L482" s="58"/>
      <c r="M482" s="58"/>
      <c r="N482" s="85"/>
      <c r="O482" s="86"/>
    </row>
    <row r="483" spans="1:15" ht="25.5">
      <c r="A483" s="88" t="s">
        <v>1606</v>
      </c>
      <c r="B483" s="77" t="s">
        <v>1607</v>
      </c>
      <c r="C483" s="77" t="s">
        <v>1593</v>
      </c>
      <c r="D483" s="77" t="s">
        <v>1608</v>
      </c>
      <c r="E483" s="88" t="s">
        <v>67</v>
      </c>
      <c r="F483" s="58">
        <v>500</v>
      </c>
      <c r="G483" s="70"/>
      <c r="H483" s="58"/>
      <c r="I483" s="58"/>
      <c r="J483" s="58"/>
      <c r="K483" s="58"/>
      <c r="L483" s="58"/>
      <c r="M483" s="58"/>
      <c r="N483" s="85"/>
      <c r="O483" s="86"/>
    </row>
    <row r="484" spans="1:15" ht="25.5">
      <c r="A484" s="88" t="s">
        <v>1609</v>
      </c>
      <c r="B484" s="77" t="s">
        <v>1610</v>
      </c>
      <c r="C484" s="77" t="s">
        <v>1593</v>
      </c>
      <c r="D484" s="77" t="s">
        <v>1611</v>
      </c>
      <c r="E484" s="88" t="s">
        <v>67</v>
      </c>
      <c r="F484" s="58">
        <v>700</v>
      </c>
      <c r="G484" s="70"/>
      <c r="H484" s="58"/>
      <c r="I484" s="58"/>
      <c r="J484" s="58"/>
      <c r="K484" s="58"/>
      <c r="L484" s="58"/>
      <c r="M484" s="58"/>
      <c r="N484" s="85"/>
      <c r="O484" s="86"/>
    </row>
    <row r="485" spans="1:15" ht="25.5">
      <c r="A485" s="88" t="s">
        <v>1612</v>
      </c>
      <c r="B485" s="77" t="s">
        <v>1613</v>
      </c>
      <c r="C485" s="77" t="s">
        <v>1593</v>
      </c>
      <c r="D485" s="77" t="s">
        <v>1614</v>
      </c>
      <c r="E485" s="88" t="s">
        <v>67</v>
      </c>
      <c r="F485" s="58">
        <v>400</v>
      </c>
      <c r="G485" s="70"/>
      <c r="H485" s="58"/>
      <c r="I485" s="58"/>
      <c r="J485" s="58"/>
      <c r="K485" s="58"/>
      <c r="L485" s="58"/>
      <c r="M485" s="58"/>
      <c r="N485" s="85"/>
      <c r="O485" s="86"/>
    </row>
    <row r="486" spans="1:15" ht="25.5">
      <c r="A486" s="88" t="s">
        <v>1615</v>
      </c>
      <c r="B486" s="77" t="s">
        <v>1616</v>
      </c>
      <c r="C486" s="77" t="s">
        <v>1593</v>
      </c>
      <c r="D486" s="77" t="s">
        <v>1617</v>
      </c>
      <c r="E486" s="88" t="s">
        <v>67</v>
      </c>
      <c r="F486" s="58">
        <v>300</v>
      </c>
      <c r="G486" s="70"/>
      <c r="H486" s="58"/>
      <c r="I486" s="58"/>
      <c r="J486" s="58"/>
      <c r="K486" s="58"/>
      <c r="L486" s="58"/>
      <c r="M486" s="58"/>
      <c r="N486" s="85"/>
      <c r="O486" s="86"/>
    </row>
    <row r="487" spans="1:15" ht="25.5">
      <c r="A487" s="88" t="s">
        <v>1592</v>
      </c>
      <c r="B487" s="77" t="s">
        <v>1618</v>
      </c>
      <c r="C487" s="77" t="s">
        <v>1619</v>
      </c>
      <c r="D487" s="77" t="s">
        <v>1620</v>
      </c>
      <c r="E487" s="88" t="s">
        <v>67</v>
      </c>
      <c r="F487" s="58">
        <v>150</v>
      </c>
      <c r="G487" s="58"/>
      <c r="H487" s="72"/>
      <c r="I487" s="58"/>
      <c r="J487" s="58"/>
      <c r="K487" s="58"/>
      <c r="L487" s="58"/>
      <c r="M487" s="58"/>
      <c r="N487" s="85"/>
      <c r="O487" s="86"/>
    </row>
    <row r="488" spans="1:15" ht="12.75">
      <c r="A488" s="88">
        <v>2.6</v>
      </c>
      <c r="B488" s="77" t="s">
        <v>1284</v>
      </c>
      <c r="C488" s="77" t="s">
        <v>1621</v>
      </c>
      <c r="D488" s="77"/>
      <c r="E488" s="88"/>
      <c r="F488" s="58"/>
      <c r="G488" s="58"/>
      <c r="H488" s="72"/>
      <c r="I488" s="58"/>
      <c r="J488" s="58"/>
      <c r="K488" s="58"/>
      <c r="L488" s="58"/>
      <c r="M488" s="58"/>
      <c r="N488" s="85"/>
      <c r="O488" s="86"/>
    </row>
    <row r="489" spans="1:15" ht="12.75">
      <c r="A489" s="88" t="s">
        <v>1622</v>
      </c>
      <c r="B489" s="77" t="s">
        <v>1284</v>
      </c>
      <c r="C489" s="77" t="s">
        <v>690</v>
      </c>
      <c r="D489" s="77"/>
      <c r="E489" s="88"/>
      <c r="F489" s="58"/>
      <c r="G489" s="58"/>
      <c r="H489" s="72"/>
      <c r="I489" s="58"/>
      <c r="J489" s="58"/>
      <c r="K489" s="58"/>
      <c r="L489" s="58"/>
      <c r="M489" s="58"/>
      <c r="N489" s="85"/>
      <c r="O489" s="86"/>
    </row>
    <row r="490" spans="1:15" ht="12.75">
      <c r="A490" s="163" t="s">
        <v>1623</v>
      </c>
      <c r="B490" s="165" t="s">
        <v>1624</v>
      </c>
      <c r="C490" s="165" t="s">
        <v>690</v>
      </c>
      <c r="D490" s="77" t="s">
        <v>1172</v>
      </c>
      <c r="E490" s="163" t="s">
        <v>67</v>
      </c>
      <c r="F490" s="147">
        <v>50</v>
      </c>
      <c r="G490" s="147"/>
      <c r="H490" s="171"/>
      <c r="I490" s="147"/>
      <c r="J490" s="173"/>
      <c r="K490" s="173"/>
      <c r="L490" s="173"/>
      <c r="M490" s="173"/>
      <c r="N490" s="174"/>
      <c r="O490" s="165" t="s">
        <v>1625</v>
      </c>
    </row>
    <row r="491" spans="1:15" ht="25.5">
      <c r="A491" s="163"/>
      <c r="B491" s="165"/>
      <c r="C491" s="165"/>
      <c r="D491" s="77" t="s">
        <v>1626</v>
      </c>
      <c r="E491" s="163"/>
      <c r="F491" s="147"/>
      <c r="G491" s="147"/>
      <c r="H491" s="172"/>
      <c r="I491" s="147"/>
      <c r="J491" s="173"/>
      <c r="K491" s="173"/>
      <c r="L491" s="173"/>
      <c r="M491" s="173"/>
      <c r="N491" s="174"/>
      <c r="O491" s="165"/>
    </row>
    <row r="492" spans="1:15" ht="12.75">
      <c r="A492" s="163" t="s">
        <v>1627</v>
      </c>
      <c r="B492" s="165" t="s">
        <v>1628</v>
      </c>
      <c r="C492" s="165" t="s">
        <v>690</v>
      </c>
      <c r="D492" s="77" t="s">
        <v>1172</v>
      </c>
      <c r="E492" s="163" t="s">
        <v>67</v>
      </c>
      <c r="F492" s="147">
        <v>500</v>
      </c>
      <c r="G492" s="147"/>
      <c r="H492" s="171"/>
      <c r="I492" s="147"/>
      <c r="J492" s="147"/>
      <c r="K492" s="147"/>
      <c r="L492" s="147"/>
      <c r="M492" s="147"/>
      <c r="N492" s="181"/>
      <c r="O492" s="165" t="s">
        <v>1629</v>
      </c>
    </row>
    <row r="493" spans="1:15" ht="25.5">
      <c r="A493" s="163"/>
      <c r="B493" s="165"/>
      <c r="C493" s="165"/>
      <c r="D493" s="77" t="s">
        <v>1630</v>
      </c>
      <c r="E493" s="163"/>
      <c r="F493" s="147"/>
      <c r="G493" s="147"/>
      <c r="H493" s="172"/>
      <c r="I493" s="147"/>
      <c r="J493" s="147"/>
      <c r="K493" s="147"/>
      <c r="L493" s="147"/>
      <c r="M493" s="147"/>
      <c r="N493" s="182"/>
      <c r="O493" s="165"/>
    </row>
    <row r="494" spans="1:15" ht="25.5">
      <c r="A494" s="88" t="s">
        <v>1631</v>
      </c>
      <c r="B494" s="77" t="s">
        <v>1632</v>
      </c>
      <c r="C494" s="77" t="s">
        <v>1116</v>
      </c>
      <c r="D494" s="77" t="s">
        <v>1634</v>
      </c>
      <c r="E494" s="88" t="s">
        <v>1635</v>
      </c>
      <c r="F494" s="58">
        <v>2</v>
      </c>
      <c r="G494" s="58"/>
      <c r="H494" s="58"/>
      <c r="I494" s="58"/>
      <c r="J494" s="58"/>
      <c r="K494" s="58"/>
      <c r="L494" s="58"/>
      <c r="M494" s="58"/>
      <c r="N494" s="85"/>
      <c r="O494" s="77"/>
    </row>
    <row r="495" spans="1:15" ht="25.5">
      <c r="A495" s="88" t="s">
        <v>1636</v>
      </c>
      <c r="B495" s="77" t="s">
        <v>1637</v>
      </c>
      <c r="C495" s="77" t="s">
        <v>1116</v>
      </c>
      <c r="D495" s="77" t="s">
        <v>1638</v>
      </c>
      <c r="E495" s="88" t="s">
        <v>1635</v>
      </c>
      <c r="F495" s="58">
        <v>8</v>
      </c>
      <c r="G495" s="58"/>
      <c r="H495" s="58"/>
      <c r="I495" s="58"/>
      <c r="J495" s="58"/>
      <c r="K495" s="58"/>
      <c r="L495" s="58"/>
      <c r="M495" s="58"/>
      <c r="N495" s="85"/>
      <c r="O495" s="77"/>
    </row>
    <row r="496" spans="1:15" ht="25.5">
      <c r="A496" s="88" t="s">
        <v>1639</v>
      </c>
      <c r="B496" s="77" t="s">
        <v>1640</v>
      </c>
      <c r="C496" s="77" t="s">
        <v>1116</v>
      </c>
      <c r="D496" s="77" t="s">
        <v>1633</v>
      </c>
      <c r="E496" s="88" t="s">
        <v>1635</v>
      </c>
      <c r="F496" s="58">
        <v>2</v>
      </c>
      <c r="G496" s="58"/>
      <c r="H496" s="58"/>
      <c r="I496" s="58"/>
      <c r="J496" s="58"/>
      <c r="K496" s="58"/>
      <c r="L496" s="58"/>
      <c r="M496" s="58"/>
      <c r="N496" s="85"/>
      <c r="O496" s="77" t="s">
        <v>1641</v>
      </c>
    </row>
    <row r="497" spans="1:15" ht="25.5">
      <c r="A497" s="88" t="s">
        <v>1642</v>
      </c>
      <c r="B497" s="77" t="s">
        <v>1643</v>
      </c>
      <c r="C497" s="77" t="s">
        <v>1116</v>
      </c>
      <c r="D497" s="77" t="s">
        <v>1644</v>
      </c>
      <c r="E497" s="88" t="s">
        <v>1635</v>
      </c>
      <c r="F497" s="58">
        <v>8</v>
      </c>
      <c r="G497" s="58"/>
      <c r="H497" s="58"/>
      <c r="I497" s="58"/>
      <c r="J497" s="58"/>
      <c r="K497" s="58"/>
      <c r="L497" s="58"/>
      <c r="M497" s="58"/>
      <c r="N497" s="85"/>
      <c r="O497" s="77" t="s">
        <v>1641</v>
      </c>
    </row>
    <row r="498" spans="1:15" ht="12.75" customHeight="1">
      <c r="A498" s="163" t="s">
        <v>1645</v>
      </c>
      <c r="B498" s="165" t="s">
        <v>1646</v>
      </c>
      <c r="C498" s="165" t="s">
        <v>1647</v>
      </c>
      <c r="D498" s="165" t="s">
        <v>1648</v>
      </c>
      <c r="E498" s="163" t="s">
        <v>67</v>
      </c>
      <c r="F498" s="147">
        <v>300</v>
      </c>
      <c r="G498" s="147"/>
      <c r="H498" s="152"/>
      <c r="I498" s="147"/>
      <c r="J498" s="147"/>
      <c r="K498" s="147"/>
      <c r="L498" s="147"/>
      <c r="M498" s="147"/>
      <c r="N498" s="181"/>
      <c r="O498" s="183" t="s">
        <v>1649</v>
      </c>
    </row>
    <row r="499" spans="1:15" ht="12.75" customHeight="1">
      <c r="A499" s="163"/>
      <c r="B499" s="165"/>
      <c r="C499" s="165"/>
      <c r="D499" s="165"/>
      <c r="E499" s="163"/>
      <c r="F499" s="147"/>
      <c r="G499" s="147"/>
      <c r="H499" s="168"/>
      <c r="I499" s="147"/>
      <c r="J499" s="147"/>
      <c r="K499" s="147"/>
      <c r="L499" s="147"/>
      <c r="M499" s="147"/>
      <c r="N499" s="182"/>
      <c r="O499" s="184"/>
    </row>
    <row r="500" spans="1:15" ht="12.75">
      <c r="A500" s="163" t="s">
        <v>1650</v>
      </c>
      <c r="B500" s="165" t="s">
        <v>1651</v>
      </c>
      <c r="C500" s="165" t="s">
        <v>1652</v>
      </c>
      <c r="D500" s="77" t="s">
        <v>1172</v>
      </c>
      <c r="E500" s="163" t="s">
        <v>1653</v>
      </c>
      <c r="F500" s="147">
        <v>6</v>
      </c>
      <c r="G500" s="147"/>
      <c r="H500" s="152"/>
      <c r="I500" s="147"/>
      <c r="J500" s="147"/>
      <c r="K500" s="147"/>
      <c r="L500" s="147"/>
      <c r="M500" s="147"/>
      <c r="N500" s="174"/>
      <c r="O500" s="165"/>
    </row>
    <row r="501" spans="1:15" ht="12.75">
      <c r="A501" s="163"/>
      <c r="B501" s="165"/>
      <c r="C501" s="165"/>
      <c r="D501" s="77" t="s">
        <v>1654</v>
      </c>
      <c r="E501" s="163"/>
      <c r="F501" s="147"/>
      <c r="G501" s="147"/>
      <c r="H501" s="168"/>
      <c r="I501" s="147"/>
      <c r="J501" s="147"/>
      <c r="K501" s="147"/>
      <c r="L501" s="147"/>
      <c r="M501" s="147"/>
      <c r="N501" s="174"/>
      <c r="O501" s="165"/>
    </row>
    <row r="502" spans="1:15" ht="12.75">
      <c r="A502" s="88" t="s">
        <v>1655</v>
      </c>
      <c r="B502" s="77" t="s">
        <v>1284</v>
      </c>
      <c r="C502" s="77" t="s">
        <v>1656</v>
      </c>
      <c r="D502" s="77"/>
      <c r="E502" s="88"/>
      <c r="F502" s="58"/>
      <c r="G502" s="58"/>
      <c r="H502" s="58"/>
      <c r="I502" s="58"/>
      <c r="J502" s="58"/>
      <c r="K502" s="58"/>
      <c r="L502" s="58"/>
      <c r="M502" s="58"/>
      <c r="N502" s="85"/>
      <c r="O502" s="86"/>
    </row>
    <row r="503" spans="1:15" ht="12.75">
      <c r="A503" s="88" t="s">
        <v>1657</v>
      </c>
      <c r="B503" s="77" t="s">
        <v>1658</v>
      </c>
      <c r="C503" s="77" t="s">
        <v>1659</v>
      </c>
      <c r="D503" s="77" t="s">
        <v>1660</v>
      </c>
      <c r="E503" s="88" t="s">
        <v>67</v>
      </c>
      <c r="F503" s="58">
        <v>400</v>
      </c>
      <c r="G503" s="58"/>
      <c r="H503" s="58"/>
      <c r="I503" s="58"/>
      <c r="J503" s="58"/>
      <c r="K503" s="58"/>
      <c r="L503" s="58"/>
      <c r="M503" s="58"/>
      <c r="N503" s="85"/>
      <c r="O503" s="86"/>
    </row>
    <row r="504" spans="1:15" ht="12.75">
      <c r="A504" s="88" t="s">
        <v>1661</v>
      </c>
      <c r="B504" s="77" t="s">
        <v>1662</v>
      </c>
      <c r="C504" s="77" t="s">
        <v>1659</v>
      </c>
      <c r="D504" s="77" t="s">
        <v>1663</v>
      </c>
      <c r="E504" s="88" t="s">
        <v>67</v>
      </c>
      <c r="F504" s="58">
        <v>1500</v>
      </c>
      <c r="G504" s="58"/>
      <c r="H504" s="58"/>
      <c r="I504" s="58"/>
      <c r="J504" s="58"/>
      <c r="K504" s="58"/>
      <c r="L504" s="58"/>
      <c r="M504" s="58"/>
      <c r="N504" s="85"/>
      <c r="O504" s="86"/>
    </row>
    <row r="505" spans="1:15" ht="12.75">
      <c r="A505" s="88" t="s">
        <v>1664</v>
      </c>
      <c r="B505" s="77" t="s">
        <v>1665</v>
      </c>
      <c r="C505" s="77" t="s">
        <v>1659</v>
      </c>
      <c r="D505" s="77" t="s">
        <v>1666</v>
      </c>
      <c r="E505" s="88" t="s">
        <v>67</v>
      </c>
      <c r="F505" s="58">
        <v>1000</v>
      </c>
      <c r="G505" s="58"/>
      <c r="H505" s="58"/>
      <c r="I505" s="58"/>
      <c r="J505" s="58"/>
      <c r="K505" s="58"/>
      <c r="L505" s="58"/>
      <c r="M505" s="58"/>
      <c r="N505" s="85"/>
      <c r="O505" s="86"/>
    </row>
    <row r="506" spans="1:15" ht="12.75">
      <c r="A506" s="88" t="s">
        <v>1667</v>
      </c>
      <c r="B506" s="77" t="s">
        <v>1668</v>
      </c>
      <c r="C506" s="77" t="s">
        <v>1659</v>
      </c>
      <c r="D506" s="77" t="s">
        <v>1669</v>
      </c>
      <c r="E506" s="88" t="s">
        <v>67</v>
      </c>
      <c r="F506" s="58">
        <v>1000</v>
      </c>
      <c r="G506" s="58"/>
      <c r="H506" s="58"/>
      <c r="I506" s="58"/>
      <c r="J506" s="58"/>
      <c r="K506" s="58"/>
      <c r="L506" s="58"/>
      <c r="M506" s="58"/>
      <c r="N506" s="85"/>
      <c r="O506" s="86"/>
    </row>
    <row r="507" spans="1:15" ht="12.75">
      <c r="A507" s="88" t="s">
        <v>1670</v>
      </c>
      <c r="B507" s="77" t="s">
        <v>1284</v>
      </c>
      <c r="C507" s="77" t="s">
        <v>1671</v>
      </c>
      <c r="D507" s="77"/>
      <c r="E507" s="88"/>
      <c r="F507" s="58"/>
      <c r="G507" s="58"/>
      <c r="H507" s="58"/>
      <c r="I507" s="70"/>
      <c r="J507" s="58"/>
      <c r="K507" s="58"/>
      <c r="L507" s="58"/>
      <c r="M507" s="58"/>
      <c r="N507" s="85"/>
      <c r="O507" s="86"/>
    </row>
    <row r="508" spans="1:15" ht="12.75">
      <c r="A508" s="88" t="s">
        <v>1672</v>
      </c>
      <c r="B508" s="77" t="s">
        <v>1673</v>
      </c>
      <c r="C508" s="77" t="s">
        <v>1674</v>
      </c>
      <c r="D508" s="77" t="s">
        <v>1675</v>
      </c>
      <c r="E508" s="88" t="s">
        <v>697</v>
      </c>
      <c r="F508" s="58">
        <v>6</v>
      </c>
      <c r="G508" s="58"/>
      <c r="H508" s="58"/>
      <c r="I508" s="58"/>
      <c r="J508" s="58"/>
      <c r="K508" s="58"/>
      <c r="L508" s="58"/>
      <c r="M508" s="58"/>
      <c r="N508" s="85"/>
      <c r="O508" s="86"/>
    </row>
    <row r="509" spans="1:15" ht="12.75">
      <c r="A509" s="88" t="s">
        <v>1676</v>
      </c>
      <c r="B509" s="77" t="s">
        <v>1677</v>
      </c>
      <c r="C509" s="77" t="s">
        <v>1678</v>
      </c>
      <c r="D509" s="77" t="s">
        <v>1679</v>
      </c>
      <c r="E509" s="88" t="s">
        <v>697</v>
      </c>
      <c r="F509" s="58">
        <v>10.5</v>
      </c>
      <c r="G509" s="58"/>
      <c r="H509" s="58"/>
      <c r="I509" s="58"/>
      <c r="J509" s="58"/>
      <c r="K509" s="58"/>
      <c r="L509" s="58"/>
      <c r="M509" s="58"/>
      <c r="N509" s="85"/>
      <c r="O509" s="86"/>
    </row>
    <row r="510" spans="1:15" ht="12.75">
      <c r="A510" s="88" t="s">
        <v>1680</v>
      </c>
      <c r="B510" s="77" t="s">
        <v>1681</v>
      </c>
      <c r="C510" s="77" t="s">
        <v>1678</v>
      </c>
      <c r="D510" s="77" t="s">
        <v>1682</v>
      </c>
      <c r="E510" s="88" t="s">
        <v>697</v>
      </c>
      <c r="F510" s="58">
        <v>2</v>
      </c>
      <c r="G510" s="58"/>
      <c r="H510" s="58"/>
      <c r="I510" s="58"/>
      <c r="J510" s="58"/>
      <c r="K510" s="58"/>
      <c r="L510" s="58"/>
      <c r="M510" s="58"/>
      <c r="N510" s="85"/>
      <c r="O510" s="86"/>
    </row>
    <row r="511" spans="1:15" ht="12.75">
      <c r="A511" s="88" t="s">
        <v>1683</v>
      </c>
      <c r="B511" s="77" t="s">
        <v>1684</v>
      </c>
      <c r="C511" s="77" t="s">
        <v>1678</v>
      </c>
      <c r="D511" s="77" t="s">
        <v>1685</v>
      </c>
      <c r="E511" s="88" t="s">
        <v>697</v>
      </c>
      <c r="F511" s="58">
        <v>16</v>
      </c>
      <c r="G511" s="58"/>
      <c r="H511" s="58"/>
      <c r="I511" s="58"/>
      <c r="J511" s="58"/>
      <c r="K511" s="58"/>
      <c r="L511" s="58"/>
      <c r="M511" s="58"/>
      <c r="N511" s="85"/>
      <c r="O511" s="86"/>
    </row>
    <row r="512" spans="1:15" ht="12.75">
      <c r="A512" s="88" t="s">
        <v>1686</v>
      </c>
      <c r="B512" s="77" t="s">
        <v>1687</v>
      </c>
      <c r="C512" s="77" t="s">
        <v>1678</v>
      </c>
      <c r="D512" s="77" t="s">
        <v>1688</v>
      </c>
      <c r="E512" s="88" t="s">
        <v>697</v>
      </c>
      <c r="F512" s="58">
        <v>9</v>
      </c>
      <c r="G512" s="58"/>
      <c r="H512" s="58"/>
      <c r="I512" s="58"/>
      <c r="J512" s="58"/>
      <c r="K512" s="58"/>
      <c r="L512" s="58"/>
      <c r="M512" s="58"/>
      <c r="N512" s="85"/>
      <c r="O512" s="86"/>
    </row>
    <row r="513" spans="1:15" ht="25.5">
      <c r="A513" s="88" t="s">
        <v>1689</v>
      </c>
      <c r="B513" s="77" t="s">
        <v>1690</v>
      </c>
      <c r="C513" s="77" t="s">
        <v>1678</v>
      </c>
      <c r="D513" s="77" t="s">
        <v>1691</v>
      </c>
      <c r="E513" s="88" t="s">
        <v>697</v>
      </c>
      <c r="F513" s="58">
        <v>8</v>
      </c>
      <c r="G513" s="58"/>
      <c r="H513" s="58"/>
      <c r="I513" s="58"/>
      <c r="J513" s="58"/>
      <c r="K513" s="58"/>
      <c r="L513" s="58"/>
      <c r="M513" s="58"/>
      <c r="N513" s="85"/>
      <c r="O513" s="86"/>
    </row>
    <row r="514" spans="1:15" ht="25.5">
      <c r="A514" s="88" t="s">
        <v>1692</v>
      </c>
      <c r="B514" s="77" t="s">
        <v>1693</v>
      </c>
      <c r="C514" s="77" t="s">
        <v>1678</v>
      </c>
      <c r="D514" s="77" t="s">
        <v>1694</v>
      </c>
      <c r="E514" s="88" t="s">
        <v>697</v>
      </c>
      <c r="F514" s="58">
        <v>6</v>
      </c>
      <c r="G514" s="58"/>
      <c r="H514" s="72"/>
      <c r="I514" s="58"/>
      <c r="J514" s="58"/>
      <c r="K514" s="58"/>
      <c r="L514" s="58"/>
      <c r="M514" s="58"/>
      <c r="N514" s="85"/>
      <c r="O514" s="86"/>
    </row>
    <row r="515" spans="1:15" ht="25.5">
      <c r="A515" s="88" t="s">
        <v>1680</v>
      </c>
      <c r="B515" s="77" t="s">
        <v>1695</v>
      </c>
      <c r="C515" s="77" t="s">
        <v>1696</v>
      </c>
      <c r="D515" s="77" t="s">
        <v>1697</v>
      </c>
      <c r="E515" s="88" t="s">
        <v>697</v>
      </c>
      <c r="F515" s="58">
        <v>8.5</v>
      </c>
      <c r="G515" s="58"/>
      <c r="H515" s="58"/>
      <c r="I515" s="58"/>
      <c r="J515" s="58"/>
      <c r="K515" s="58"/>
      <c r="L515" s="58"/>
      <c r="M515" s="58"/>
      <c r="N515" s="85"/>
      <c r="O515" s="86"/>
    </row>
    <row r="516" spans="1:15" ht="12.75">
      <c r="A516" s="88" t="s">
        <v>1683</v>
      </c>
      <c r="B516" s="77" t="s">
        <v>1698</v>
      </c>
      <c r="C516" s="77" t="s">
        <v>1699</v>
      </c>
      <c r="D516" s="77" t="s">
        <v>882</v>
      </c>
      <c r="E516" s="88" t="s">
        <v>697</v>
      </c>
      <c r="F516" s="58">
        <v>1</v>
      </c>
      <c r="G516" s="58"/>
      <c r="H516" s="58"/>
      <c r="I516" s="70"/>
      <c r="J516" s="58"/>
      <c r="K516" s="58"/>
      <c r="L516" s="58"/>
      <c r="M516" s="58"/>
      <c r="N516" s="85"/>
      <c r="O516" s="86"/>
    </row>
    <row r="517" spans="1:15" ht="12.75">
      <c r="A517" s="88" t="s">
        <v>1700</v>
      </c>
      <c r="B517" s="77" t="s">
        <v>1284</v>
      </c>
      <c r="C517" s="77" t="s">
        <v>807</v>
      </c>
      <c r="D517" s="77"/>
      <c r="E517" s="88"/>
      <c r="F517" s="58"/>
      <c r="G517" s="58"/>
      <c r="H517" s="72"/>
      <c r="I517" s="58"/>
      <c r="J517" s="58"/>
      <c r="K517" s="58"/>
      <c r="L517" s="58"/>
      <c r="M517" s="58"/>
      <c r="N517" s="85"/>
      <c r="O517" s="86"/>
    </row>
    <row r="518" spans="1:15" ht="12.75">
      <c r="A518" s="88" t="s">
        <v>1701</v>
      </c>
      <c r="B518" s="77" t="s">
        <v>1702</v>
      </c>
      <c r="C518" s="77" t="s">
        <v>1703</v>
      </c>
      <c r="D518" s="77" t="s">
        <v>1704</v>
      </c>
      <c r="E518" s="88" t="s">
        <v>67</v>
      </c>
      <c r="F518" s="58">
        <v>500</v>
      </c>
      <c r="G518" s="58"/>
      <c r="H518" s="58"/>
      <c r="I518" s="58"/>
      <c r="J518" s="58"/>
      <c r="K518" s="58"/>
      <c r="L518" s="58"/>
      <c r="M518" s="58"/>
      <c r="N518" s="85"/>
      <c r="O518" s="86"/>
    </row>
    <row r="519" spans="1:15" ht="12.75">
      <c r="A519" s="88" t="s">
        <v>1705</v>
      </c>
      <c r="B519" s="77" t="s">
        <v>1706</v>
      </c>
      <c r="C519" s="77" t="s">
        <v>1707</v>
      </c>
      <c r="D519" s="77" t="s">
        <v>1708</v>
      </c>
      <c r="E519" s="88" t="s">
        <v>67</v>
      </c>
      <c r="F519" s="58">
        <v>4000</v>
      </c>
      <c r="G519" s="58"/>
      <c r="H519" s="99"/>
      <c r="I519" s="58"/>
      <c r="J519" s="58"/>
      <c r="K519" s="58"/>
      <c r="L519" s="58"/>
      <c r="M519" s="58"/>
      <c r="N519" s="85"/>
      <c r="O519" s="86"/>
    </row>
    <row r="520" spans="1:15" ht="12.75">
      <c r="A520" s="88" t="s">
        <v>1709</v>
      </c>
      <c r="B520" s="77" t="s">
        <v>1710</v>
      </c>
      <c r="C520" s="77" t="s">
        <v>1707</v>
      </c>
      <c r="D520" s="77" t="s">
        <v>1711</v>
      </c>
      <c r="E520" s="88" t="s">
        <v>67</v>
      </c>
      <c r="F520" s="58">
        <v>1000</v>
      </c>
      <c r="G520" s="58"/>
      <c r="H520" s="99"/>
      <c r="I520" s="58"/>
      <c r="J520" s="58"/>
      <c r="K520" s="58"/>
      <c r="L520" s="58"/>
      <c r="M520" s="58"/>
      <c r="N520" s="85"/>
      <c r="O520" s="86"/>
    </row>
    <row r="521" spans="1:15" ht="12.75">
      <c r="A521" s="88" t="s">
        <v>1712</v>
      </c>
      <c r="B521" s="77" t="s">
        <v>1713</v>
      </c>
      <c r="C521" s="77" t="s">
        <v>1714</v>
      </c>
      <c r="D521" s="77" t="s">
        <v>1715</v>
      </c>
      <c r="E521" s="88" t="s">
        <v>67</v>
      </c>
      <c r="F521" s="58">
        <v>1500</v>
      </c>
      <c r="G521" s="58"/>
      <c r="H521" s="72"/>
      <c r="I521" s="58"/>
      <c r="J521" s="58"/>
      <c r="K521" s="58"/>
      <c r="L521" s="58"/>
      <c r="M521" s="58"/>
      <c r="N521" s="85"/>
      <c r="O521" s="86"/>
    </row>
    <row r="522" spans="1:15" ht="12.75">
      <c r="A522" s="88" t="s">
        <v>1716</v>
      </c>
      <c r="B522" s="77" t="s">
        <v>1284</v>
      </c>
      <c r="C522" s="77" t="s">
        <v>1717</v>
      </c>
      <c r="D522" s="77"/>
      <c r="E522" s="88"/>
      <c r="F522" s="58"/>
      <c r="G522" s="58"/>
      <c r="H522" s="58"/>
      <c r="I522" s="58"/>
      <c r="J522" s="58"/>
      <c r="K522" s="58"/>
      <c r="L522" s="58"/>
      <c r="M522" s="58"/>
      <c r="N522" s="85"/>
      <c r="O522" s="86"/>
    </row>
    <row r="523" spans="1:15" ht="12.75">
      <c r="A523" s="88" t="s">
        <v>1718</v>
      </c>
      <c r="B523" s="77" t="s">
        <v>1719</v>
      </c>
      <c r="C523" s="77" t="s">
        <v>1720</v>
      </c>
      <c r="D523" s="77" t="s">
        <v>1721</v>
      </c>
      <c r="E523" s="88" t="s">
        <v>160</v>
      </c>
      <c r="F523" s="58">
        <v>60</v>
      </c>
      <c r="G523" s="58"/>
      <c r="H523" s="99"/>
      <c r="I523" s="58"/>
      <c r="J523" s="58"/>
      <c r="K523" s="58"/>
      <c r="L523" s="58"/>
      <c r="M523" s="58"/>
      <c r="N523" s="85"/>
      <c r="O523" s="86"/>
    </row>
    <row r="524" spans="1:15" ht="12.75">
      <c r="A524" s="88" t="s">
        <v>1722</v>
      </c>
      <c r="B524" s="77" t="s">
        <v>1723</v>
      </c>
      <c r="C524" s="77" t="s">
        <v>1724</v>
      </c>
      <c r="D524" s="77" t="s">
        <v>1725</v>
      </c>
      <c r="E524" s="88" t="s">
        <v>160</v>
      </c>
      <c r="F524" s="58">
        <v>6</v>
      </c>
      <c r="G524" s="58"/>
      <c r="H524" s="58"/>
      <c r="I524" s="58"/>
      <c r="J524" s="58"/>
      <c r="K524" s="58"/>
      <c r="L524" s="58"/>
      <c r="M524" s="58"/>
      <c r="N524" s="85"/>
      <c r="O524" s="86"/>
    </row>
    <row r="525" spans="1:15" ht="12.75">
      <c r="A525" s="88" t="s">
        <v>1726</v>
      </c>
      <c r="B525" s="77" t="s">
        <v>1727</v>
      </c>
      <c r="C525" s="77" t="s">
        <v>1728</v>
      </c>
      <c r="D525" s="77" t="s">
        <v>1729</v>
      </c>
      <c r="E525" s="88" t="s">
        <v>72</v>
      </c>
      <c r="F525" s="58">
        <v>2</v>
      </c>
      <c r="G525" s="58"/>
      <c r="H525" s="99"/>
      <c r="I525" s="58"/>
      <c r="J525" s="58"/>
      <c r="K525" s="58"/>
      <c r="L525" s="58"/>
      <c r="M525" s="58"/>
      <c r="N525" s="85"/>
      <c r="O525" s="86"/>
    </row>
    <row r="526" spans="1:15" ht="12.75">
      <c r="A526" s="88" t="s">
        <v>1730</v>
      </c>
      <c r="B526" s="77" t="s">
        <v>1731</v>
      </c>
      <c r="C526" s="77" t="s">
        <v>836</v>
      </c>
      <c r="D526" s="77" t="s">
        <v>1732</v>
      </c>
      <c r="E526" s="88" t="s">
        <v>72</v>
      </c>
      <c r="F526" s="58">
        <v>3</v>
      </c>
      <c r="G526" s="58"/>
      <c r="H526" s="58"/>
      <c r="I526" s="58"/>
      <c r="J526" s="58"/>
      <c r="K526" s="58"/>
      <c r="L526" s="58"/>
      <c r="M526" s="58"/>
      <c r="N526" s="85"/>
      <c r="O526" s="86"/>
    </row>
    <row r="527" spans="1:15" ht="12.75">
      <c r="A527" s="88" t="s">
        <v>1733</v>
      </c>
      <c r="B527" s="77"/>
      <c r="C527" s="77" t="s">
        <v>1734</v>
      </c>
      <c r="D527" s="77" t="s">
        <v>1735</v>
      </c>
      <c r="E527" s="88" t="s">
        <v>666</v>
      </c>
      <c r="F527" s="58">
        <v>400</v>
      </c>
      <c r="G527" s="58"/>
      <c r="H527" s="72"/>
      <c r="I527" s="58"/>
      <c r="J527" s="58"/>
      <c r="K527" s="58"/>
      <c r="L527" s="58"/>
      <c r="M527" s="58"/>
      <c r="N527" s="85"/>
      <c r="O527" s="77"/>
    </row>
    <row r="528" spans="1:15" ht="12.75">
      <c r="A528" s="88" t="s">
        <v>1736</v>
      </c>
      <c r="B528" s="77"/>
      <c r="C528" s="77" t="s">
        <v>1737</v>
      </c>
      <c r="D528" s="77" t="s">
        <v>1738</v>
      </c>
      <c r="E528" s="88" t="s">
        <v>67</v>
      </c>
      <c r="F528" s="58">
        <v>200</v>
      </c>
      <c r="G528" s="58"/>
      <c r="H528" s="72"/>
      <c r="I528" s="58"/>
      <c r="J528" s="58"/>
      <c r="K528" s="58"/>
      <c r="L528" s="58"/>
      <c r="M528" s="58"/>
      <c r="N528" s="85"/>
      <c r="O528" s="77"/>
    </row>
    <row r="529" spans="1:15" ht="12.75">
      <c r="A529" s="88" t="s">
        <v>1739</v>
      </c>
      <c r="B529" s="77" t="s">
        <v>1740</v>
      </c>
      <c r="C529" s="77" t="s">
        <v>1741</v>
      </c>
      <c r="D529" s="77" t="s">
        <v>1742</v>
      </c>
      <c r="E529" s="88" t="s">
        <v>72</v>
      </c>
      <c r="F529" s="58">
        <v>0.6</v>
      </c>
      <c r="G529" s="58"/>
      <c r="H529" s="58"/>
      <c r="I529" s="58"/>
      <c r="J529" s="58"/>
      <c r="K529" s="58"/>
      <c r="L529" s="58"/>
      <c r="M529" s="58"/>
      <c r="N529" s="85"/>
      <c r="O529" s="86"/>
    </row>
    <row r="530" spans="1:15" ht="12.75">
      <c r="A530" s="88" t="s">
        <v>1743</v>
      </c>
      <c r="B530" s="77" t="s">
        <v>1284</v>
      </c>
      <c r="C530" s="77" t="s">
        <v>1744</v>
      </c>
      <c r="D530" s="77"/>
      <c r="E530" s="88"/>
      <c r="F530" s="58"/>
      <c r="G530" s="58"/>
      <c r="H530" s="58"/>
      <c r="I530" s="58"/>
      <c r="J530" s="58"/>
      <c r="K530" s="58"/>
      <c r="L530" s="58"/>
      <c r="M530" s="58"/>
      <c r="N530" s="85"/>
      <c r="O530" s="86"/>
    </row>
    <row r="531" spans="1:15" ht="12.75">
      <c r="A531" s="88" t="s">
        <v>1745</v>
      </c>
      <c r="B531" s="77" t="s">
        <v>1746</v>
      </c>
      <c r="C531" s="77" t="s">
        <v>852</v>
      </c>
      <c r="D531" s="77" t="s">
        <v>1747</v>
      </c>
      <c r="E531" s="88" t="s">
        <v>67</v>
      </c>
      <c r="F531" s="58">
        <v>8000</v>
      </c>
      <c r="G531" s="58"/>
      <c r="H531" s="100"/>
      <c r="I531" s="58"/>
      <c r="J531" s="58"/>
      <c r="K531" s="58"/>
      <c r="L531" s="58"/>
      <c r="M531" s="58"/>
      <c r="N531" s="85"/>
      <c r="O531" s="86"/>
    </row>
    <row r="532" spans="1:15" ht="12.75">
      <c r="A532" s="88" t="s">
        <v>1748</v>
      </c>
      <c r="B532" s="77" t="s">
        <v>1749</v>
      </c>
      <c r="C532" s="77" t="s">
        <v>852</v>
      </c>
      <c r="D532" s="77" t="s">
        <v>1750</v>
      </c>
      <c r="E532" s="88" t="s">
        <v>67</v>
      </c>
      <c r="F532" s="58">
        <v>1100</v>
      </c>
      <c r="G532" s="58"/>
      <c r="H532" s="100"/>
      <c r="I532" s="58"/>
      <c r="J532" s="58"/>
      <c r="K532" s="58"/>
      <c r="L532" s="58"/>
      <c r="M532" s="58"/>
      <c r="N532" s="85"/>
      <c r="O532" s="86"/>
    </row>
    <row r="533" spans="1:15" ht="12.75">
      <c r="A533" s="88" t="s">
        <v>1751</v>
      </c>
      <c r="B533" s="77" t="s">
        <v>1752</v>
      </c>
      <c r="C533" s="77" t="s">
        <v>1753</v>
      </c>
      <c r="D533" s="77" t="s">
        <v>1754</v>
      </c>
      <c r="E533" s="88" t="s">
        <v>67</v>
      </c>
      <c r="F533" s="58">
        <v>500</v>
      </c>
      <c r="G533" s="58"/>
      <c r="H533" s="58"/>
      <c r="I533" s="58"/>
      <c r="J533" s="58"/>
      <c r="K533" s="58"/>
      <c r="L533" s="58"/>
      <c r="M533" s="58"/>
      <c r="N533" s="85"/>
      <c r="O533" s="86"/>
    </row>
    <row r="534" spans="1:15" ht="12.75">
      <c r="A534" s="88" t="s">
        <v>1755</v>
      </c>
      <c r="B534" s="77" t="s">
        <v>1756</v>
      </c>
      <c r="C534" s="77" t="s">
        <v>1757</v>
      </c>
      <c r="D534" s="77" t="s">
        <v>1758</v>
      </c>
      <c r="E534" s="88" t="s">
        <v>67</v>
      </c>
      <c r="F534" s="58">
        <v>600</v>
      </c>
      <c r="G534" s="58"/>
      <c r="H534" s="100"/>
      <c r="I534" s="58"/>
      <c r="J534" s="58"/>
      <c r="K534" s="58"/>
      <c r="L534" s="58"/>
      <c r="M534" s="58"/>
      <c r="N534" s="85"/>
      <c r="O534" s="86"/>
    </row>
    <row r="535" spans="1:15" ht="12.75">
      <c r="A535" s="88" t="s">
        <v>1759</v>
      </c>
      <c r="B535" s="77" t="s">
        <v>1760</v>
      </c>
      <c r="C535" s="77" t="s">
        <v>1757</v>
      </c>
      <c r="D535" s="77" t="s">
        <v>1761</v>
      </c>
      <c r="E535" s="88" t="s">
        <v>67</v>
      </c>
      <c r="F535" s="58">
        <v>300</v>
      </c>
      <c r="G535" s="58"/>
      <c r="H535" s="100"/>
      <c r="I535" s="58"/>
      <c r="J535" s="58"/>
      <c r="K535" s="58"/>
      <c r="L535" s="58"/>
      <c r="M535" s="58"/>
      <c r="N535" s="85"/>
      <c r="O535" s="86"/>
    </row>
    <row r="536" spans="1:15" ht="12.75">
      <c r="A536" s="88" t="s">
        <v>1762</v>
      </c>
      <c r="B536" s="77" t="s">
        <v>1763</v>
      </c>
      <c r="C536" s="77" t="s">
        <v>1764</v>
      </c>
      <c r="D536" s="77" t="s">
        <v>1765</v>
      </c>
      <c r="E536" s="88" t="s">
        <v>67</v>
      </c>
      <c r="F536" s="58">
        <v>400</v>
      </c>
      <c r="G536" s="58"/>
      <c r="H536" s="58"/>
      <c r="I536" s="58"/>
      <c r="J536" s="58"/>
      <c r="K536" s="58"/>
      <c r="L536" s="58"/>
      <c r="M536" s="58"/>
      <c r="N536" s="85"/>
      <c r="O536" s="86"/>
    </row>
    <row r="537" spans="1:15" ht="12.75">
      <c r="A537" s="88" t="s">
        <v>1766</v>
      </c>
      <c r="B537" s="77"/>
      <c r="C537" s="77" t="s">
        <v>1767</v>
      </c>
      <c r="D537" s="77"/>
      <c r="E537" s="88" t="s">
        <v>1047</v>
      </c>
      <c r="F537" s="58">
        <v>150</v>
      </c>
      <c r="G537" s="58"/>
      <c r="H537" s="72"/>
      <c r="I537" s="58"/>
      <c r="J537" s="58"/>
      <c r="K537" s="58"/>
      <c r="L537" s="58"/>
      <c r="M537" s="58"/>
      <c r="N537" s="85"/>
      <c r="O537" s="77"/>
    </row>
    <row r="538" spans="1:15" ht="12.75">
      <c r="A538" s="88" t="s">
        <v>1768</v>
      </c>
      <c r="B538" s="77"/>
      <c r="C538" s="77" t="s">
        <v>1769</v>
      </c>
      <c r="D538" s="77"/>
      <c r="E538" s="88" t="s">
        <v>666</v>
      </c>
      <c r="F538" s="58">
        <v>5</v>
      </c>
      <c r="G538" s="58"/>
      <c r="H538" s="72"/>
      <c r="I538" s="58"/>
      <c r="J538" s="58"/>
      <c r="K538" s="58"/>
      <c r="L538" s="58"/>
      <c r="M538" s="58"/>
      <c r="N538" s="85"/>
      <c r="O538" s="77"/>
    </row>
    <row r="539" spans="1:15" ht="12.75">
      <c r="A539" s="88" t="s">
        <v>1770</v>
      </c>
      <c r="B539" s="77" t="s">
        <v>1771</v>
      </c>
      <c r="C539" s="77" t="s">
        <v>1772</v>
      </c>
      <c r="D539" s="77" t="s">
        <v>1773</v>
      </c>
      <c r="E539" s="88" t="s">
        <v>653</v>
      </c>
      <c r="F539" s="58">
        <v>230</v>
      </c>
      <c r="G539" s="58"/>
      <c r="H539" s="58"/>
      <c r="I539" s="58"/>
      <c r="J539" s="58"/>
      <c r="K539" s="58"/>
      <c r="L539" s="58"/>
      <c r="M539" s="58"/>
      <c r="N539" s="85"/>
      <c r="O539" s="86"/>
    </row>
    <row r="540" spans="1:15" ht="12.75">
      <c r="A540" s="88">
        <v>2.7</v>
      </c>
      <c r="B540" s="77" t="s">
        <v>1290</v>
      </c>
      <c r="C540" s="77" t="s">
        <v>1774</v>
      </c>
      <c r="D540" s="77"/>
      <c r="E540" s="88"/>
      <c r="F540" s="58"/>
      <c r="G540" s="58"/>
      <c r="H540" s="58"/>
      <c r="I540" s="58"/>
      <c r="J540" s="58"/>
      <c r="K540" s="58"/>
      <c r="L540" s="58"/>
      <c r="M540" s="58"/>
      <c r="N540" s="85"/>
      <c r="O540" s="86"/>
    </row>
    <row r="541" spans="1:15" ht="25.5">
      <c r="A541" s="88" t="s">
        <v>1775</v>
      </c>
      <c r="B541" s="77" t="s">
        <v>1776</v>
      </c>
      <c r="C541" s="77" t="s">
        <v>1777</v>
      </c>
      <c r="D541" s="77" t="s">
        <v>1778</v>
      </c>
      <c r="E541" s="88" t="s">
        <v>1308</v>
      </c>
      <c r="F541" s="58">
        <v>1</v>
      </c>
      <c r="G541" s="58"/>
      <c r="H541" s="98"/>
      <c r="I541" s="58"/>
      <c r="J541" s="58"/>
      <c r="K541" s="58"/>
      <c r="L541" s="58"/>
      <c r="M541" s="58"/>
      <c r="N541" s="85" t="s">
        <v>654</v>
      </c>
      <c r="O541" s="88" t="s">
        <v>2213</v>
      </c>
    </row>
    <row r="542" spans="1:15" ht="25.5">
      <c r="A542" s="88" t="s">
        <v>1779</v>
      </c>
      <c r="B542" s="77" t="s">
        <v>1780</v>
      </c>
      <c r="C542" s="77" t="s">
        <v>1781</v>
      </c>
      <c r="D542" s="77" t="s">
        <v>1782</v>
      </c>
      <c r="E542" s="88" t="s">
        <v>1308</v>
      </c>
      <c r="F542" s="58">
        <v>1</v>
      </c>
      <c r="G542" s="58"/>
      <c r="H542" s="98"/>
      <c r="I542" s="58"/>
      <c r="J542" s="58"/>
      <c r="K542" s="58"/>
      <c r="L542" s="58"/>
      <c r="M542" s="58"/>
      <c r="N542" s="85" t="s">
        <v>654</v>
      </c>
      <c r="O542" s="77" t="s">
        <v>2286</v>
      </c>
    </row>
    <row r="543" spans="1:15" ht="12.75">
      <c r="A543" s="88" t="s">
        <v>1783</v>
      </c>
      <c r="B543" s="77" t="s">
        <v>1784</v>
      </c>
      <c r="C543" s="77" t="s">
        <v>1785</v>
      </c>
      <c r="D543" s="77" t="s">
        <v>1786</v>
      </c>
      <c r="E543" s="88" t="s">
        <v>786</v>
      </c>
      <c r="F543" s="58">
        <v>4</v>
      </c>
      <c r="G543" s="58"/>
      <c r="H543" s="98"/>
      <c r="I543" s="58"/>
      <c r="J543" s="58"/>
      <c r="K543" s="58"/>
      <c r="L543" s="58"/>
      <c r="M543" s="58"/>
      <c r="N543" s="85" t="s">
        <v>654</v>
      </c>
      <c r="O543" s="88" t="s">
        <v>2213</v>
      </c>
    </row>
    <row r="544" spans="1:15" ht="25.5">
      <c r="A544" s="88" t="s">
        <v>1787</v>
      </c>
      <c r="B544" s="77" t="s">
        <v>1788</v>
      </c>
      <c r="C544" s="77" t="s">
        <v>1789</v>
      </c>
      <c r="D544" s="77" t="s">
        <v>1786</v>
      </c>
      <c r="E544" s="88" t="s">
        <v>786</v>
      </c>
      <c r="F544" s="58">
        <v>22</v>
      </c>
      <c r="G544" s="58"/>
      <c r="H544" s="98"/>
      <c r="I544" s="58"/>
      <c r="J544" s="58"/>
      <c r="K544" s="58"/>
      <c r="L544" s="58"/>
      <c r="M544" s="58"/>
      <c r="N544" s="85" t="s">
        <v>654</v>
      </c>
      <c r="O544" s="88" t="s">
        <v>2213</v>
      </c>
    </row>
    <row r="545" spans="1:15" ht="25.5">
      <c r="A545" s="88">
        <v>2.11</v>
      </c>
      <c r="B545" s="77" t="s">
        <v>1790</v>
      </c>
      <c r="C545" s="77" t="s">
        <v>1791</v>
      </c>
      <c r="D545" s="77"/>
      <c r="E545" s="88"/>
      <c r="F545" s="58"/>
      <c r="G545" s="58"/>
      <c r="H545" s="58"/>
      <c r="I545" s="58"/>
      <c r="J545" s="58"/>
      <c r="K545" s="58"/>
      <c r="L545" s="58"/>
      <c r="M545" s="58"/>
      <c r="N545" s="85"/>
      <c r="O545" s="77"/>
    </row>
    <row r="546" spans="1:15" ht="12.75">
      <c r="A546" s="88" t="s">
        <v>1792</v>
      </c>
      <c r="B546" s="77" t="s">
        <v>1793</v>
      </c>
      <c r="C546" s="77" t="s">
        <v>1794</v>
      </c>
      <c r="D546" s="77" t="s">
        <v>1795</v>
      </c>
      <c r="E546" s="88" t="s">
        <v>1308</v>
      </c>
      <c r="F546" s="58">
        <v>2</v>
      </c>
      <c r="G546" s="58"/>
      <c r="H546" s="58"/>
      <c r="I546" s="58"/>
      <c r="J546" s="58"/>
      <c r="K546" s="58"/>
      <c r="L546" s="58"/>
      <c r="M546" s="58"/>
      <c r="N546" s="85" t="s">
        <v>654</v>
      </c>
      <c r="O546" s="88" t="s">
        <v>2213</v>
      </c>
    </row>
    <row r="547" spans="1:15" ht="12.75">
      <c r="A547" s="88" t="s">
        <v>1796</v>
      </c>
      <c r="B547" s="77" t="s">
        <v>1797</v>
      </c>
      <c r="C547" s="77" t="s">
        <v>1798</v>
      </c>
      <c r="D547" s="77"/>
      <c r="E547" s="88" t="s">
        <v>666</v>
      </c>
      <c r="F547" s="58">
        <v>2</v>
      </c>
      <c r="G547" s="58"/>
      <c r="H547" s="58"/>
      <c r="I547" s="58"/>
      <c r="J547" s="58"/>
      <c r="K547" s="58"/>
      <c r="L547" s="58"/>
      <c r="M547" s="58"/>
      <c r="N547" s="85" t="s">
        <v>654</v>
      </c>
      <c r="O547" s="88" t="s">
        <v>2213</v>
      </c>
    </row>
    <row r="548" spans="1:15" ht="25.5">
      <c r="A548" s="88" t="s">
        <v>1799</v>
      </c>
      <c r="B548" s="77" t="s">
        <v>1800</v>
      </c>
      <c r="C548" s="77" t="s">
        <v>1801</v>
      </c>
      <c r="D548" s="77"/>
      <c r="E548" s="88" t="s">
        <v>666</v>
      </c>
      <c r="F548" s="58">
        <v>4</v>
      </c>
      <c r="G548" s="58"/>
      <c r="H548" s="58"/>
      <c r="I548" s="58"/>
      <c r="J548" s="58"/>
      <c r="K548" s="58"/>
      <c r="L548" s="58"/>
      <c r="M548" s="58"/>
      <c r="N548" s="85" t="s">
        <v>654</v>
      </c>
      <c r="O548" s="88" t="s">
        <v>2213</v>
      </c>
    </row>
    <row r="549" spans="1:15" ht="12.75">
      <c r="A549" s="88" t="s">
        <v>1802</v>
      </c>
      <c r="B549" s="77" t="s">
        <v>1803</v>
      </c>
      <c r="C549" s="77" t="s">
        <v>1804</v>
      </c>
      <c r="D549" s="77"/>
      <c r="E549" s="88" t="s">
        <v>666</v>
      </c>
      <c r="F549" s="58">
        <v>4</v>
      </c>
      <c r="G549" s="58"/>
      <c r="H549" s="72"/>
      <c r="I549" s="58"/>
      <c r="J549" s="58"/>
      <c r="K549" s="58"/>
      <c r="L549" s="58"/>
      <c r="M549" s="58"/>
      <c r="N549" s="85" t="s">
        <v>654</v>
      </c>
      <c r="O549" s="88" t="s">
        <v>2213</v>
      </c>
    </row>
    <row r="550" spans="1:15" ht="12.75">
      <c r="A550" s="88" t="s">
        <v>1805</v>
      </c>
      <c r="B550" s="77" t="s">
        <v>1806</v>
      </c>
      <c r="C550" s="77" t="s">
        <v>1807</v>
      </c>
      <c r="D550" s="77"/>
      <c r="E550" s="88" t="s">
        <v>666</v>
      </c>
      <c r="F550" s="58">
        <v>2</v>
      </c>
      <c r="G550" s="58"/>
      <c r="H550" s="72"/>
      <c r="I550" s="58"/>
      <c r="J550" s="58"/>
      <c r="K550" s="58"/>
      <c r="L550" s="58"/>
      <c r="M550" s="58"/>
      <c r="N550" s="85" t="s">
        <v>654</v>
      </c>
      <c r="O550" s="88" t="s">
        <v>2213</v>
      </c>
    </row>
    <row r="551" spans="1:15" ht="12.75">
      <c r="A551" s="88" t="s">
        <v>1808</v>
      </c>
      <c r="B551" s="77" t="s">
        <v>1809</v>
      </c>
      <c r="C551" s="77" t="s">
        <v>1810</v>
      </c>
      <c r="D551" s="77"/>
      <c r="E551" s="88" t="s">
        <v>105</v>
      </c>
      <c r="F551" s="58">
        <v>1</v>
      </c>
      <c r="G551" s="58"/>
      <c r="H551" s="72"/>
      <c r="I551" s="58"/>
      <c r="J551" s="58"/>
      <c r="K551" s="58"/>
      <c r="L551" s="58"/>
      <c r="M551" s="58"/>
      <c r="N551" s="85" t="s">
        <v>654</v>
      </c>
      <c r="O551" s="88" t="s">
        <v>2213</v>
      </c>
    </row>
    <row r="552" spans="1:15" ht="12.75">
      <c r="A552" s="88" t="s">
        <v>1811</v>
      </c>
      <c r="B552" s="77" t="s">
        <v>1812</v>
      </c>
      <c r="C552" s="77" t="s">
        <v>1813</v>
      </c>
      <c r="D552" s="77" t="s">
        <v>1814</v>
      </c>
      <c r="E552" s="88" t="s">
        <v>1084</v>
      </c>
      <c r="F552" s="58">
        <v>150</v>
      </c>
      <c r="G552" s="58"/>
      <c r="H552" s="58"/>
      <c r="I552" s="58"/>
      <c r="J552" s="58"/>
      <c r="K552" s="58"/>
      <c r="L552" s="58"/>
      <c r="M552" s="58"/>
      <c r="N552" s="85"/>
      <c r="O552" s="88" t="s">
        <v>2213</v>
      </c>
    </row>
    <row r="553" spans="1:15" ht="12.75">
      <c r="A553" s="88" t="s">
        <v>1815</v>
      </c>
      <c r="B553" s="77" t="s">
        <v>1816</v>
      </c>
      <c r="C553" s="77" t="s">
        <v>1817</v>
      </c>
      <c r="D553" s="77" t="s">
        <v>1818</v>
      </c>
      <c r="E553" s="88" t="s">
        <v>1084</v>
      </c>
      <c r="F553" s="58">
        <v>150</v>
      </c>
      <c r="G553" s="58"/>
      <c r="H553" s="58"/>
      <c r="I553" s="58"/>
      <c r="J553" s="58"/>
      <c r="K553" s="58"/>
      <c r="L553" s="58"/>
      <c r="M553" s="58"/>
      <c r="N553" s="85"/>
      <c r="O553" s="88" t="s">
        <v>2213</v>
      </c>
    </row>
    <row r="554" spans="1:15" ht="12.75">
      <c r="A554" s="88" t="s">
        <v>1819</v>
      </c>
      <c r="B554" s="77" t="s">
        <v>1820</v>
      </c>
      <c r="C554" s="77" t="s">
        <v>1821</v>
      </c>
      <c r="D554" s="77"/>
      <c r="E554" s="88" t="s">
        <v>1084</v>
      </c>
      <c r="F554" s="58">
        <v>200</v>
      </c>
      <c r="G554" s="58"/>
      <c r="H554" s="58"/>
      <c r="I554" s="58"/>
      <c r="J554" s="58"/>
      <c r="K554" s="58"/>
      <c r="L554" s="58"/>
      <c r="M554" s="58"/>
      <c r="N554" s="85"/>
      <c r="O554" s="88" t="s">
        <v>2213</v>
      </c>
    </row>
    <row r="555" spans="1:15" ht="12.75">
      <c r="A555" s="87">
        <v>2.15</v>
      </c>
      <c r="B555" s="86" t="s">
        <v>1822</v>
      </c>
      <c r="C555" s="86" t="s">
        <v>1823</v>
      </c>
      <c r="D555" s="77"/>
      <c r="E555" s="88"/>
      <c r="F555" s="70"/>
      <c r="G555" s="70"/>
      <c r="H555" s="70"/>
      <c r="I555" s="58"/>
      <c r="J555" s="58"/>
      <c r="K555" s="58"/>
      <c r="L555" s="58"/>
      <c r="M555" s="58"/>
      <c r="N555" s="85"/>
      <c r="O555" s="86"/>
    </row>
    <row r="556" spans="1:15" ht="25.5">
      <c r="A556" s="88" t="s">
        <v>1824</v>
      </c>
      <c r="B556" s="77" t="s">
        <v>1825</v>
      </c>
      <c r="C556" s="77" t="s">
        <v>1826</v>
      </c>
      <c r="D556" s="77" t="s">
        <v>1827</v>
      </c>
      <c r="E556" s="88" t="s">
        <v>666</v>
      </c>
      <c r="F556" s="58">
        <v>2</v>
      </c>
      <c r="G556" s="58"/>
      <c r="H556" s="72"/>
      <c r="I556" s="58"/>
      <c r="J556" s="58"/>
      <c r="K556" s="58"/>
      <c r="L556" s="58"/>
      <c r="M556" s="58"/>
      <c r="N556" s="85" t="s">
        <v>654</v>
      </c>
      <c r="O556" s="87" t="s">
        <v>2213</v>
      </c>
    </row>
    <row r="557" spans="1:15" ht="12.75">
      <c r="A557" s="88" t="s">
        <v>1828</v>
      </c>
      <c r="B557" s="77" t="s">
        <v>1829</v>
      </c>
      <c r="C557" s="77" t="s">
        <v>1830</v>
      </c>
      <c r="D557" s="77" t="s">
        <v>1831</v>
      </c>
      <c r="E557" s="88" t="s">
        <v>666</v>
      </c>
      <c r="F557" s="58">
        <v>1</v>
      </c>
      <c r="G557" s="58"/>
      <c r="H557" s="72"/>
      <c r="I557" s="58"/>
      <c r="J557" s="58"/>
      <c r="K557" s="58"/>
      <c r="L557" s="58"/>
      <c r="M557" s="58"/>
      <c r="N557" s="85" t="s">
        <v>654</v>
      </c>
      <c r="O557" s="87" t="s">
        <v>2213</v>
      </c>
    </row>
    <row r="558" spans="1:15" ht="12.75">
      <c r="A558" s="88" t="s">
        <v>1832</v>
      </c>
      <c r="B558" s="77" t="s">
        <v>1833</v>
      </c>
      <c r="C558" s="77" t="s">
        <v>1834</v>
      </c>
      <c r="D558" s="77" t="s">
        <v>1835</v>
      </c>
      <c r="E558" s="88" t="s">
        <v>666</v>
      </c>
      <c r="F558" s="58">
        <v>1</v>
      </c>
      <c r="G558" s="58"/>
      <c r="H558" s="72"/>
      <c r="I558" s="58"/>
      <c r="J558" s="58"/>
      <c r="K558" s="58"/>
      <c r="L558" s="58"/>
      <c r="M558" s="58"/>
      <c r="N558" s="85" t="s">
        <v>654</v>
      </c>
      <c r="O558" s="87" t="s">
        <v>2213</v>
      </c>
    </row>
    <row r="559" spans="1:15" ht="12.75">
      <c r="A559" s="88" t="s">
        <v>1836</v>
      </c>
      <c r="B559" s="77" t="s">
        <v>1837</v>
      </c>
      <c r="C559" s="77" t="s">
        <v>1838</v>
      </c>
      <c r="D559" s="77" t="s">
        <v>1839</v>
      </c>
      <c r="E559" s="88" t="s">
        <v>666</v>
      </c>
      <c r="F559" s="58">
        <v>2</v>
      </c>
      <c r="G559" s="58"/>
      <c r="H559" s="72"/>
      <c r="I559" s="58"/>
      <c r="J559" s="58"/>
      <c r="K559" s="58"/>
      <c r="L559" s="58"/>
      <c r="M559" s="58"/>
      <c r="N559" s="85" t="s">
        <v>654</v>
      </c>
      <c r="O559" s="87" t="s">
        <v>2213</v>
      </c>
    </row>
    <row r="560" spans="1:15" ht="12.75">
      <c r="A560" s="88" t="s">
        <v>1840</v>
      </c>
      <c r="B560" s="77" t="s">
        <v>1841</v>
      </c>
      <c r="C560" s="77" t="s">
        <v>1842</v>
      </c>
      <c r="D560" s="77" t="s">
        <v>1843</v>
      </c>
      <c r="E560" s="88" t="s">
        <v>1084</v>
      </c>
      <c r="F560" s="58">
        <v>2000</v>
      </c>
      <c r="G560" s="70"/>
      <c r="H560" s="72"/>
      <c r="I560" s="58"/>
      <c r="J560" s="58"/>
      <c r="K560" s="58"/>
      <c r="L560" s="58"/>
      <c r="M560" s="58"/>
      <c r="N560" s="85"/>
      <c r="O560" s="87" t="s">
        <v>2213</v>
      </c>
    </row>
    <row r="561" spans="1:15" ht="25.5">
      <c r="A561" s="88" t="s">
        <v>1844</v>
      </c>
      <c r="B561" s="77" t="s">
        <v>1845</v>
      </c>
      <c r="C561" s="77" t="s">
        <v>1846</v>
      </c>
      <c r="D561" s="77" t="s">
        <v>1847</v>
      </c>
      <c r="E561" s="88" t="s">
        <v>1084</v>
      </c>
      <c r="F561" s="58">
        <v>1600</v>
      </c>
      <c r="G561" s="70"/>
      <c r="H561" s="58"/>
      <c r="I561" s="58"/>
      <c r="J561" s="58"/>
      <c r="K561" s="58"/>
      <c r="L561" s="58"/>
      <c r="M561" s="58"/>
      <c r="N561" s="85"/>
      <c r="O561" s="87" t="s">
        <v>2213</v>
      </c>
    </row>
    <row r="562" spans="1:15" ht="25.5">
      <c r="A562" s="88" t="s">
        <v>1848</v>
      </c>
      <c r="B562" s="77" t="s">
        <v>1849</v>
      </c>
      <c r="C562" s="77" t="s">
        <v>1850</v>
      </c>
      <c r="D562" s="77" t="s">
        <v>1851</v>
      </c>
      <c r="E562" s="88" t="s">
        <v>666</v>
      </c>
      <c r="F562" s="58">
        <v>1</v>
      </c>
      <c r="G562" s="58"/>
      <c r="H562" s="72"/>
      <c r="I562" s="58"/>
      <c r="J562" s="58"/>
      <c r="K562" s="58"/>
      <c r="L562" s="58"/>
      <c r="M562" s="58"/>
      <c r="N562" s="85" t="s">
        <v>654</v>
      </c>
      <c r="O562" s="87" t="s">
        <v>2213</v>
      </c>
    </row>
    <row r="563" spans="1:15" ht="25.5">
      <c r="A563" s="88" t="s">
        <v>1852</v>
      </c>
      <c r="B563" s="77" t="s">
        <v>1853</v>
      </c>
      <c r="C563" s="77" t="s">
        <v>1854</v>
      </c>
      <c r="D563" s="77"/>
      <c r="E563" s="88" t="s">
        <v>1855</v>
      </c>
      <c r="F563" s="58">
        <v>2</v>
      </c>
      <c r="G563" s="58"/>
      <c r="H563" s="99"/>
      <c r="I563" s="58"/>
      <c r="J563" s="58"/>
      <c r="K563" s="58"/>
      <c r="L563" s="58"/>
      <c r="M563" s="58"/>
      <c r="N563" s="85" t="s">
        <v>654</v>
      </c>
      <c r="O563" s="87" t="s">
        <v>2213</v>
      </c>
    </row>
    <row r="564" spans="1:15" ht="25.5">
      <c r="A564" s="88" t="s">
        <v>1856</v>
      </c>
      <c r="B564" s="77" t="s">
        <v>1857</v>
      </c>
      <c r="C564" s="77" t="s">
        <v>1858</v>
      </c>
      <c r="D564" s="77" t="s">
        <v>1859</v>
      </c>
      <c r="E564" s="88" t="s">
        <v>1855</v>
      </c>
      <c r="F564" s="58">
        <v>2</v>
      </c>
      <c r="G564" s="58"/>
      <c r="H564" s="99"/>
      <c r="I564" s="58"/>
      <c r="J564" s="58"/>
      <c r="K564" s="58"/>
      <c r="L564" s="58"/>
      <c r="M564" s="58"/>
      <c r="N564" s="85" t="s">
        <v>654</v>
      </c>
      <c r="O564" s="87" t="s">
        <v>2213</v>
      </c>
    </row>
    <row r="565" spans="1:15" ht="12.75">
      <c r="A565" s="88" t="s">
        <v>1860</v>
      </c>
      <c r="B565" s="77" t="s">
        <v>1861</v>
      </c>
      <c r="C565" s="77" t="s">
        <v>1813</v>
      </c>
      <c r="D565" s="77" t="s">
        <v>1862</v>
      </c>
      <c r="E565" s="88" t="s">
        <v>1863</v>
      </c>
      <c r="F565" s="58">
        <v>0.3</v>
      </c>
      <c r="G565" s="58"/>
      <c r="H565" s="58"/>
      <c r="I565" s="58"/>
      <c r="J565" s="58"/>
      <c r="K565" s="58"/>
      <c r="L565" s="58"/>
      <c r="M565" s="58"/>
      <c r="N565" s="85"/>
      <c r="O565" s="87" t="s">
        <v>2213</v>
      </c>
    </row>
    <row r="566" spans="1:15" ht="12.75">
      <c r="A566" s="88" t="s">
        <v>1864</v>
      </c>
      <c r="B566" s="77" t="s">
        <v>1865</v>
      </c>
      <c r="C566" s="77" t="s">
        <v>1813</v>
      </c>
      <c r="D566" s="77" t="s">
        <v>1866</v>
      </c>
      <c r="E566" s="88" t="s">
        <v>1863</v>
      </c>
      <c r="F566" s="58">
        <v>0.1</v>
      </c>
      <c r="G566" s="58"/>
      <c r="H566" s="58"/>
      <c r="I566" s="58"/>
      <c r="J566" s="58"/>
      <c r="K566" s="58"/>
      <c r="L566" s="58"/>
      <c r="M566" s="58"/>
      <c r="N566" s="85"/>
      <c r="O566" s="87" t="s">
        <v>2213</v>
      </c>
    </row>
    <row r="567" spans="1:15" ht="25.5">
      <c r="A567" s="88" t="s">
        <v>1867</v>
      </c>
      <c r="B567" s="77" t="s">
        <v>1868</v>
      </c>
      <c r="C567" s="77" t="s">
        <v>1813</v>
      </c>
      <c r="D567" s="77" t="s">
        <v>1869</v>
      </c>
      <c r="E567" s="88" t="s">
        <v>1863</v>
      </c>
      <c r="F567" s="58">
        <v>0.3</v>
      </c>
      <c r="G567" s="58"/>
      <c r="H567" s="58"/>
      <c r="I567" s="58"/>
      <c r="J567" s="58"/>
      <c r="K567" s="58"/>
      <c r="L567" s="58"/>
      <c r="M567" s="58"/>
      <c r="N567" s="85"/>
      <c r="O567" s="87" t="s">
        <v>2213</v>
      </c>
    </row>
    <row r="568" spans="1:15" ht="25.5">
      <c r="A568" s="88" t="s">
        <v>1870</v>
      </c>
      <c r="B568" s="77" t="s">
        <v>1871</v>
      </c>
      <c r="C568" s="77" t="s">
        <v>788</v>
      </c>
      <c r="D568" s="77" t="s">
        <v>1872</v>
      </c>
      <c r="E568" s="88" t="s">
        <v>1863</v>
      </c>
      <c r="F568" s="58">
        <v>1</v>
      </c>
      <c r="G568" s="58"/>
      <c r="H568" s="58"/>
      <c r="I568" s="58"/>
      <c r="J568" s="58"/>
      <c r="K568" s="58"/>
      <c r="L568" s="58"/>
      <c r="M568" s="58"/>
      <c r="N568" s="85"/>
      <c r="O568" s="87" t="s">
        <v>2213</v>
      </c>
    </row>
    <row r="569" spans="1:15" ht="25.5">
      <c r="A569" s="88" t="s">
        <v>1873</v>
      </c>
      <c r="B569" s="77" t="s">
        <v>1874</v>
      </c>
      <c r="C569" s="77" t="s">
        <v>788</v>
      </c>
      <c r="D569" s="77" t="s">
        <v>1875</v>
      </c>
      <c r="E569" s="88" t="s">
        <v>1863</v>
      </c>
      <c r="F569" s="58">
        <v>1</v>
      </c>
      <c r="G569" s="58"/>
      <c r="H569" s="58"/>
      <c r="I569" s="58"/>
      <c r="J569" s="58"/>
      <c r="K569" s="58"/>
      <c r="L569" s="58"/>
      <c r="M569" s="58"/>
      <c r="N569" s="85"/>
      <c r="O569" s="87" t="s">
        <v>2213</v>
      </c>
    </row>
    <row r="570" spans="1:15" ht="25.5">
      <c r="A570" s="88" t="s">
        <v>1876</v>
      </c>
      <c r="B570" s="77" t="s">
        <v>1877</v>
      </c>
      <c r="C570" s="77" t="s">
        <v>1817</v>
      </c>
      <c r="D570" s="77" t="s">
        <v>1878</v>
      </c>
      <c r="E570" s="88" t="s">
        <v>1863</v>
      </c>
      <c r="F570" s="58">
        <v>0.8</v>
      </c>
      <c r="G570" s="58"/>
      <c r="H570" s="58"/>
      <c r="I570" s="58"/>
      <c r="J570" s="58"/>
      <c r="K570" s="58"/>
      <c r="L570" s="58"/>
      <c r="M570" s="58"/>
      <c r="N570" s="85"/>
      <c r="O570" s="87" t="s">
        <v>2213</v>
      </c>
    </row>
    <row r="571" spans="1:15" ht="25.5">
      <c r="A571" s="88" t="s">
        <v>1879</v>
      </c>
      <c r="B571" s="77" t="s">
        <v>1880</v>
      </c>
      <c r="C571" s="77" t="s">
        <v>1821</v>
      </c>
      <c r="D571" s="77" t="s">
        <v>1881</v>
      </c>
      <c r="E571" s="88" t="s">
        <v>1863</v>
      </c>
      <c r="F571" s="58">
        <v>3</v>
      </c>
      <c r="G571" s="58"/>
      <c r="H571" s="58"/>
      <c r="I571" s="58"/>
      <c r="J571" s="58"/>
      <c r="K571" s="58"/>
      <c r="L571" s="58"/>
      <c r="M571" s="58"/>
      <c r="N571" s="85"/>
      <c r="O571" s="87" t="s">
        <v>2213</v>
      </c>
    </row>
    <row r="572" spans="1:15" ht="25.5">
      <c r="A572" s="88" t="s">
        <v>1882</v>
      </c>
      <c r="B572" s="77" t="s">
        <v>1883</v>
      </c>
      <c r="C572" s="77" t="s">
        <v>1884</v>
      </c>
      <c r="D572" s="77" t="s">
        <v>1885</v>
      </c>
      <c r="E572" s="88" t="s">
        <v>666</v>
      </c>
      <c r="F572" s="58">
        <v>2</v>
      </c>
      <c r="G572" s="58"/>
      <c r="H572" s="72"/>
      <c r="I572" s="58"/>
      <c r="J572" s="58"/>
      <c r="K572" s="58"/>
      <c r="L572" s="58"/>
      <c r="M572" s="58"/>
      <c r="N572" s="85" t="s">
        <v>654</v>
      </c>
      <c r="O572" s="87" t="s">
        <v>2213</v>
      </c>
    </row>
    <row r="573" spans="1:15" ht="25.5">
      <c r="A573" s="88" t="s">
        <v>1886</v>
      </c>
      <c r="B573" s="77" t="s">
        <v>1887</v>
      </c>
      <c r="C573" s="77" t="s">
        <v>1888</v>
      </c>
      <c r="D573" s="77" t="s">
        <v>1889</v>
      </c>
      <c r="E573" s="88" t="s">
        <v>1038</v>
      </c>
      <c r="F573" s="58">
        <v>2</v>
      </c>
      <c r="G573" s="58"/>
      <c r="H573" s="72"/>
      <c r="I573" s="58"/>
      <c r="J573" s="58"/>
      <c r="K573" s="58"/>
      <c r="L573" s="58"/>
      <c r="M573" s="58"/>
      <c r="N573" s="85" t="s">
        <v>654</v>
      </c>
      <c r="O573" s="87" t="s">
        <v>2213</v>
      </c>
    </row>
    <row r="574" spans="1:15" ht="25.5">
      <c r="A574" s="88" t="s">
        <v>1890</v>
      </c>
      <c r="B574" s="77" t="s">
        <v>1891</v>
      </c>
      <c r="C574" s="77" t="s">
        <v>1892</v>
      </c>
      <c r="D574" s="77"/>
      <c r="E574" s="88" t="s">
        <v>666</v>
      </c>
      <c r="F574" s="58">
        <v>1</v>
      </c>
      <c r="G574" s="58"/>
      <c r="H574" s="72"/>
      <c r="I574" s="58"/>
      <c r="J574" s="58"/>
      <c r="K574" s="58"/>
      <c r="L574" s="58"/>
      <c r="M574" s="58"/>
      <c r="N574" s="85" t="s">
        <v>654</v>
      </c>
      <c r="O574" s="87" t="s">
        <v>2213</v>
      </c>
    </row>
    <row r="575" spans="1:15" ht="12.75">
      <c r="A575" s="88" t="s">
        <v>1893</v>
      </c>
      <c r="B575" s="77" t="s">
        <v>1894</v>
      </c>
      <c r="C575" s="77" t="s">
        <v>1895</v>
      </c>
      <c r="D575" s="77"/>
      <c r="E575" s="88" t="s">
        <v>666</v>
      </c>
      <c r="F575" s="58">
        <v>2</v>
      </c>
      <c r="G575" s="58"/>
      <c r="H575" s="72"/>
      <c r="I575" s="58"/>
      <c r="J575" s="58"/>
      <c r="K575" s="58"/>
      <c r="L575" s="58"/>
      <c r="M575" s="58"/>
      <c r="N575" s="85" t="s">
        <v>654</v>
      </c>
      <c r="O575" s="87" t="s">
        <v>2213</v>
      </c>
    </row>
    <row r="576" spans="1:15" ht="25.5">
      <c r="A576" s="88" t="s">
        <v>1896</v>
      </c>
      <c r="B576" s="77" t="s">
        <v>1897</v>
      </c>
      <c r="C576" s="77" t="s">
        <v>1898</v>
      </c>
      <c r="D576" s="77" t="s">
        <v>1899</v>
      </c>
      <c r="E576" s="88" t="s">
        <v>105</v>
      </c>
      <c r="F576" s="58">
        <v>1</v>
      </c>
      <c r="G576" s="70"/>
      <c r="H576" s="72"/>
      <c r="I576" s="58"/>
      <c r="J576" s="58"/>
      <c r="K576" s="58"/>
      <c r="L576" s="58"/>
      <c r="M576" s="58"/>
      <c r="N576" s="85"/>
      <c r="O576" s="87" t="s">
        <v>2213</v>
      </c>
    </row>
    <row r="577" spans="1:15" ht="25.5">
      <c r="A577" s="88" t="s">
        <v>1900</v>
      </c>
      <c r="B577" s="77" t="s">
        <v>1901</v>
      </c>
      <c r="C577" s="77" t="s">
        <v>1902</v>
      </c>
      <c r="D577" s="77"/>
      <c r="E577" s="88" t="s">
        <v>666</v>
      </c>
      <c r="F577" s="58">
        <v>2</v>
      </c>
      <c r="G577" s="58"/>
      <c r="H577" s="72"/>
      <c r="I577" s="58"/>
      <c r="J577" s="58"/>
      <c r="K577" s="58"/>
      <c r="L577" s="58"/>
      <c r="M577" s="58"/>
      <c r="N577" s="85" t="s">
        <v>654</v>
      </c>
      <c r="O577" s="87" t="s">
        <v>2213</v>
      </c>
    </row>
    <row r="578" spans="1:15" ht="12.75">
      <c r="A578" s="87">
        <v>2.16</v>
      </c>
      <c r="B578" s="86" t="s">
        <v>1903</v>
      </c>
      <c r="C578" s="86" t="s">
        <v>1904</v>
      </c>
      <c r="D578" s="77"/>
      <c r="E578" s="87"/>
      <c r="F578" s="70"/>
      <c r="G578" s="70"/>
      <c r="H578" s="70"/>
      <c r="I578" s="58"/>
      <c r="J578" s="58"/>
      <c r="K578" s="58"/>
      <c r="L578" s="58"/>
      <c r="M578" s="58"/>
      <c r="N578" s="85"/>
      <c r="O578" s="86"/>
    </row>
    <row r="579" spans="1:15" ht="127.5">
      <c r="A579" s="87" t="s">
        <v>1905</v>
      </c>
      <c r="B579" s="86" t="s">
        <v>1906</v>
      </c>
      <c r="C579" s="86" t="s">
        <v>1907</v>
      </c>
      <c r="D579" s="77" t="s">
        <v>1908</v>
      </c>
      <c r="E579" s="87" t="s">
        <v>666</v>
      </c>
      <c r="F579" s="70">
        <v>1</v>
      </c>
      <c r="G579" s="70"/>
      <c r="H579" s="72"/>
      <c r="I579" s="58"/>
      <c r="J579" s="58"/>
      <c r="K579" s="58"/>
      <c r="L579" s="58"/>
      <c r="M579" s="58"/>
      <c r="N579" s="85"/>
      <c r="O579" s="86"/>
    </row>
    <row r="580" spans="1:15" ht="12.75">
      <c r="A580" s="87" t="s">
        <v>1909</v>
      </c>
      <c r="B580" s="86" t="s">
        <v>1910</v>
      </c>
      <c r="C580" s="86" t="s">
        <v>1911</v>
      </c>
      <c r="D580" s="77" t="s">
        <v>1711</v>
      </c>
      <c r="E580" s="87" t="s">
        <v>67</v>
      </c>
      <c r="F580" s="70">
        <v>300</v>
      </c>
      <c r="G580" s="70"/>
      <c r="H580" s="58"/>
      <c r="I580" s="70"/>
      <c r="J580" s="58"/>
      <c r="K580" s="58"/>
      <c r="L580" s="58"/>
      <c r="M580" s="58"/>
      <c r="N580" s="85"/>
      <c r="O580" s="86"/>
    </row>
    <row r="581" spans="1:15" ht="12.75">
      <c r="A581" s="87" t="s">
        <v>1912</v>
      </c>
      <c r="B581" s="86" t="s">
        <v>1913</v>
      </c>
      <c r="C581" s="86" t="s">
        <v>1914</v>
      </c>
      <c r="D581" s="77"/>
      <c r="E581" s="87" t="s">
        <v>97</v>
      </c>
      <c r="F581" s="70">
        <v>4</v>
      </c>
      <c r="G581" s="70"/>
      <c r="H581" s="58"/>
      <c r="I581" s="58"/>
      <c r="J581" s="58"/>
      <c r="K581" s="58"/>
      <c r="L581" s="58"/>
      <c r="M581" s="58"/>
      <c r="N581" s="85"/>
      <c r="O581" s="86"/>
    </row>
    <row r="582" spans="1:15" ht="12.75">
      <c r="A582" s="87" t="s">
        <v>1915</v>
      </c>
      <c r="B582" s="86" t="s">
        <v>1916</v>
      </c>
      <c r="C582" s="86" t="s">
        <v>1917</v>
      </c>
      <c r="D582" s="77"/>
      <c r="E582" s="87" t="s">
        <v>97</v>
      </c>
      <c r="F582" s="70">
        <v>4</v>
      </c>
      <c r="G582" s="70"/>
      <c r="H582" s="58"/>
      <c r="I582" s="58"/>
      <c r="J582" s="58"/>
      <c r="K582" s="58"/>
      <c r="L582" s="58"/>
      <c r="M582" s="58"/>
      <c r="N582" s="85"/>
      <c r="O582" s="86"/>
    </row>
    <row r="583" spans="1:15" ht="12.75">
      <c r="A583" s="87" t="s">
        <v>1918</v>
      </c>
      <c r="B583" s="86" t="s">
        <v>1919</v>
      </c>
      <c r="C583" s="86" t="s">
        <v>1920</v>
      </c>
      <c r="D583" s="77"/>
      <c r="E583" s="87" t="s">
        <v>97</v>
      </c>
      <c r="F583" s="70">
        <v>4</v>
      </c>
      <c r="G583" s="70"/>
      <c r="H583" s="58"/>
      <c r="I583" s="58"/>
      <c r="J583" s="58"/>
      <c r="K583" s="58"/>
      <c r="L583" s="58"/>
      <c r="M583" s="58"/>
      <c r="N583" s="85"/>
      <c r="O583" s="86"/>
    </row>
    <row r="584" spans="1:15" ht="12.75">
      <c r="A584" s="87" t="s">
        <v>1921</v>
      </c>
      <c r="B584" s="86" t="s">
        <v>1922</v>
      </c>
      <c r="C584" s="86" t="s">
        <v>1923</v>
      </c>
      <c r="D584" s="77"/>
      <c r="E584" s="87" t="s">
        <v>97</v>
      </c>
      <c r="F584" s="70">
        <v>4</v>
      </c>
      <c r="G584" s="70"/>
      <c r="H584" s="58"/>
      <c r="I584" s="58"/>
      <c r="J584" s="58"/>
      <c r="K584" s="58"/>
      <c r="L584" s="58"/>
      <c r="M584" s="58"/>
      <c r="N584" s="85"/>
      <c r="O584" s="86"/>
    </row>
    <row r="585" spans="1:15" ht="25.5">
      <c r="A585" s="87" t="s">
        <v>1924</v>
      </c>
      <c r="B585" s="86" t="s">
        <v>1925</v>
      </c>
      <c r="C585" s="86" t="s">
        <v>1926</v>
      </c>
      <c r="D585" s="77" t="s">
        <v>1927</v>
      </c>
      <c r="E585" s="87" t="s">
        <v>67</v>
      </c>
      <c r="F585" s="70">
        <v>150</v>
      </c>
      <c r="G585" s="70"/>
      <c r="H585" s="58"/>
      <c r="I585" s="70"/>
      <c r="J585" s="58"/>
      <c r="K585" s="58"/>
      <c r="L585" s="58"/>
      <c r="M585" s="58"/>
      <c r="N585" s="85"/>
      <c r="O585" s="86"/>
    </row>
    <row r="586" spans="1:15" ht="12.75">
      <c r="A586" s="87" t="s">
        <v>31</v>
      </c>
      <c r="B586" s="86" t="s">
        <v>1928</v>
      </c>
      <c r="C586" s="86" t="s">
        <v>1929</v>
      </c>
      <c r="D586" s="77"/>
      <c r="E586" s="87"/>
      <c r="F586" s="70"/>
      <c r="G586" s="70"/>
      <c r="H586" s="70"/>
      <c r="I586" s="58"/>
      <c r="J586" s="58"/>
      <c r="K586" s="58"/>
      <c r="L586" s="58"/>
      <c r="M586" s="58"/>
      <c r="N586" s="85"/>
      <c r="O586" s="86"/>
    </row>
    <row r="587" spans="1:15" ht="12.75">
      <c r="A587" s="87">
        <v>3.1</v>
      </c>
      <c r="B587" s="86" t="s">
        <v>1930</v>
      </c>
      <c r="C587" s="86" t="s">
        <v>1931</v>
      </c>
      <c r="D587" s="77"/>
      <c r="E587" s="87"/>
      <c r="F587" s="70"/>
      <c r="G587" s="70"/>
      <c r="H587" s="70"/>
      <c r="I587" s="58"/>
      <c r="J587" s="58"/>
      <c r="K587" s="58"/>
      <c r="L587" s="58"/>
      <c r="M587" s="58"/>
      <c r="N587" s="85"/>
      <c r="O587" s="86"/>
    </row>
    <row r="588" spans="1:15" ht="12.75">
      <c r="A588" s="87" t="s">
        <v>1932</v>
      </c>
      <c r="B588" s="86" t="s">
        <v>1933</v>
      </c>
      <c r="C588" s="86" t="s">
        <v>1934</v>
      </c>
      <c r="D588" s="77" t="s">
        <v>1935</v>
      </c>
      <c r="E588" s="87" t="s">
        <v>677</v>
      </c>
      <c r="F588" s="70">
        <v>2</v>
      </c>
      <c r="G588" s="70"/>
      <c r="H588" s="58"/>
      <c r="I588" s="58"/>
      <c r="J588" s="58"/>
      <c r="K588" s="58"/>
      <c r="L588" s="58"/>
      <c r="M588" s="58"/>
      <c r="N588" s="85"/>
      <c r="O588" s="87" t="s">
        <v>2213</v>
      </c>
    </row>
    <row r="589" spans="1:15" ht="38.25">
      <c r="A589" s="87" t="s">
        <v>678</v>
      </c>
      <c r="B589" s="86" t="s">
        <v>1936</v>
      </c>
      <c r="C589" s="86" t="s">
        <v>1937</v>
      </c>
      <c r="D589" s="77" t="s">
        <v>1938</v>
      </c>
      <c r="E589" s="87" t="s">
        <v>666</v>
      </c>
      <c r="F589" s="70">
        <v>1</v>
      </c>
      <c r="G589" s="70"/>
      <c r="H589" s="58"/>
      <c r="I589" s="58"/>
      <c r="J589" s="58"/>
      <c r="K589" s="58"/>
      <c r="L589" s="58"/>
      <c r="M589" s="58"/>
      <c r="N589" s="85"/>
      <c r="O589" s="87" t="s">
        <v>2213</v>
      </c>
    </row>
    <row r="590" spans="1:15" ht="12.75">
      <c r="A590" s="87" t="s">
        <v>1939</v>
      </c>
      <c r="B590" s="86" t="s">
        <v>1940</v>
      </c>
      <c r="C590" s="86" t="s">
        <v>1941</v>
      </c>
      <c r="D590" s="77" t="s">
        <v>1942</v>
      </c>
      <c r="E590" s="87" t="s">
        <v>677</v>
      </c>
      <c r="F590" s="70">
        <v>2</v>
      </c>
      <c r="G590" s="70"/>
      <c r="H590" s="58"/>
      <c r="I590" s="58"/>
      <c r="J590" s="58"/>
      <c r="K590" s="58"/>
      <c r="L590" s="58"/>
      <c r="M590" s="58"/>
      <c r="N590" s="85"/>
      <c r="O590" s="87" t="s">
        <v>2213</v>
      </c>
    </row>
    <row r="591" spans="1:15" ht="25.5">
      <c r="A591" s="87" t="s">
        <v>1943</v>
      </c>
      <c r="B591" s="86" t="s">
        <v>1944</v>
      </c>
      <c r="C591" s="86" t="s">
        <v>1945</v>
      </c>
      <c r="D591" s="77" t="s">
        <v>1946</v>
      </c>
      <c r="E591" s="87" t="s">
        <v>666</v>
      </c>
      <c r="F591" s="70">
        <v>1</v>
      </c>
      <c r="G591" s="70"/>
      <c r="H591" s="58"/>
      <c r="I591" s="58"/>
      <c r="J591" s="58"/>
      <c r="K591" s="58"/>
      <c r="L591" s="58"/>
      <c r="M591" s="58"/>
      <c r="N591" s="85"/>
      <c r="O591" s="87" t="s">
        <v>2213</v>
      </c>
    </row>
    <row r="592" spans="1:15" ht="12.75">
      <c r="A592" s="87" t="s">
        <v>1947</v>
      </c>
      <c r="B592" s="86" t="s">
        <v>1948</v>
      </c>
      <c r="C592" s="86" t="s">
        <v>1949</v>
      </c>
      <c r="D592" s="77" t="s">
        <v>1950</v>
      </c>
      <c r="E592" s="87" t="s">
        <v>677</v>
      </c>
      <c r="F592" s="70">
        <v>2</v>
      </c>
      <c r="G592" s="70"/>
      <c r="H592" s="58"/>
      <c r="I592" s="58"/>
      <c r="J592" s="58"/>
      <c r="K592" s="58"/>
      <c r="L592" s="58"/>
      <c r="M592" s="58"/>
      <c r="N592" s="85"/>
      <c r="O592" s="87" t="s">
        <v>2213</v>
      </c>
    </row>
    <row r="593" spans="1:15" ht="25.5">
      <c r="A593" s="87" t="s">
        <v>1951</v>
      </c>
      <c r="B593" s="86" t="s">
        <v>1952</v>
      </c>
      <c r="C593" s="86" t="s">
        <v>1953</v>
      </c>
      <c r="D593" s="77" t="s">
        <v>1954</v>
      </c>
      <c r="E593" s="87" t="s">
        <v>666</v>
      </c>
      <c r="F593" s="70">
        <v>2</v>
      </c>
      <c r="G593" s="70"/>
      <c r="H593" s="58"/>
      <c r="I593" s="58"/>
      <c r="J593" s="58"/>
      <c r="K593" s="58"/>
      <c r="L593" s="58"/>
      <c r="M593" s="58"/>
      <c r="N593" s="85"/>
      <c r="O593" s="87" t="s">
        <v>2213</v>
      </c>
    </row>
    <row r="594" spans="1:15" ht="12.75">
      <c r="A594" s="87" t="s">
        <v>1955</v>
      </c>
      <c r="B594" s="86" t="s">
        <v>1956</v>
      </c>
      <c r="C594" s="86" t="s">
        <v>1957</v>
      </c>
      <c r="D594" s="77" t="s">
        <v>1958</v>
      </c>
      <c r="E594" s="87" t="s">
        <v>666</v>
      </c>
      <c r="F594" s="70">
        <v>1</v>
      </c>
      <c r="G594" s="70"/>
      <c r="H594" s="58"/>
      <c r="I594" s="58"/>
      <c r="J594" s="58"/>
      <c r="K594" s="58"/>
      <c r="L594" s="58"/>
      <c r="M594" s="58"/>
      <c r="N594" s="85"/>
      <c r="O594" s="87" t="s">
        <v>2213</v>
      </c>
    </row>
    <row r="595" spans="1:15" ht="12.75">
      <c r="A595" s="87">
        <v>3.2</v>
      </c>
      <c r="B595" s="86" t="s">
        <v>1959</v>
      </c>
      <c r="C595" s="86" t="s">
        <v>1960</v>
      </c>
      <c r="D595" s="77"/>
      <c r="E595" s="87"/>
      <c r="F595" s="70"/>
      <c r="G595" s="70"/>
      <c r="H595" s="70"/>
      <c r="I595" s="58"/>
      <c r="J595" s="58"/>
      <c r="K595" s="58"/>
      <c r="L595" s="58"/>
      <c r="M595" s="58"/>
      <c r="N595" s="85"/>
      <c r="O595" s="87" t="s">
        <v>2213</v>
      </c>
    </row>
    <row r="596" spans="1:15" ht="12.75">
      <c r="A596" s="87" t="s">
        <v>691</v>
      </c>
      <c r="B596" s="86" t="s">
        <v>1961</v>
      </c>
      <c r="C596" s="86" t="s">
        <v>1962</v>
      </c>
      <c r="D596" s="77" t="s">
        <v>1963</v>
      </c>
      <c r="E596" s="87" t="s">
        <v>1084</v>
      </c>
      <c r="F596" s="70">
        <v>800</v>
      </c>
      <c r="G596" s="70"/>
      <c r="H596" s="58"/>
      <c r="I596" s="58"/>
      <c r="J596" s="58"/>
      <c r="K596" s="58"/>
      <c r="L596" s="58"/>
      <c r="M596" s="58"/>
      <c r="N596" s="85"/>
      <c r="O596" s="87" t="s">
        <v>2213</v>
      </c>
    </row>
    <row r="597" spans="1:15" ht="12.75">
      <c r="A597" s="87" t="s">
        <v>763</v>
      </c>
      <c r="B597" s="86" t="s">
        <v>1964</v>
      </c>
      <c r="C597" s="86" t="s">
        <v>1965</v>
      </c>
      <c r="D597" s="77" t="s">
        <v>1966</v>
      </c>
      <c r="E597" s="87" t="s">
        <v>1084</v>
      </c>
      <c r="F597" s="70">
        <v>200</v>
      </c>
      <c r="G597" s="70"/>
      <c r="H597" s="58"/>
      <c r="I597" s="58"/>
      <c r="J597" s="58"/>
      <c r="K597" s="58"/>
      <c r="L597" s="58"/>
      <c r="M597" s="58"/>
      <c r="N597" s="85"/>
      <c r="O597" s="87" t="s">
        <v>2213</v>
      </c>
    </row>
    <row r="598" spans="1:15" ht="12.75">
      <c r="A598" s="87" t="s">
        <v>778</v>
      </c>
      <c r="B598" s="86" t="s">
        <v>1967</v>
      </c>
      <c r="C598" s="86" t="s">
        <v>1968</v>
      </c>
      <c r="D598" s="77" t="s">
        <v>1969</v>
      </c>
      <c r="E598" s="87" t="s">
        <v>666</v>
      </c>
      <c r="F598" s="70">
        <v>4</v>
      </c>
      <c r="G598" s="70"/>
      <c r="H598" s="72"/>
      <c r="I598" s="58"/>
      <c r="J598" s="58"/>
      <c r="K598" s="58"/>
      <c r="L598" s="58"/>
      <c r="M598" s="58"/>
      <c r="N598" s="85"/>
      <c r="O598" s="87" t="s">
        <v>2213</v>
      </c>
    </row>
    <row r="599" spans="1:15" ht="12.75">
      <c r="A599" s="87" t="s">
        <v>787</v>
      </c>
      <c r="B599" s="86" t="s">
        <v>1970</v>
      </c>
      <c r="C599" s="86" t="s">
        <v>1971</v>
      </c>
      <c r="D599" s="77" t="s">
        <v>1972</v>
      </c>
      <c r="E599" s="87" t="s">
        <v>672</v>
      </c>
      <c r="F599" s="70">
        <v>16</v>
      </c>
      <c r="G599" s="70"/>
      <c r="H599" s="72"/>
      <c r="I599" s="58"/>
      <c r="J599" s="58"/>
      <c r="K599" s="58"/>
      <c r="L599" s="58"/>
      <c r="M599" s="58"/>
      <c r="N599" s="85"/>
      <c r="O599" s="87" t="s">
        <v>2213</v>
      </c>
    </row>
    <row r="600" spans="1:15" ht="38.25">
      <c r="A600" s="87" t="s">
        <v>800</v>
      </c>
      <c r="B600" s="86" t="s">
        <v>1973</v>
      </c>
      <c r="C600" s="86" t="s">
        <v>1974</v>
      </c>
      <c r="D600" s="77" t="s">
        <v>1975</v>
      </c>
      <c r="E600" s="87" t="s">
        <v>1976</v>
      </c>
      <c r="F600" s="70">
        <v>16</v>
      </c>
      <c r="G600" s="70"/>
      <c r="H600" s="58"/>
      <c r="I600" s="58"/>
      <c r="J600" s="58"/>
      <c r="K600" s="58"/>
      <c r="L600" s="58"/>
      <c r="M600" s="58"/>
      <c r="N600" s="85"/>
      <c r="O600" s="87" t="s">
        <v>2213</v>
      </c>
    </row>
    <row r="601" spans="1:15" ht="38.25">
      <c r="A601" s="87" t="s">
        <v>806</v>
      </c>
      <c r="B601" s="86" t="s">
        <v>1977</v>
      </c>
      <c r="C601" s="86" t="s">
        <v>1978</v>
      </c>
      <c r="D601" s="77" t="s">
        <v>1979</v>
      </c>
      <c r="E601" s="87"/>
      <c r="F601" s="70">
        <v>18</v>
      </c>
      <c r="G601" s="70"/>
      <c r="H601" s="58"/>
      <c r="I601" s="58"/>
      <c r="J601" s="58"/>
      <c r="K601" s="58"/>
      <c r="L601" s="58"/>
      <c r="M601" s="58"/>
      <c r="N601" s="85"/>
      <c r="O601" s="87" t="s">
        <v>2213</v>
      </c>
    </row>
    <row r="602" spans="1:15" ht="12.75">
      <c r="A602" s="87" t="s">
        <v>828</v>
      </c>
      <c r="B602" s="86" t="s">
        <v>1980</v>
      </c>
      <c r="C602" s="86" t="s">
        <v>1981</v>
      </c>
      <c r="D602" s="77" t="s">
        <v>1982</v>
      </c>
      <c r="E602" s="87" t="s">
        <v>666</v>
      </c>
      <c r="F602" s="70">
        <v>2</v>
      </c>
      <c r="G602" s="70"/>
      <c r="H602" s="58"/>
      <c r="I602" s="58"/>
      <c r="J602" s="58"/>
      <c r="K602" s="58"/>
      <c r="L602" s="58"/>
      <c r="M602" s="58"/>
      <c r="N602" s="85"/>
      <c r="O602" s="87" t="s">
        <v>2213</v>
      </c>
    </row>
    <row r="603" spans="1:15" ht="12.75">
      <c r="A603" s="87" t="s">
        <v>1983</v>
      </c>
      <c r="B603" s="86" t="s">
        <v>1984</v>
      </c>
      <c r="C603" s="86" t="s">
        <v>1985</v>
      </c>
      <c r="D603" s="77" t="s">
        <v>1986</v>
      </c>
      <c r="E603" s="87" t="s">
        <v>666</v>
      </c>
      <c r="F603" s="70">
        <v>3</v>
      </c>
      <c r="G603" s="70"/>
      <c r="H603" s="58"/>
      <c r="I603" s="58"/>
      <c r="J603" s="58"/>
      <c r="K603" s="58"/>
      <c r="L603" s="58"/>
      <c r="M603" s="58"/>
      <c r="N603" s="85"/>
      <c r="O603" s="87" t="s">
        <v>2213</v>
      </c>
    </row>
    <row r="604" spans="1:15" ht="25.5">
      <c r="A604" s="87" t="s">
        <v>1987</v>
      </c>
      <c r="B604" s="86" t="s">
        <v>1988</v>
      </c>
      <c r="C604" s="86" t="s">
        <v>1989</v>
      </c>
      <c r="D604" s="77" t="s">
        <v>1990</v>
      </c>
      <c r="E604" s="87" t="s">
        <v>1976</v>
      </c>
      <c r="F604" s="70">
        <v>1</v>
      </c>
      <c r="G604" s="70"/>
      <c r="H604" s="58"/>
      <c r="I604" s="58"/>
      <c r="J604" s="58"/>
      <c r="K604" s="58"/>
      <c r="L604" s="58"/>
      <c r="M604" s="58"/>
      <c r="N604" s="85"/>
      <c r="O604" s="87" t="s">
        <v>2213</v>
      </c>
    </row>
    <row r="605" spans="1:15" ht="12.75">
      <c r="A605" s="87">
        <v>3.3</v>
      </c>
      <c r="B605" s="86" t="s">
        <v>1991</v>
      </c>
      <c r="C605" s="86" t="s">
        <v>1992</v>
      </c>
      <c r="D605" s="77"/>
      <c r="E605" s="87"/>
      <c r="F605" s="70"/>
      <c r="G605" s="70"/>
      <c r="H605" s="70"/>
      <c r="I605" s="58"/>
      <c r="J605" s="58"/>
      <c r="K605" s="58"/>
      <c r="L605" s="58"/>
      <c r="M605" s="58"/>
      <c r="N605" s="85"/>
      <c r="O605" s="86"/>
    </row>
    <row r="606" spans="1:15" ht="38.25">
      <c r="A606" s="87" t="s">
        <v>848</v>
      </c>
      <c r="B606" s="86" t="s">
        <v>1993</v>
      </c>
      <c r="C606" s="86" t="s">
        <v>1994</v>
      </c>
      <c r="D606" s="77" t="s">
        <v>1995</v>
      </c>
      <c r="E606" s="87" t="s">
        <v>1976</v>
      </c>
      <c r="F606" s="70">
        <v>1</v>
      </c>
      <c r="G606" s="70"/>
      <c r="H606" s="58"/>
      <c r="I606" s="58"/>
      <c r="J606" s="58"/>
      <c r="K606" s="58"/>
      <c r="L606" s="58"/>
      <c r="M606" s="58"/>
      <c r="N606" s="85"/>
      <c r="O606" s="87" t="s">
        <v>2213</v>
      </c>
    </row>
    <row r="607" spans="1:15" ht="38.25">
      <c r="A607" s="87" t="s">
        <v>1996</v>
      </c>
      <c r="B607" s="86" t="s">
        <v>1997</v>
      </c>
      <c r="C607" s="86" t="s">
        <v>1998</v>
      </c>
      <c r="D607" s="77" t="s">
        <v>1995</v>
      </c>
      <c r="E607" s="87" t="s">
        <v>666</v>
      </c>
      <c r="F607" s="70">
        <v>1</v>
      </c>
      <c r="G607" s="70"/>
      <c r="H607" s="72"/>
      <c r="I607" s="58"/>
      <c r="J607" s="58"/>
      <c r="K607" s="58"/>
      <c r="L607" s="58"/>
      <c r="M607" s="58"/>
      <c r="N607" s="85"/>
      <c r="O607" s="87" t="s">
        <v>2213</v>
      </c>
    </row>
    <row r="608" spans="1:15" ht="12.75">
      <c r="A608" s="87">
        <v>3.4</v>
      </c>
      <c r="B608" s="86" t="s">
        <v>1999</v>
      </c>
      <c r="C608" s="86" t="s">
        <v>2000</v>
      </c>
      <c r="D608" s="77"/>
      <c r="E608" s="87"/>
      <c r="F608" s="70"/>
      <c r="G608" s="70"/>
      <c r="H608" s="70"/>
      <c r="I608" s="58"/>
      <c r="J608" s="58"/>
      <c r="K608" s="58"/>
      <c r="L608" s="58"/>
      <c r="M608" s="58"/>
      <c r="N608" s="85"/>
      <c r="O608" s="86"/>
    </row>
    <row r="609" spans="1:15" ht="12.75">
      <c r="A609" s="87" t="s">
        <v>880</v>
      </c>
      <c r="B609" s="86" t="s">
        <v>2001</v>
      </c>
      <c r="C609" s="86" t="s">
        <v>2002</v>
      </c>
      <c r="D609" s="77" t="s">
        <v>2003</v>
      </c>
      <c r="E609" s="87" t="s">
        <v>666</v>
      </c>
      <c r="F609" s="70">
        <v>17</v>
      </c>
      <c r="G609" s="70"/>
      <c r="H609" s="58"/>
      <c r="I609" s="58"/>
      <c r="J609" s="58"/>
      <c r="K609" s="58"/>
      <c r="L609" s="58"/>
      <c r="M609" s="58"/>
      <c r="N609" s="85"/>
      <c r="O609" s="87" t="s">
        <v>2213</v>
      </c>
    </row>
    <row r="610" spans="1:15" ht="12.75">
      <c r="A610" s="87" t="s">
        <v>891</v>
      </c>
      <c r="B610" s="86" t="s">
        <v>2004</v>
      </c>
      <c r="C610" s="77" t="s">
        <v>2005</v>
      </c>
      <c r="D610" s="77" t="s">
        <v>2006</v>
      </c>
      <c r="E610" s="87" t="s">
        <v>666</v>
      </c>
      <c r="F610" s="70">
        <v>6</v>
      </c>
      <c r="G610" s="70"/>
      <c r="H610" s="58"/>
      <c r="I610" s="58"/>
      <c r="J610" s="58"/>
      <c r="K610" s="58"/>
      <c r="L610" s="58"/>
      <c r="M610" s="58"/>
      <c r="N610" s="85"/>
      <c r="O610" s="87" t="s">
        <v>2213</v>
      </c>
    </row>
    <row r="611" spans="1:15" ht="12.75">
      <c r="A611" s="87">
        <v>3.5</v>
      </c>
      <c r="B611" s="86" t="s">
        <v>2007</v>
      </c>
      <c r="C611" s="86" t="s">
        <v>2008</v>
      </c>
      <c r="D611" s="77"/>
      <c r="E611" s="87"/>
      <c r="F611" s="70"/>
      <c r="G611" s="70"/>
      <c r="H611" s="72"/>
      <c r="I611" s="58"/>
      <c r="J611" s="58"/>
      <c r="K611" s="58"/>
      <c r="L611" s="58"/>
      <c r="M611" s="58"/>
      <c r="N611" s="85"/>
      <c r="O611" s="86"/>
    </row>
    <row r="612" spans="1:15" ht="25.5">
      <c r="A612" s="87" t="s">
        <v>2009</v>
      </c>
      <c r="B612" s="86" t="s">
        <v>2010</v>
      </c>
      <c r="C612" s="86" t="s">
        <v>2011</v>
      </c>
      <c r="D612" s="77" t="s">
        <v>2012</v>
      </c>
      <c r="E612" s="87" t="s">
        <v>1084</v>
      </c>
      <c r="F612" s="70">
        <v>110</v>
      </c>
      <c r="G612" s="70"/>
      <c r="H612" s="58"/>
      <c r="I612" s="58"/>
      <c r="J612" s="58"/>
      <c r="K612" s="58"/>
      <c r="L612" s="58"/>
      <c r="M612" s="58"/>
      <c r="N612" s="85"/>
      <c r="O612" s="87" t="s">
        <v>2213</v>
      </c>
    </row>
    <row r="613" spans="1:15" ht="25.5">
      <c r="A613" s="87" t="s">
        <v>2013</v>
      </c>
      <c r="B613" s="86" t="s">
        <v>2014</v>
      </c>
      <c r="C613" s="86" t="s">
        <v>2011</v>
      </c>
      <c r="D613" s="77" t="s">
        <v>2015</v>
      </c>
      <c r="E613" s="87" t="s">
        <v>1084</v>
      </c>
      <c r="F613" s="70">
        <v>300</v>
      </c>
      <c r="G613" s="70"/>
      <c r="H613" s="58"/>
      <c r="I613" s="58"/>
      <c r="J613" s="58"/>
      <c r="K613" s="58"/>
      <c r="L613" s="58"/>
      <c r="M613" s="58"/>
      <c r="N613" s="85"/>
      <c r="O613" s="87" t="s">
        <v>2213</v>
      </c>
    </row>
    <row r="614" spans="1:15" ht="38.25">
      <c r="A614" s="87" t="s">
        <v>2016</v>
      </c>
      <c r="B614" s="86" t="s">
        <v>2017</v>
      </c>
      <c r="C614" s="86" t="s">
        <v>1974</v>
      </c>
      <c r="D614" s="77" t="s">
        <v>1975</v>
      </c>
      <c r="E614" s="87" t="s">
        <v>1976</v>
      </c>
      <c r="F614" s="70">
        <v>2</v>
      </c>
      <c r="G614" s="70"/>
      <c r="H614" s="58"/>
      <c r="I614" s="58"/>
      <c r="J614" s="58"/>
      <c r="K614" s="58"/>
      <c r="L614" s="58"/>
      <c r="M614" s="58"/>
      <c r="N614" s="85"/>
      <c r="O614" s="87" t="s">
        <v>2213</v>
      </c>
    </row>
    <row r="615" spans="1:15" ht="12.75">
      <c r="A615" s="87">
        <v>3.6</v>
      </c>
      <c r="B615" s="86" t="s">
        <v>2018</v>
      </c>
      <c r="C615" s="86" t="s">
        <v>2019</v>
      </c>
      <c r="D615" s="77"/>
      <c r="E615" s="87"/>
      <c r="F615" s="70"/>
      <c r="G615" s="70"/>
      <c r="H615" s="70"/>
      <c r="I615" s="58"/>
      <c r="J615" s="58"/>
      <c r="K615" s="58"/>
      <c r="L615" s="58"/>
      <c r="M615" s="58"/>
      <c r="N615" s="85"/>
      <c r="O615" s="86"/>
    </row>
    <row r="616" spans="1:15" ht="25.5">
      <c r="A616" s="87" t="s">
        <v>920</v>
      </c>
      <c r="B616" s="86" t="s">
        <v>2020</v>
      </c>
      <c r="C616" s="86" t="s">
        <v>2021</v>
      </c>
      <c r="D616" s="77" t="s">
        <v>2022</v>
      </c>
      <c r="E616" s="88" t="s">
        <v>67</v>
      </c>
      <c r="F616" s="70">
        <v>50</v>
      </c>
      <c r="G616" s="70"/>
      <c r="H616" s="58"/>
      <c r="I616" s="58"/>
      <c r="J616" s="58"/>
      <c r="K616" s="58"/>
      <c r="L616" s="58"/>
      <c r="M616" s="58"/>
      <c r="N616" s="85"/>
      <c r="O616" s="87" t="s">
        <v>2213</v>
      </c>
    </row>
    <row r="617" spans="1:15" ht="25.5">
      <c r="A617" s="87" t="s">
        <v>924</v>
      </c>
      <c r="B617" s="86" t="s">
        <v>2023</v>
      </c>
      <c r="C617" s="86" t="s">
        <v>2021</v>
      </c>
      <c r="D617" s="77" t="s">
        <v>2024</v>
      </c>
      <c r="E617" s="88" t="s">
        <v>67</v>
      </c>
      <c r="F617" s="70">
        <v>220</v>
      </c>
      <c r="G617" s="70"/>
      <c r="H617" s="58"/>
      <c r="I617" s="58"/>
      <c r="J617" s="58"/>
      <c r="K617" s="58"/>
      <c r="L617" s="58"/>
      <c r="M617" s="58"/>
      <c r="N617" s="85"/>
      <c r="O617" s="87" t="s">
        <v>2213</v>
      </c>
    </row>
    <row r="618" spans="1:15" ht="25.5">
      <c r="A618" s="87" t="s">
        <v>928</v>
      </c>
      <c r="B618" s="86" t="s">
        <v>2025</v>
      </c>
      <c r="C618" s="86" t="s">
        <v>2021</v>
      </c>
      <c r="D618" s="77" t="s">
        <v>2026</v>
      </c>
      <c r="E618" s="88" t="s">
        <v>67</v>
      </c>
      <c r="F618" s="70">
        <v>150</v>
      </c>
      <c r="G618" s="70"/>
      <c r="H618" s="58"/>
      <c r="I618" s="58"/>
      <c r="J618" s="58"/>
      <c r="K618" s="58"/>
      <c r="L618" s="58"/>
      <c r="M618" s="58"/>
      <c r="N618" s="85"/>
      <c r="O618" s="87" t="s">
        <v>2213</v>
      </c>
    </row>
    <row r="619" spans="1:15" ht="38.25">
      <c r="A619" s="87" t="s">
        <v>932</v>
      </c>
      <c r="B619" s="86" t="s">
        <v>2027</v>
      </c>
      <c r="C619" s="86" t="s">
        <v>2028</v>
      </c>
      <c r="D619" s="77" t="s">
        <v>2029</v>
      </c>
      <c r="E619" s="88" t="s">
        <v>1976</v>
      </c>
      <c r="F619" s="70">
        <v>35</v>
      </c>
      <c r="G619" s="70"/>
      <c r="H619" s="58"/>
      <c r="I619" s="58"/>
      <c r="J619" s="58"/>
      <c r="K619" s="58"/>
      <c r="L619" s="58"/>
      <c r="M619" s="58"/>
      <c r="N619" s="85"/>
      <c r="O619" s="87" t="s">
        <v>2213</v>
      </c>
    </row>
    <row r="620" spans="1:15" ht="25.5">
      <c r="A620" s="87" t="s">
        <v>935</v>
      </c>
      <c r="B620" s="86" t="s">
        <v>2030</v>
      </c>
      <c r="C620" s="86" t="s">
        <v>2031</v>
      </c>
      <c r="D620" s="77" t="s">
        <v>2032</v>
      </c>
      <c r="E620" s="88" t="s">
        <v>1976</v>
      </c>
      <c r="F620" s="70">
        <v>1</v>
      </c>
      <c r="G620" s="70"/>
      <c r="H620" s="58"/>
      <c r="I620" s="58"/>
      <c r="J620" s="58"/>
      <c r="K620" s="58"/>
      <c r="L620" s="58"/>
      <c r="M620" s="58"/>
      <c r="N620" s="85"/>
      <c r="O620" s="87" t="s">
        <v>2213</v>
      </c>
    </row>
    <row r="621" spans="1:15" ht="25.5">
      <c r="A621" s="87" t="s">
        <v>938</v>
      </c>
      <c r="B621" s="86" t="s">
        <v>2033</v>
      </c>
      <c r="C621" s="86" t="s">
        <v>2034</v>
      </c>
      <c r="D621" s="77" t="s">
        <v>2035</v>
      </c>
      <c r="E621" s="88" t="s">
        <v>1976</v>
      </c>
      <c r="F621" s="70">
        <v>1</v>
      </c>
      <c r="G621" s="70"/>
      <c r="H621" s="58"/>
      <c r="I621" s="58"/>
      <c r="J621" s="58"/>
      <c r="K621" s="58"/>
      <c r="L621" s="58"/>
      <c r="M621" s="58"/>
      <c r="N621" s="85"/>
      <c r="O621" s="87" t="s">
        <v>2213</v>
      </c>
    </row>
    <row r="622" spans="1:15" ht="38.25">
      <c r="A622" s="87" t="s">
        <v>941</v>
      </c>
      <c r="B622" s="86" t="s">
        <v>2036</v>
      </c>
      <c r="C622" s="86" t="s">
        <v>2037</v>
      </c>
      <c r="D622" s="77" t="s">
        <v>2038</v>
      </c>
      <c r="E622" s="88" t="s">
        <v>1976</v>
      </c>
      <c r="F622" s="70">
        <v>1</v>
      </c>
      <c r="G622" s="70"/>
      <c r="H622" s="58"/>
      <c r="I622" s="58"/>
      <c r="J622" s="58"/>
      <c r="K622" s="58"/>
      <c r="L622" s="58"/>
      <c r="M622" s="58"/>
      <c r="N622" s="85"/>
      <c r="O622" s="87" t="s">
        <v>2213</v>
      </c>
    </row>
    <row r="623" spans="1:15" ht="25.5">
      <c r="A623" s="87" t="s">
        <v>944</v>
      </c>
      <c r="B623" s="86" t="s">
        <v>2039</v>
      </c>
      <c r="C623" s="86" t="s">
        <v>2040</v>
      </c>
      <c r="D623" s="77" t="s">
        <v>2041</v>
      </c>
      <c r="E623" s="88" t="s">
        <v>677</v>
      </c>
      <c r="F623" s="70">
        <v>2</v>
      </c>
      <c r="G623" s="70"/>
      <c r="H623" s="58"/>
      <c r="I623" s="58"/>
      <c r="J623" s="58"/>
      <c r="K623" s="58"/>
      <c r="L623" s="58"/>
      <c r="M623" s="58"/>
      <c r="N623" s="85"/>
      <c r="O623" s="87" t="s">
        <v>2213</v>
      </c>
    </row>
    <row r="624" spans="1:15" ht="25.5">
      <c r="A624" s="87" t="s">
        <v>2042</v>
      </c>
      <c r="B624" s="86" t="s">
        <v>2043</v>
      </c>
      <c r="C624" s="86" t="s">
        <v>2040</v>
      </c>
      <c r="D624" s="77" t="s">
        <v>2044</v>
      </c>
      <c r="E624" s="88" t="s">
        <v>677</v>
      </c>
      <c r="F624" s="70">
        <v>2</v>
      </c>
      <c r="G624" s="70"/>
      <c r="H624" s="58"/>
      <c r="I624" s="58"/>
      <c r="J624" s="58"/>
      <c r="K624" s="58"/>
      <c r="L624" s="58"/>
      <c r="M624" s="58"/>
      <c r="N624" s="85"/>
      <c r="O624" s="87" t="s">
        <v>2213</v>
      </c>
    </row>
    <row r="625" spans="1:15" ht="12.75">
      <c r="A625" s="87" t="s">
        <v>2045</v>
      </c>
      <c r="B625" s="86" t="s">
        <v>2046</v>
      </c>
      <c r="C625" s="86" t="s">
        <v>2047</v>
      </c>
      <c r="D625" s="77" t="s">
        <v>2048</v>
      </c>
      <c r="E625" s="88" t="s">
        <v>677</v>
      </c>
      <c r="F625" s="70">
        <v>2</v>
      </c>
      <c r="G625" s="70"/>
      <c r="H625" s="58"/>
      <c r="I625" s="58"/>
      <c r="J625" s="58"/>
      <c r="K625" s="58"/>
      <c r="L625" s="58"/>
      <c r="M625" s="58"/>
      <c r="N625" s="85"/>
      <c r="O625" s="87" t="s">
        <v>2213</v>
      </c>
    </row>
    <row r="626" spans="1:15" ht="12.75">
      <c r="A626" s="87">
        <v>3.7</v>
      </c>
      <c r="B626" s="86" t="s">
        <v>2049</v>
      </c>
      <c r="C626" s="86" t="s">
        <v>2050</v>
      </c>
      <c r="D626" s="77"/>
      <c r="E626" s="87"/>
      <c r="F626" s="70"/>
      <c r="G626" s="70"/>
      <c r="H626" s="70"/>
      <c r="I626" s="58"/>
      <c r="J626" s="58"/>
      <c r="K626" s="58"/>
      <c r="L626" s="58"/>
      <c r="M626" s="58"/>
      <c r="N626" s="85"/>
      <c r="O626" s="87" t="s">
        <v>2213</v>
      </c>
    </row>
    <row r="627" spans="1:15" ht="38.25">
      <c r="A627" s="87" t="s">
        <v>2051</v>
      </c>
      <c r="B627" s="86" t="s">
        <v>2052</v>
      </c>
      <c r="C627" s="86" t="s">
        <v>2053</v>
      </c>
      <c r="D627" s="77" t="s">
        <v>2054</v>
      </c>
      <c r="E627" s="88" t="s">
        <v>1976</v>
      </c>
      <c r="F627" s="70">
        <v>1</v>
      </c>
      <c r="G627" s="70"/>
      <c r="H627" s="58"/>
      <c r="I627" s="58"/>
      <c r="J627" s="58"/>
      <c r="K627" s="58"/>
      <c r="L627" s="58"/>
      <c r="M627" s="58"/>
      <c r="N627" s="85"/>
      <c r="O627" s="87" t="s">
        <v>2213</v>
      </c>
    </row>
    <row r="628" spans="1:15" ht="12.75">
      <c r="A628" s="88">
        <v>4</v>
      </c>
      <c r="B628" s="86" t="s">
        <v>2055</v>
      </c>
      <c r="C628" s="77" t="s">
        <v>2056</v>
      </c>
      <c r="D628" s="77"/>
      <c r="E628" s="88"/>
      <c r="F628" s="58"/>
      <c r="G628" s="58"/>
      <c r="H628" s="58"/>
      <c r="I628" s="58"/>
      <c r="J628" s="58"/>
      <c r="K628" s="58"/>
      <c r="L628" s="58"/>
      <c r="M628" s="58"/>
      <c r="N628" s="85"/>
      <c r="O628" s="86"/>
    </row>
    <row r="629" spans="1:15" ht="12.75">
      <c r="A629" s="88">
        <v>4.0999999999999996</v>
      </c>
      <c r="B629" s="77" t="s">
        <v>2057</v>
      </c>
      <c r="C629" s="77" t="s">
        <v>2058</v>
      </c>
      <c r="D629" s="77"/>
      <c r="E629" s="88"/>
      <c r="F629" s="58"/>
      <c r="G629" s="58"/>
      <c r="H629" s="58"/>
      <c r="I629" s="58"/>
      <c r="J629" s="58"/>
      <c r="K629" s="58"/>
      <c r="L629" s="58"/>
      <c r="M629" s="58"/>
      <c r="N629" s="85"/>
      <c r="O629" s="86"/>
    </row>
    <row r="630" spans="1:15" ht="25.5">
      <c r="A630" s="88" t="s">
        <v>951</v>
      </c>
      <c r="B630" s="77" t="s">
        <v>2059</v>
      </c>
      <c r="C630" s="77" t="s">
        <v>2060</v>
      </c>
      <c r="D630" s="77" t="s">
        <v>2061</v>
      </c>
      <c r="E630" s="88" t="s">
        <v>677</v>
      </c>
      <c r="F630" s="58">
        <v>1</v>
      </c>
      <c r="G630" s="58"/>
      <c r="H630" s="58"/>
      <c r="I630" s="58"/>
      <c r="J630" s="58"/>
      <c r="K630" s="58"/>
      <c r="L630" s="58"/>
      <c r="M630" s="58"/>
      <c r="N630" s="85"/>
      <c r="O630" s="77" t="s">
        <v>2062</v>
      </c>
    </row>
    <row r="631" spans="1:15" ht="12.75">
      <c r="A631" s="88" t="s">
        <v>955</v>
      </c>
      <c r="B631" s="77" t="s">
        <v>2063</v>
      </c>
      <c r="C631" s="77" t="s">
        <v>2064</v>
      </c>
      <c r="D631" s="77"/>
      <c r="E631" s="88" t="s">
        <v>677</v>
      </c>
      <c r="F631" s="58">
        <v>1</v>
      </c>
      <c r="G631" s="58"/>
      <c r="H631" s="58"/>
      <c r="I631" s="58"/>
      <c r="J631" s="58"/>
      <c r="K631" s="58"/>
      <c r="L631" s="58"/>
      <c r="M631" s="58"/>
      <c r="N631" s="85"/>
      <c r="O631" s="77"/>
    </row>
    <row r="632" spans="1:15" ht="25.5">
      <c r="A632" s="88" t="s">
        <v>958</v>
      </c>
      <c r="B632" s="77" t="s">
        <v>2065</v>
      </c>
      <c r="C632" s="77" t="s">
        <v>2066</v>
      </c>
      <c r="D632" s="77" t="s">
        <v>2067</v>
      </c>
      <c r="E632" s="88" t="s">
        <v>677</v>
      </c>
      <c r="F632" s="58">
        <v>1</v>
      </c>
      <c r="G632" s="58"/>
      <c r="H632" s="58"/>
      <c r="I632" s="58"/>
      <c r="J632" s="58"/>
      <c r="K632" s="58"/>
      <c r="L632" s="58"/>
      <c r="M632" s="58"/>
      <c r="N632" s="85"/>
      <c r="O632" s="77" t="s">
        <v>2068</v>
      </c>
    </row>
    <row r="633" spans="1:15" ht="25.5">
      <c r="A633" s="88" t="s">
        <v>963</v>
      </c>
      <c r="B633" s="77" t="s">
        <v>2069</v>
      </c>
      <c r="C633" s="77" t="s">
        <v>2070</v>
      </c>
      <c r="D633" s="77" t="s">
        <v>2071</v>
      </c>
      <c r="E633" s="88" t="s">
        <v>677</v>
      </c>
      <c r="F633" s="58">
        <v>3</v>
      </c>
      <c r="G633" s="58"/>
      <c r="H633" s="58"/>
      <c r="I633" s="58"/>
      <c r="J633" s="58"/>
      <c r="K633" s="58"/>
      <c r="L633" s="58"/>
      <c r="M633" s="58"/>
      <c r="N633" s="85"/>
      <c r="O633" s="77"/>
    </row>
    <row r="634" spans="1:15" ht="12.75">
      <c r="A634" s="88" t="s">
        <v>967</v>
      </c>
      <c r="B634" s="77" t="s">
        <v>2072</v>
      </c>
      <c r="C634" s="77" t="s">
        <v>2073</v>
      </c>
      <c r="D634" s="77" t="s">
        <v>2074</v>
      </c>
      <c r="E634" s="88" t="s">
        <v>786</v>
      </c>
      <c r="F634" s="58">
        <v>1</v>
      </c>
      <c r="G634" s="58"/>
      <c r="H634" s="58"/>
      <c r="I634" s="58"/>
      <c r="J634" s="58"/>
      <c r="K634" s="58"/>
      <c r="L634" s="58"/>
      <c r="M634" s="58"/>
      <c r="N634" s="85"/>
      <c r="O634" s="77"/>
    </row>
    <row r="635" spans="1:15" ht="12.75">
      <c r="A635" s="88" t="s">
        <v>971</v>
      </c>
      <c r="B635" s="89" t="s">
        <v>2075</v>
      </c>
      <c r="C635" s="77" t="s">
        <v>2076</v>
      </c>
      <c r="D635" s="77"/>
      <c r="E635" s="88" t="s">
        <v>105</v>
      </c>
      <c r="F635" s="58">
        <v>1</v>
      </c>
      <c r="G635" s="58"/>
      <c r="H635" s="58"/>
      <c r="I635" s="58"/>
      <c r="J635" s="58"/>
      <c r="K635" s="58"/>
      <c r="L635" s="58"/>
      <c r="M635" s="58"/>
      <c r="N635" s="85"/>
      <c r="O635" s="77"/>
    </row>
    <row r="636" spans="1:15" ht="12.75">
      <c r="A636" s="88" t="s">
        <v>976</v>
      </c>
      <c r="B636" s="89" t="s">
        <v>2077</v>
      </c>
      <c r="C636" s="77" t="s">
        <v>2078</v>
      </c>
      <c r="D636" s="77" t="s">
        <v>2079</v>
      </c>
      <c r="E636" s="88" t="s">
        <v>677</v>
      </c>
      <c r="F636" s="58">
        <v>13</v>
      </c>
      <c r="G636" s="58"/>
      <c r="H636" s="58"/>
      <c r="I636" s="58"/>
      <c r="J636" s="58"/>
      <c r="K636" s="58"/>
      <c r="L636" s="58"/>
      <c r="M636" s="58"/>
      <c r="N636" s="85"/>
      <c r="O636" s="77" t="s">
        <v>2080</v>
      </c>
    </row>
    <row r="637" spans="1:15" ht="12.75">
      <c r="A637" s="88" t="s">
        <v>980</v>
      </c>
      <c r="B637" s="89" t="s">
        <v>2081</v>
      </c>
      <c r="C637" s="77" t="s">
        <v>2082</v>
      </c>
      <c r="D637" s="77" t="s">
        <v>2083</v>
      </c>
      <c r="E637" s="88" t="s">
        <v>677</v>
      </c>
      <c r="F637" s="58">
        <v>12</v>
      </c>
      <c r="G637" s="58"/>
      <c r="H637" s="58"/>
      <c r="I637" s="58"/>
      <c r="J637" s="58"/>
      <c r="K637" s="58"/>
      <c r="L637" s="58"/>
      <c r="M637" s="58"/>
      <c r="N637" s="85"/>
      <c r="O637" s="77" t="s">
        <v>2084</v>
      </c>
    </row>
    <row r="638" spans="1:15" ht="12.75">
      <c r="A638" s="88"/>
      <c r="B638" s="89" t="s">
        <v>2085</v>
      </c>
      <c r="C638" s="77"/>
      <c r="D638" s="77" t="s">
        <v>2086</v>
      </c>
      <c r="E638" s="88" t="s">
        <v>677</v>
      </c>
      <c r="F638" s="58">
        <v>4</v>
      </c>
      <c r="G638" s="58"/>
      <c r="H638" s="58"/>
      <c r="I638" s="58"/>
      <c r="J638" s="58"/>
      <c r="K638" s="58"/>
      <c r="L638" s="58"/>
      <c r="M638" s="58"/>
      <c r="N638" s="85"/>
      <c r="O638" s="77" t="s">
        <v>2084</v>
      </c>
    </row>
    <row r="639" spans="1:15" ht="12.75">
      <c r="A639" s="88"/>
      <c r="B639" s="89" t="s">
        <v>2087</v>
      </c>
      <c r="C639" s="77"/>
      <c r="D639" s="77" t="s">
        <v>2088</v>
      </c>
      <c r="E639" s="88" t="s">
        <v>677</v>
      </c>
      <c r="F639" s="58">
        <v>1</v>
      </c>
      <c r="G639" s="58"/>
      <c r="H639" s="58"/>
      <c r="I639" s="58"/>
      <c r="J639" s="58"/>
      <c r="K639" s="58"/>
      <c r="L639" s="58"/>
      <c r="M639" s="58"/>
      <c r="N639" s="85"/>
      <c r="O639" s="77" t="s">
        <v>2084</v>
      </c>
    </row>
    <row r="640" spans="1:15" ht="12.75">
      <c r="A640" s="88"/>
      <c r="B640" s="89" t="s">
        <v>2089</v>
      </c>
      <c r="C640" s="77"/>
      <c r="D640" s="77" t="s">
        <v>2088</v>
      </c>
      <c r="E640" s="88" t="s">
        <v>677</v>
      </c>
      <c r="F640" s="58">
        <v>1</v>
      </c>
      <c r="G640" s="58"/>
      <c r="H640" s="58"/>
      <c r="I640" s="58"/>
      <c r="J640" s="58"/>
      <c r="K640" s="58"/>
      <c r="L640" s="58"/>
      <c r="M640" s="58"/>
      <c r="N640" s="85"/>
      <c r="O640" s="77" t="s">
        <v>2084</v>
      </c>
    </row>
    <row r="641" spans="1:15" ht="12.75">
      <c r="A641" s="88"/>
      <c r="B641" s="89" t="s">
        <v>2090</v>
      </c>
      <c r="C641" s="77"/>
      <c r="D641" s="77" t="s">
        <v>2091</v>
      </c>
      <c r="E641" s="88" t="s">
        <v>677</v>
      </c>
      <c r="F641" s="58">
        <v>3</v>
      </c>
      <c r="G641" s="58"/>
      <c r="H641" s="58"/>
      <c r="I641" s="58"/>
      <c r="J641" s="58"/>
      <c r="K641" s="58"/>
      <c r="L641" s="58"/>
      <c r="M641" s="58"/>
      <c r="N641" s="85"/>
      <c r="O641" s="77" t="s">
        <v>2084</v>
      </c>
    </row>
    <row r="642" spans="1:15" ht="12.75">
      <c r="A642" s="88" t="s">
        <v>983</v>
      </c>
      <c r="B642" s="89" t="s">
        <v>2092</v>
      </c>
      <c r="C642" s="77" t="s">
        <v>2093</v>
      </c>
      <c r="D642" s="77" t="s">
        <v>2094</v>
      </c>
      <c r="E642" s="88" t="s">
        <v>2095</v>
      </c>
      <c r="F642" s="58">
        <v>12</v>
      </c>
      <c r="G642" s="58"/>
      <c r="H642" s="58"/>
      <c r="I642" s="58"/>
      <c r="J642" s="58"/>
      <c r="K642" s="58"/>
      <c r="L642" s="58"/>
      <c r="M642" s="58"/>
      <c r="N642" s="85"/>
      <c r="O642" s="77"/>
    </row>
    <row r="643" spans="1:15" ht="12.75">
      <c r="A643" s="88">
        <v>4.2</v>
      </c>
      <c r="B643" s="89" t="s">
        <v>2096</v>
      </c>
      <c r="C643" s="77" t="s">
        <v>333</v>
      </c>
      <c r="D643" s="77"/>
      <c r="E643" s="88"/>
      <c r="F643" s="58"/>
      <c r="G643" s="58"/>
      <c r="H643" s="58"/>
      <c r="I643" s="58"/>
      <c r="J643" s="58"/>
      <c r="K643" s="58"/>
      <c r="L643" s="58"/>
      <c r="M643" s="58"/>
      <c r="N643" s="85"/>
      <c r="O643" s="77"/>
    </row>
    <row r="644" spans="1:15" ht="25.5">
      <c r="A644" s="88" t="s">
        <v>1030</v>
      </c>
      <c r="B644" s="89" t="s">
        <v>2097</v>
      </c>
      <c r="C644" s="77" t="s">
        <v>2098</v>
      </c>
      <c r="D644" s="77" t="s">
        <v>2099</v>
      </c>
      <c r="E644" s="88" t="s">
        <v>677</v>
      </c>
      <c r="F644" s="58">
        <v>1</v>
      </c>
      <c r="G644" s="58"/>
      <c r="H644" s="58"/>
      <c r="I644" s="58"/>
      <c r="J644" s="58"/>
      <c r="K644" s="58"/>
      <c r="L644" s="58"/>
      <c r="M644" s="58"/>
      <c r="N644" s="85"/>
      <c r="O644" s="77" t="s">
        <v>2100</v>
      </c>
    </row>
    <row r="645" spans="1:15" ht="25.5">
      <c r="A645" s="88" t="s">
        <v>1034</v>
      </c>
      <c r="B645" s="89" t="s">
        <v>2101</v>
      </c>
      <c r="C645" s="77" t="s">
        <v>2098</v>
      </c>
      <c r="D645" s="77" t="s">
        <v>2102</v>
      </c>
      <c r="E645" s="88" t="s">
        <v>677</v>
      </c>
      <c r="F645" s="58">
        <v>1</v>
      </c>
      <c r="G645" s="58"/>
      <c r="H645" s="58"/>
      <c r="I645" s="58"/>
      <c r="J645" s="58"/>
      <c r="K645" s="58"/>
      <c r="L645" s="58"/>
      <c r="M645" s="58"/>
      <c r="N645" s="85"/>
      <c r="O645" s="77" t="s">
        <v>2100</v>
      </c>
    </row>
    <row r="646" spans="1:15" ht="25.5">
      <c r="A646" s="88" t="s">
        <v>1039</v>
      </c>
      <c r="B646" s="89" t="s">
        <v>2103</v>
      </c>
      <c r="C646" s="77" t="s">
        <v>2104</v>
      </c>
      <c r="D646" s="77" t="s">
        <v>2105</v>
      </c>
      <c r="E646" s="88" t="s">
        <v>677</v>
      </c>
      <c r="F646" s="58">
        <v>2</v>
      </c>
      <c r="G646" s="58"/>
      <c r="H646" s="58"/>
      <c r="I646" s="58"/>
      <c r="J646" s="58"/>
      <c r="K646" s="58"/>
      <c r="L646" s="58"/>
      <c r="M646" s="58"/>
      <c r="N646" s="85"/>
      <c r="O646" s="77" t="s">
        <v>2106</v>
      </c>
    </row>
    <row r="647" spans="1:15" ht="25.5">
      <c r="A647" s="88" t="s">
        <v>1043</v>
      </c>
      <c r="B647" s="89" t="s">
        <v>2107</v>
      </c>
      <c r="C647" s="77" t="s">
        <v>2108</v>
      </c>
      <c r="D647" s="77" t="s">
        <v>2109</v>
      </c>
      <c r="E647" s="88" t="s">
        <v>677</v>
      </c>
      <c r="F647" s="58">
        <v>2</v>
      </c>
      <c r="G647" s="58"/>
      <c r="H647" s="58"/>
      <c r="I647" s="58"/>
      <c r="J647" s="58"/>
      <c r="K647" s="58"/>
      <c r="L647" s="58"/>
      <c r="M647" s="58"/>
      <c r="N647" s="85"/>
      <c r="O647" s="77" t="s">
        <v>2110</v>
      </c>
    </row>
    <row r="648" spans="1:15" ht="25.5">
      <c r="A648" s="88" t="s">
        <v>1048</v>
      </c>
      <c r="B648" s="77" t="s">
        <v>2111</v>
      </c>
      <c r="C648" s="77" t="s">
        <v>2112</v>
      </c>
      <c r="D648" s="77" t="s">
        <v>2113</v>
      </c>
      <c r="E648" s="88" t="s">
        <v>677</v>
      </c>
      <c r="F648" s="58">
        <v>9</v>
      </c>
      <c r="G648" s="58"/>
      <c r="H648" s="58"/>
      <c r="I648" s="58"/>
      <c r="J648" s="58"/>
      <c r="K648" s="58"/>
      <c r="L648" s="58"/>
      <c r="M648" s="58"/>
      <c r="N648" s="85"/>
      <c r="O648" s="77"/>
    </row>
    <row r="649" spans="1:15" ht="25.5">
      <c r="A649" s="88"/>
      <c r="B649" s="77" t="s">
        <v>2114</v>
      </c>
      <c r="C649" s="77"/>
      <c r="D649" s="77" t="s">
        <v>2115</v>
      </c>
      <c r="E649" s="88" t="s">
        <v>677</v>
      </c>
      <c r="F649" s="58">
        <v>1</v>
      </c>
      <c r="G649" s="58"/>
      <c r="H649" s="58"/>
      <c r="I649" s="58"/>
      <c r="J649" s="58"/>
      <c r="K649" s="58"/>
      <c r="L649" s="58"/>
      <c r="M649" s="58"/>
      <c r="N649" s="85"/>
      <c r="O649" s="77"/>
    </row>
    <row r="650" spans="1:15" ht="12.75">
      <c r="A650" s="88" t="s">
        <v>1052</v>
      </c>
      <c r="B650" s="77" t="s">
        <v>2116</v>
      </c>
      <c r="C650" s="77" t="s">
        <v>2082</v>
      </c>
      <c r="D650" s="77" t="s">
        <v>2117</v>
      </c>
      <c r="E650" s="88" t="s">
        <v>677</v>
      </c>
      <c r="F650" s="58">
        <v>3</v>
      </c>
      <c r="G650" s="58"/>
      <c r="H650" s="58"/>
      <c r="I650" s="58"/>
      <c r="J650" s="58"/>
      <c r="K650" s="58"/>
      <c r="L650" s="58"/>
      <c r="M650" s="58"/>
      <c r="N650" s="85"/>
      <c r="O650" s="77"/>
    </row>
    <row r="651" spans="1:15" ht="12.75">
      <c r="A651" s="88"/>
      <c r="B651" s="77" t="s">
        <v>2118</v>
      </c>
      <c r="C651" s="77"/>
      <c r="D651" s="77" t="s">
        <v>2119</v>
      </c>
      <c r="E651" s="88" t="s">
        <v>677</v>
      </c>
      <c r="F651" s="58">
        <v>13</v>
      </c>
      <c r="G651" s="58"/>
      <c r="H651" s="58"/>
      <c r="I651" s="58"/>
      <c r="J651" s="58"/>
      <c r="K651" s="58"/>
      <c r="L651" s="58"/>
      <c r="M651" s="58"/>
      <c r="N651" s="85"/>
      <c r="O651" s="77"/>
    </row>
    <row r="652" spans="1:15" ht="12.75">
      <c r="A652" s="88"/>
      <c r="B652" s="77" t="s">
        <v>2120</v>
      </c>
      <c r="C652" s="77"/>
      <c r="D652" s="77" t="s">
        <v>2121</v>
      </c>
      <c r="E652" s="88" t="s">
        <v>677</v>
      </c>
      <c r="F652" s="58">
        <v>3</v>
      </c>
      <c r="G652" s="58"/>
      <c r="H652" s="58"/>
      <c r="I652" s="58"/>
      <c r="J652" s="58"/>
      <c r="K652" s="58"/>
      <c r="L652" s="58"/>
      <c r="M652" s="58"/>
      <c r="N652" s="85"/>
      <c r="O652" s="77" t="s">
        <v>2122</v>
      </c>
    </row>
    <row r="653" spans="1:15" ht="12.75">
      <c r="A653" s="88"/>
      <c r="B653" s="77" t="s">
        <v>2123</v>
      </c>
      <c r="C653" s="77"/>
      <c r="D653" s="77" t="s">
        <v>2121</v>
      </c>
      <c r="E653" s="88" t="s">
        <v>677</v>
      </c>
      <c r="F653" s="58">
        <v>1</v>
      </c>
      <c r="G653" s="58"/>
      <c r="H653" s="58"/>
      <c r="I653" s="58"/>
      <c r="J653" s="58"/>
      <c r="K653" s="58"/>
      <c r="L653" s="58"/>
      <c r="M653" s="58"/>
      <c r="N653" s="85"/>
      <c r="O653" s="77"/>
    </row>
    <row r="654" spans="1:15" ht="12.75">
      <c r="A654" s="88"/>
      <c r="B654" s="77" t="s">
        <v>2124</v>
      </c>
      <c r="C654" s="77"/>
      <c r="D654" s="77" t="s">
        <v>2119</v>
      </c>
      <c r="E654" s="88" t="s">
        <v>677</v>
      </c>
      <c r="F654" s="58">
        <v>2</v>
      </c>
      <c r="G654" s="58"/>
      <c r="H654" s="58"/>
      <c r="I654" s="58"/>
      <c r="J654" s="58"/>
      <c r="K654" s="58"/>
      <c r="L654" s="58"/>
      <c r="M654" s="58"/>
      <c r="N654" s="85"/>
      <c r="O654" s="77" t="s">
        <v>2068</v>
      </c>
    </row>
    <row r="655" spans="1:15" ht="25.5">
      <c r="A655" s="88" t="s">
        <v>1056</v>
      </c>
      <c r="B655" s="77" t="s">
        <v>2125</v>
      </c>
      <c r="C655" s="77" t="s">
        <v>2070</v>
      </c>
      <c r="D655" s="77" t="s">
        <v>2126</v>
      </c>
      <c r="E655" s="88" t="s">
        <v>677</v>
      </c>
      <c r="F655" s="58">
        <v>2</v>
      </c>
      <c r="G655" s="58"/>
      <c r="H655" s="58"/>
      <c r="I655" s="58"/>
      <c r="J655" s="58"/>
      <c r="K655" s="58"/>
      <c r="L655" s="58"/>
      <c r="M655" s="58"/>
      <c r="N655" s="85"/>
      <c r="O655" s="77"/>
    </row>
    <row r="656" spans="1:15" ht="25.5">
      <c r="A656" s="88"/>
      <c r="B656" s="77" t="s">
        <v>2127</v>
      </c>
      <c r="C656" s="77"/>
      <c r="D656" s="77" t="s">
        <v>2128</v>
      </c>
      <c r="E656" s="88" t="s">
        <v>677</v>
      </c>
      <c r="F656" s="58">
        <v>1</v>
      </c>
      <c r="G656" s="58"/>
      <c r="H656" s="58"/>
      <c r="I656" s="58"/>
      <c r="J656" s="58"/>
      <c r="K656" s="58"/>
      <c r="L656" s="58"/>
      <c r="M656" s="58"/>
      <c r="N656" s="85"/>
      <c r="O656" s="77"/>
    </row>
    <row r="657" spans="1:15" ht="12.75">
      <c r="A657" s="88" t="s">
        <v>1060</v>
      </c>
      <c r="B657" s="77" t="s">
        <v>2129</v>
      </c>
      <c r="C657" s="77" t="s">
        <v>2073</v>
      </c>
      <c r="D657" s="77" t="s">
        <v>2074</v>
      </c>
      <c r="E657" s="88" t="s">
        <v>786</v>
      </c>
      <c r="F657" s="58">
        <v>2</v>
      </c>
      <c r="G657" s="58"/>
      <c r="H657" s="58"/>
      <c r="I657" s="58"/>
      <c r="J657" s="58"/>
      <c r="K657" s="58"/>
      <c r="L657" s="58"/>
      <c r="M657" s="58"/>
      <c r="N657" s="85"/>
      <c r="O657" s="77"/>
    </row>
    <row r="658" spans="1:15" ht="12.75">
      <c r="A658" s="88" t="s">
        <v>1060</v>
      </c>
      <c r="B658" s="89" t="s">
        <v>2130</v>
      </c>
      <c r="C658" s="77" t="s">
        <v>2131</v>
      </c>
      <c r="D658" s="77" t="s">
        <v>2132</v>
      </c>
      <c r="E658" s="88" t="s">
        <v>2095</v>
      </c>
      <c r="F658" s="58">
        <v>35</v>
      </c>
      <c r="G658" s="58"/>
      <c r="H658" s="58"/>
      <c r="I658" s="58"/>
      <c r="J658" s="58"/>
      <c r="K658" s="58"/>
      <c r="L658" s="58"/>
      <c r="M658" s="58"/>
      <c r="N658" s="85"/>
      <c r="O658" s="77"/>
    </row>
    <row r="659" spans="1:15" ht="12.75">
      <c r="A659" s="88" t="s">
        <v>2133</v>
      </c>
      <c r="B659" s="89" t="s">
        <v>2134</v>
      </c>
      <c r="C659" s="77" t="s">
        <v>2135</v>
      </c>
      <c r="D659" s="77" t="s">
        <v>2136</v>
      </c>
      <c r="E659" s="88" t="s">
        <v>67</v>
      </c>
      <c r="F659" s="58">
        <v>40</v>
      </c>
      <c r="G659" s="58"/>
      <c r="H659" s="72"/>
      <c r="I659" s="58"/>
      <c r="J659" s="58"/>
      <c r="K659" s="58"/>
      <c r="L659" s="58"/>
      <c r="M659" s="58"/>
      <c r="N659" s="85"/>
      <c r="O659" s="77"/>
    </row>
    <row r="660" spans="1:15" ht="12.75">
      <c r="A660" s="88" t="s">
        <v>1063</v>
      </c>
      <c r="B660" s="89" t="s">
        <v>2137</v>
      </c>
      <c r="C660" s="77" t="s">
        <v>2076</v>
      </c>
      <c r="D660" s="77"/>
      <c r="E660" s="88" t="s">
        <v>105</v>
      </c>
      <c r="F660" s="58">
        <v>1</v>
      </c>
      <c r="G660" s="58"/>
      <c r="H660" s="70"/>
      <c r="I660" s="58"/>
      <c r="J660" s="58"/>
      <c r="K660" s="58"/>
      <c r="L660" s="58"/>
      <c r="M660" s="58"/>
      <c r="N660" s="85"/>
      <c r="O660" s="77"/>
    </row>
    <row r="661" spans="1:15" ht="12.75">
      <c r="A661" s="88" t="s">
        <v>1067</v>
      </c>
      <c r="B661" s="89" t="s">
        <v>2138</v>
      </c>
      <c r="C661" s="77" t="s">
        <v>2139</v>
      </c>
      <c r="D661" s="77" t="s">
        <v>2140</v>
      </c>
      <c r="E661" s="88" t="s">
        <v>786</v>
      </c>
      <c r="F661" s="58">
        <v>4</v>
      </c>
      <c r="G661" s="58"/>
      <c r="H661" s="58"/>
      <c r="I661" s="58"/>
      <c r="J661" s="58"/>
      <c r="K661" s="58"/>
      <c r="L661" s="58"/>
      <c r="M661" s="58"/>
      <c r="N661" s="85"/>
      <c r="O661" s="77"/>
    </row>
    <row r="662" spans="1:15" ht="12.75">
      <c r="A662" s="88" t="s">
        <v>1071</v>
      </c>
      <c r="B662" s="89" t="s">
        <v>2141</v>
      </c>
      <c r="C662" s="77" t="s">
        <v>2142</v>
      </c>
      <c r="D662" s="77" t="s">
        <v>2143</v>
      </c>
      <c r="E662" s="88" t="s">
        <v>786</v>
      </c>
      <c r="F662" s="58">
        <v>2</v>
      </c>
      <c r="G662" s="58"/>
      <c r="H662" s="58"/>
      <c r="I662" s="58"/>
      <c r="J662" s="58"/>
      <c r="K662" s="58"/>
      <c r="L662" s="58"/>
      <c r="M662" s="58"/>
      <c r="N662" s="85"/>
      <c r="O662" s="77"/>
    </row>
    <row r="663" spans="1:15" ht="12.75">
      <c r="A663" s="88" t="s">
        <v>1076</v>
      </c>
      <c r="B663" s="89" t="s">
        <v>2144</v>
      </c>
      <c r="C663" s="77" t="s">
        <v>2145</v>
      </c>
      <c r="D663" s="77" t="s">
        <v>2143</v>
      </c>
      <c r="E663" s="88" t="s">
        <v>786</v>
      </c>
      <c r="F663" s="58">
        <v>2</v>
      </c>
      <c r="G663" s="58"/>
      <c r="H663" s="58"/>
      <c r="I663" s="58"/>
      <c r="J663" s="58"/>
      <c r="K663" s="58"/>
      <c r="L663" s="58"/>
      <c r="M663" s="58"/>
      <c r="N663" s="85"/>
      <c r="O663" s="77"/>
    </row>
    <row r="664" spans="1:15" ht="12.75">
      <c r="A664" s="88">
        <v>4.3</v>
      </c>
      <c r="B664" s="89" t="s">
        <v>2146</v>
      </c>
      <c r="C664" s="77" t="s">
        <v>352</v>
      </c>
      <c r="D664" s="77"/>
      <c r="E664" s="88"/>
      <c r="F664" s="58"/>
      <c r="G664" s="58"/>
      <c r="H664" s="58"/>
      <c r="I664" s="58"/>
      <c r="J664" s="58"/>
      <c r="K664" s="58"/>
      <c r="L664" s="58"/>
      <c r="M664" s="58"/>
      <c r="N664" s="85"/>
      <c r="O664" s="77"/>
    </row>
    <row r="665" spans="1:15" ht="25.5">
      <c r="A665" s="88" t="s">
        <v>2147</v>
      </c>
      <c r="B665" s="89" t="s">
        <v>2148</v>
      </c>
      <c r="C665" s="77" t="s">
        <v>2149</v>
      </c>
      <c r="D665" s="77" t="s">
        <v>2150</v>
      </c>
      <c r="E665" s="88" t="s">
        <v>677</v>
      </c>
      <c r="F665" s="58">
        <v>1</v>
      </c>
      <c r="G665" s="58"/>
      <c r="H665" s="58"/>
      <c r="I665" s="58"/>
      <c r="J665" s="58"/>
      <c r="K665" s="58"/>
      <c r="L665" s="58"/>
      <c r="M665" s="58"/>
      <c r="N665" s="85"/>
      <c r="O665" s="77"/>
    </row>
    <row r="666" spans="1:15" ht="25.5">
      <c r="A666" s="88" t="s">
        <v>2151</v>
      </c>
      <c r="B666" s="89" t="s">
        <v>2152</v>
      </c>
      <c r="C666" s="77" t="s">
        <v>2098</v>
      </c>
      <c r="D666" s="77" t="s">
        <v>2102</v>
      </c>
      <c r="E666" s="88" t="s">
        <v>677</v>
      </c>
      <c r="F666" s="58">
        <v>3</v>
      </c>
      <c r="G666" s="58"/>
      <c r="H666" s="58"/>
      <c r="I666" s="58"/>
      <c r="J666" s="58"/>
      <c r="K666" s="58"/>
      <c r="L666" s="58"/>
      <c r="M666" s="58"/>
      <c r="N666" s="85"/>
      <c r="O666" s="77" t="s">
        <v>2100</v>
      </c>
    </row>
    <row r="667" spans="1:15" ht="12.75">
      <c r="A667" s="88" t="s">
        <v>2153</v>
      </c>
      <c r="B667" s="89" t="s">
        <v>2154</v>
      </c>
      <c r="C667" s="77" t="s">
        <v>2155</v>
      </c>
      <c r="D667" s="77" t="s">
        <v>2156</v>
      </c>
      <c r="E667" s="88" t="s">
        <v>786</v>
      </c>
      <c r="F667" s="58">
        <v>4</v>
      </c>
      <c r="G667" s="58"/>
      <c r="H667" s="58"/>
      <c r="I667" s="58"/>
      <c r="J667" s="58"/>
      <c r="K667" s="58"/>
      <c r="L667" s="58"/>
      <c r="M667" s="58"/>
      <c r="N667" s="85"/>
      <c r="O667" s="77"/>
    </row>
    <row r="668" spans="1:15" ht="25.5">
      <c r="A668" s="88" t="s">
        <v>2157</v>
      </c>
      <c r="B668" s="89" t="s">
        <v>2158</v>
      </c>
      <c r="C668" s="77" t="s">
        <v>2159</v>
      </c>
      <c r="D668" s="77" t="s">
        <v>2113</v>
      </c>
      <c r="E668" s="88" t="s">
        <v>677</v>
      </c>
      <c r="F668" s="58">
        <v>10</v>
      </c>
      <c r="G668" s="58"/>
      <c r="H668" s="58"/>
      <c r="I668" s="58"/>
      <c r="J668" s="58"/>
      <c r="K668" s="58"/>
      <c r="L668" s="58"/>
      <c r="M668" s="58"/>
      <c r="N668" s="85"/>
      <c r="O668" s="77"/>
    </row>
    <row r="669" spans="1:15" ht="12.75">
      <c r="A669" s="88" t="s">
        <v>2160</v>
      </c>
      <c r="B669" s="89" t="s">
        <v>2161</v>
      </c>
      <c r="C669" s="77" t="s">
        <v>2135</v>
      </c>
      <c r="D669" s="77" t="s">
        <v>2136</v>
      </c>
      <c r="E669" s="88" t="s">
        <v>67</v>
      </c>
      <c r="F669" s="58">
        <v>30</v>
      </c>
      <c r="G669" s="58"/>
      <c r="H669" s="58"/>
      <c r="I669" s="58"/>
      <c r="J669" s="58"/>
      <c r="K669" s="58"/>
      <c r="L669" s="58"/>
      <c r="M669" s="58"/>
      <c r="N669" s="85"/>
      <c r="O669" s="77"/>
    </row>
    <row r="670" spans="1:15" ht="12.75">
      <c r="A670" s="88" t="s">
        <v>2162</v>
      </c>
      <c r="B670" s="89" t="s">
        <v>2163</v>
      </c>
      <c r="C670" s="77" t="s">
        <v>2076</v>
      </c>
      <c r="D670" s="77"/>
      <c r="E670" s="88" t="s">
        <v>105</v>
      </c>
      <c r="F670" s="58">
        <v>1</v>
      </c>
      <c r="G670" s="58"/>
      <c r="H670" s="72"/>
      <c r="I670" s="58"/>
      <c r="J670" s="58"/>
      <c r="K670" s="58"/>
      <c r="L670" s="58"/>
      <c r="M670" s="58"/>
      <c r="N670" s="85"/>
      <c r="O670" s="77"/>
    </row>
    <row r="671" spans="1:15" ht="12.75">
      <c r="A671" s="88" t="s">
        <v>2164</v>
      </c>
      <c r="B671" s="89" t="s">
        <v>2165</v>
      </c>
      <c r="C671" s="77" t="s">
        <v>2082</v>
      </c>
      <c r="D671" s="77" t="s">
        <v>2119</v>
      </c>
      <c r="E671" s="88" t="s">
        <v>677</v>
      </c>
      <c r="F671" s="58">
        <v>16</v>
      </c>
      <c r="G671" s="58"/>
      <c r="H671" s="58"/>
      <c r="I671" s="58"/>
      <c r="J671" s="58"/>
      <c r="K671" s="58"/>
      <c r="L671" s="58"/>
      <c r="M671" s="58"/>
      <c r="N671" s="85"/>
      <c r="O671" s="77" t="s">
        <v>2084</v>
      </c>
    </row>
    <row r="672" spans="1:15" ht="12.75">
      <c r="A672" s="88">
        <v>4.4000000000000004</v>
      </c>
      <c r="B672" s="89" t="s">
        <v>2166</v>
      </c>
      <c r="C672" s="77" t="s">
        <v>342</v>
      </c>
      <c r="D672" s="77"/>
      <c r="E672" s="88"/>
      <c r="F672" s="58"/>
      <c r="G672" s="58"/>
      <c r="H672" s="72"/>
      <c r="I672" s="58"/>
      <c r="J672" s="58"/>
      <c r="K672" s="58"/>
      <c r="L672" s="58"/>
      <c r="M672" s="58"/>
      <c r="N672" s="85"/>
      <c r="O672" s="77"/>
    </row>
    <row r="673" spans="1:15" ht="25.5">
      <c r="A673" s="88" t="s">
        <v>2167</v>
      </c>
      <c r="B673" s="89" t="s">
        <v>2168</v>
      </c>
      <c r="C673" s="77" t="s">
        <v>2149</v>
      </c>
      <c r="D673" s="77" t="s">
        <v>2169</v>
      </c>
      <c r="E673" s="88" t="s">
        <v>677</v>
      </c>
      <c r="F673" s="58">
        <v>1</v>
      </c>
      <c r="G673" s="58"/>
      <c r="H673" s="58"/>
      <c r="I673" s="58"/>
      <c r="J673" s="58"/>
      <c r="K673" s="58"/>
      <c r="L673" s="58"/>
      <c r="M673" s="58"/>
      <c r="N673" s="85"/>
      <c r="O673" s="77" t="s">
        <v>2170</v>
      </c>
    </row>
    <row r="674" spans="1:15" ht="38.25">
      <c r="A674" s="88" t="s">
        <v>2171</v>
      </c>
      <c r="B674" s="89" t="s">
        <v>2172</v>
      </c>
      <c r="C674" s="77" t="s">
        <v>2098</v>
      </c>
      <c r="D674" s="77" t="s">
        <v>2173</v>
      </c>
      <c r="E674" s="88" t="s">
        <v>677</v>
      </c>
      <c r="F674" s="58">
        <v>1</v>
      </c>
      <c r="G674" s="58"/>
      <c r="H674" s="58"/>
      <c r="I674" s="58"/>
      <c r="J674" s="58"/>
      <c r="K674" s="58"/>
      <c r="L674" s="58"/>
      <c r="M674" s="58"/>
      <c r="N674" s="85"/>
      <c r="O674" s="77" t="s">
        <v>2174</v>
      </c>
    </row>
    <row r="675" spans="1:15" ht="12.75">
      <c r="A675" s="88" t="s">
        <v>2175</v>
      </c>
      <c r="B675" s="89" t="s">
        <v>2176</v>
      </c>
      <c r="C675" s="77" t="s">
        <v>2155</v>
      </c>
      <c r="D675" s="77" t="s">
        <v>2177</v>
      </c>
      <c r="E675" s="88" t="s">
        <v>786</v>
      </c>
      <c r="F675" s="58">
        <v>1</v>
      </c>
      <c r="G675" s="58"/>
      <c r="H675" s="58"/>
      <c r="I675" s="58"/>
      <c r="J675" s="58"/>
      <c r="K675" s="58"/>
      <c r="L675" s="58"/>
      <c r="M675" s="58"/>
      <c r="N675" s="85"/>
      <c r="O675" s="77" t="s">
        <v>2084</v>
      </c>
    </row>
    <row r="676" spans="1:15" ht="12.75">
      <c r="A676" s="88" t="s">
        <v>2178</v>
      </c>
      <c r="B676" s="89" t="s">
        <v>2179</v>
      </c>
      <c r="C676" s="77" t="s">
        <v>2180</v>
      </c>
      <c r="D676" s="77" t="s">
        <v>2181</v>
      </c>
      <c r="E676" s="88" t="s">
        <v>677</v>
      </c>
      <c r="F676" s="58">
        <v>6</v>
      </c>
      <c r="G676" s="58"/>
      <c r="H676" s="58"/>
      <c r="I676" s="58"/>
      <c r="J676" s="58"/>
      <c r="K676" s="58"/>
      <c r="L676" s="58"/>
      <c r="M676" s="58"/>
      <c r="N676" s="85"/>
      <c r="O676" s="77" t="s">
        <v>2084</v>
      </c>
    </row>
    <row r="677" spans="1:15" ht="12.75">
      <c r="A677" s="88" t="s">
        <v>2182</v>
      </c>
      <c r="B677" s="89" t="s">
        <v>2183</v>
      </c>
      <c r="C677" s="77" t="s">
        <v>2082</v>
      </c>
      <c r="D677" s="77" t="s">
        <v>2184</v>
      </c>
      <c r="E677" s="88" t="s">
        <v>677</v>
      </c>
      <c r="F677" s="58">
        <v>2</v>
      </c>
      <c r="G677" s="58"/>
      <c r="H677" s="58"/>
      <c r="I677" s="58"/>
      <c r="J677" s="58"/>
      <c r="K677" s="58"/>
      <c r="L677" s="58"/>
      <c r="M677" s="58"/>
      <c r="N677" s="85"/>
      <c r="O677" s="77"/>
    </row>
    <row r="678" spans="1:15" ht="12.75">
      <c r="A678" s="88">
        <v>4.5</v>
      </c>
      <c r="B678" s="89" t="s">
        <v>2185</v>
      </c>
      <c r="C678" s="77" t="s">
        <v>2186</v>
      </c>
      <c r="D678" s="77"/>
      <c r="E678" s="88"/>
      <c r="F678" s="58"/>
      <c r="G678" s="58"/>
      <c r="H678" s="58"/>
      <c r="I678" s="58"/>
      <c r="J678" s="58"/>
      <c r="K678" s="58"/>
      <c r="L678" s="58"/>
      <c r="M678" s="58"/>
      <c r="N678" s="85"/>
      <c r="O678" s="77"/>
    </row>
    <row r="679" spans="1:15" ht="25.5">
      <c r="A679" s="88" t="s">
        <v>2187</v>
      </c>
      <c r="B679" s="77"/>
      <c r="C679" s="77" t="s">
        <v>2188</v>
      </c>
      <c r="D679" s="77" t="s">
        <v>2189</v>
      </c>
      <c r="E679" s="88" t="s">
        <v>677</v>
      </c>
      <c r="F679" s="58"/>
      <c r="G679" s="58"/>
      <c r="H679" s="58"/>
      <c r="I679" s="58"/>
      <c r="J679" s="58"/>
      <c r="K679" s="58"/>
      <c r="L679" s="58"/>
      <c r="M679" s="58"/>
      <c r="N679" s="85"/>
      <c r="O679" s="77" t="s">
        <v>2170</v>
      </c>
    </row>
    <row r="680" spans="1:15" ht="12.75">
      <c r="A680" s="88" t="s">
        <v>2187</v>
      </c>
      <c r="B680" s="77" t="s">
        <v>2190</v>
      </c>
      <c r="C680" s="77" t="s">
        <v>2191</v>
      </c>
      <c r="D680" s="77" t="s">
        <v>2192</v>
      </c>
      <c r="E680" s="88" t="s">
        <v>677</v>
      </c>
      <c r="F680" s="58">
        <v>2</v>
      </c>
      <c r="G680" s="58"/>
      <c r="H680" s="58"/>
      <c r="I680" s="58"/>
      <c r="J680" s="58"/>
      <c r="K680" s="58"/>
      <c r="L680" s="58"/>
      <c r="M680" s="58"/>
      <c r="N680" s="85"/>
      <c r="O680" s="77"/>
    </row>
    <row r="681" spans="1:15" ht="12.75">
      <c r="A681" s="88" t="s">
        <v>2193</v>
      </c>
      <c r="B681" s="77" t="s">
        <v>2194</v>
      </c>
      <c r="C681" s="77" t="s">
        <v>2093</v>
      </c>
      <c r="D681" s="77" t="s">
        <v>2195</v>
      </c>
      <c r="E681" s="88" t="s">
        <v>2095</v>
      </c>
      <c r="F681" s="58">
        <v>2</v>
      </c>
      <c r="G681" s="58"/>
      <c r="H681" s="58"/>
      <c r="I681" s="58"/>
      <c r="J681" s="58"/>
      <c r="K681" s="58"/>
      <c r="L681" s="58"/>
      <c r="M681" s="58"/>
      <c r="N681" s="85"/>
      <c r="O681" s="77"/>
    </row>
    <row r="682" spans="1:15" ht="12.75">
      <c r="A682" s="88" t="s">
        <v>2196</v>
      </c>
      <c r="B682" s="77" t="s">
        <v>2197</v>
      </c>
      <c r="C682" s="77" t="s">
        <v>2155</v>
      </c>
      <c r="D682" s="77" t="s">
        <v>2156</v>
      </c>
      <c r="E682" s="88" t="s">
        <v>786</v>
      </c>
      <c r="F682" s="58">
        <v>2</v>
      </c>
      <c r="G682" s="58"/>
      <c r="H682" s="58"/>
      <c r="I682" s="58"/>
      <c r="J682" s="58"/>
      <c r="K682" s="58"/>
      <c r="L682" s="58"/>
      <c r="M682" s="58"/>
      <c r="N682" s="85"/>
      <c r="O682" s="77"/>
    </row>
    <row r="683" spans="1:15" ht="12.75">
      <c r="A683" s="101" t="s">
        <v>2198</v>
      </c>
      <c r="B683" s="102"/>
      <c r="C683" s="102"/>
      <c r="D683" s="103"/>
      <c r="E683" s="101"/>
      <c r="F683" s="104"/>
      <c r="G683" s="104"/>
      <c r="H683" s="104"/>
      <c r="I683" s="104"/>
      <c r="J683" s="104"/>
      <c r="K683" s="104"/>
      <c r="L683" s="104"/>
      <c r="M683" s="104"/>
      <c r="N683" s="102"/>
      <c r="O683" s="102"/>
    </row>
  </sheetData>
  <mergeCells count="518">
    <mergeCell ref="O500:O501"/>
    <mergeCell ref="O492:O493"/>
    <mergeCell ref="O498:O499"/>
    <mergeCell ref="N415:N436"/>
    <mergeCell ref="N443:N444"/>
    <mergeCell ref="N445:N446"/>
    <mergeCell ref="N447:N448"/>
    <mergeCell ref="N454:N455"/>
    <mergeCell ref="N490:N491"/>
    <mergeCell ref="N500:N501"/>
    <mergeCell ref="O318:O319"/>
    <mergeCell ref="O331:O332"/>
    <mergeCell ref="O335:O336"/>
    <mergeCell ref="O339:O353"/>
    <mergeCell ref="O356:O357"/>
    <mergeCell ref="O402:O414"/>
    <mergeCell ref="N492:N493"/>
    <mergeCell ref="N498:N499"/>
    <mergeCell ref="O415:O436"/>
    <mergeCell ref="O443:O444"/>
    <mergeCell ref="O445:O446"/>
    <mergeCell ref="O447:O448"/>
    <mergeCell ref="O454:O455"/>
    <mergeCell ref="O490:O491"/>
    <mergeCell ref="N402:N414"/>
    <mergeCell ref="O171:O178"/>
    <mergeCell ref="O180:O185"/>
    <mergeCell ref="O191:O195"/>
    <mergeCell ref="O196:O199"/>
    <mergeCell ref="O202:O210"/>
    <mergeCell ref="O211:O213"/>
    <mergeCell ref="O272:O289"/>
    <mergeCell ref="O290:O305"/>
    <mergeCell ref="O306:O316"/>
    <mergeCell ref="O214:O221"/>
    <mergeCell ref="O222:O230"/>
    <mergeCell ref="O231:O239"/>
    <mergeCell ref="O240:O248"/>
    <mergeCell ref="O249:O256"/>
    <mergeCell ref="O257:O259"/>
    <mergeCell ref="O260:O266"/>
    <mergeCell ref="O268:O269"/>
    <mergeCell ref="N306:N316"/>
    <mergeCell ref="N318:N319"/>
    <mergeCell ref="N331:N332"/>
    <mergeCell ref="N335:N336"/>
    <mergeCell ref="N339:N353"/>
    <mergeCell ref="N356:N357"/>
    <mergeCell ref="M318:M319"/>
    <mergeCell ref="N171:N178"/>
    <mergeCell ref="N180:N185"/>
    <mergeCell ref="N191:N195"/>
    <mergeCell ref="N196:N199"/>
    <mergeCell ref="N202:N210"/>
    <mergeCell ref="N211:N213"/>
    <mergeCell ref="N272:N289"/>
    <mergeCell ref="N268:N269"/>
    <mergeCell ref="N290:N305"/>
    <mergeCell ref="N214:N221"/>
    <mergeCell ref="N222:N230"/>
    <mergeCell ref="N231:N239"/>
    <mergeCell ref="N240:N248"/>
    <mergeCell ref="N249:N256"/>
    <mergeCell ref="N257:N259"/>
    <mergeCell ref="N260:N266"/>
    <mergeCell ref="M492:M493"/>
    <mergeCell ref="M498:M499"/>
    <mergeCell ref="M500:M501"/>
    <mergeCell ref="M331:M332"/>
    <mergeCell ref="M335:M336"/>
    <mergeCell ref="M339:M353"/>
    <mergeCell ref="M356:M357"/>
    <mergeCell ref="M402:M414"/>
    <mergeCell ref="M415:M436"/>
    <mergeCell ref="M443:M444"/>
    <mergeCell ref="M445:M446"/>
    <mergeCell ref="M447:M448"/>
    <mergeCell ref="M454:M455"/>
    <mergeCell ref="M490:M491"/>
    <mergeCell ref="L445:L446"/>
    <mergeCell ref="L447:L448"/>
    <mergeCell ref="L454:L455"/>
    <mergeCell ref="L490:L491"/>
    <mergeCell ref="L492:L493"/>
    <mergeCell ref="L498:L499"/>
    <mergeCell ref="L500:L501"/>
    <mergeCell ref="M171:M178"/>
    <mergeCell ref="M180:M185"/>
    <mergeCell ref="M191:M195"/>
    <mergeCell ref="M196:M199"/>
    <mergeCell ref="M202:M210"/>
    <mergeCell ref="M211:M213"/>
    <mergeCell ref="M214:M221"/>
    <mergeCell ref="M222:M230"/>
    <mergeCell ref="M231:M239"/>
    <mergeCell ref="M240:M248"/>
    <mergeCell ref="M249:M256"/>
    <mergeCell ref="M257:M259"/>
    <mergeCell ref="M260:M266"/>
    <mergeCell ref="M268:M269"/>
    <mergeCell ref="M272:M289"/>
    <mergeCell ref="M290:M305"/>
    <mergeCell ref="M306:M316"/>
    <mergeCell ref="L306:L316"/>
    <mergeCell ref="L318:L319"/>
    <mergeCell ref="L331:L332"/>
    <mergeCell ref="L335:L336"/>
    <mergeCell ref="L339:L353"/>
    <mergeCell ref="L356:L357"/>
    <mergeCell ref="L402:L414"/>
    <mergeCell ref="L415:L436"/>
    <mergeCell ref="L443:L444"/>
    <mergeCell ref="K447:K448"/>
    <mergeCell ref="K454:K455"/>
    <mergeCell ref="K490:K491"/>
    <mergeCell ref="K492:K493"/>
    <mergeCell ref="K498:K499"/>
    <mergeCell ref="K500:K501"/>
    <mergeCell ref="L19:L23"/>
    <mergeCell ref="L24:L28"/>
    <mergeCell ref="L171:L178"/>
    <mergeCell ref="L180:L185"/>
    <mergeCell ref="L191:L195"/>
    <mergeCell ref="L196:L199"/>
    <mergeCell ref="L202:L210"/>
    <mergeCell ref="L211:L213"/>
    <mergeCell ref="L214:L221"/>
    <mergeCell ref="L222:L230"/>
    <mergeCell ref="L231:L239"/>
    <mergeCell ref="L240:L248"/>
    <mergeCell ref="L249:L256"/>
    <mergeCell ref="L257:L259"/>
    <mergeCell ref="L260:L266"/>
    <mergeCell ref="L268:L269"/>
    <mergeCell ref="L272:L289"/>
    <mergeCell ref="L290:L305"/>
    <mergeCell ref="K318:K319"/>
    <mergeCell ref="K331:K332"/>
    <mergeCell ref="K335:K336"/>
    <mergeCell ref="K339:K353"/>
    <mergeCell ref="K356:K357"/>
    <mergeCell ref="K402:K414"/>
    <mergeCell ref="K415:K436"/>
    <mergeCell ref="K443:K444"/>
    <mergeCell ref="K445:K446"/>
    <mergeCell ref="J445:J446"/>
    <mergeCell ref="J447:J448"/>
    <mergeCell ref="J454:J455"/>
    <mergeCell ref="J490:J491"/>
    <mergeCell ref="J492:J493"/>
    <mergeCell ref="J498:J499"/>
    <mergeCell ref="J500:J501"/>
    <mergeCell ref="K171:K178"/>
    <mergeCell ref="K180:K185"/>
    <mergeCell ref="K191:K195"/>
    <mergeCell ref="K196:K199"/>
    <mergeCell ref="K202:K210"/>
    <mergeCell ref="K211:K213"/>
    <mergeCell ref="K214:K221"/>
    <mergeCell ref="K222:K230"/>
    <mergeCell ref="K231:K239"/>
    <mergeCell ref="K240:K248"/>
    <mergeCell ref="K249:K256"/>
    <mergeCell ref="K257:K259"/>
    <mergeCell ref="K260:K266"/>
    <mergeCell ref="K268:K269"/>
    <mergeCell ref="K272:K289"/>
    <mergeCell ref="K290:K305"/>
    <mergeCell ref="K306:K316"/>
    <mergeCell ref="J306:J316"/>
    <mergeCell ref="J318:J319"/>
    <mergeCell ref="J331:J332"/>
    <mergeCell ref="J335:J336"/>
    <mergeCell ref="J339:J353"/>
    <mergeCell ref="J356:J357"/>
    <mergeCell ref="J402:J414"/>
    <mergeCell ref="J415:J436"/>
    <mergeCell ref="J443:J444"/>
    <mergeCell ref="I454:I455"/>
    <mergeCell ref="I490:I491"/>
    <mergeCell ref="I492:I493"/>
    <mergeCell ref="I498:I499"/>
    <mergeCell ref="I500:I501"/>
    <mergeCell ref="J5:J6"/>
    <mergeCell ref="J19:J23"/>
    <mergeCell ref="J24:J28"/>
    <mergeCell ref="J171:J178"/>
    <mergeCell ref="J180:J185"/>
    <mergeCell ref="J191:J195"/>
    <mergeCell ref="J196:J199"/>
    <mergeCell ref="J202:J210"/>
    <mergeCell ref="J211:J213"/>
    <mergeCell ref="J214:J221"/>
    <mergeCell ref="J222:J230"/>
    <mergeCell ref="J231:J239"/>
    <mergeCell ref="J240:J248"/>
    <mergeCell ref="J249:J256"/>
    <mergeCell ref="J257:J259"/>
    <mergeCell ref="J260:J266"/>
    <mergeCell ref="J268:J269"/>
    <mergeCell ref="J272:J289"/>
    <mergeCell ref="J290:J305"/>
    <mergeCell ref="I331:I332"/>
    <mergeCell ref="I335:I336"/>
    <mergeCell ref="I339:I353"/>
    <mergeCell ref="I356:I357"/>
    <mergeCell ref="I402:I414"/>
    <mergeCell ref="I415:I436"/>
    <mergeCell ref="I443:I444"/>
    <mergeCell ref="I445:I446"/>
    <mergeCell ref="I447:I448"/>
    <mergeCell ref="H490:H491"/>
    <mergeCell ref="H492:H493"/>
    <mergeCell ref="H498:H499"/>
    <mergeCell ref="H500:H501"/>
    <mergeCell ref="I19:I23"/>
    <mergeCell ref="I24:I28"/>
    <mergeCell ref="I171:I178"/>
    <mergeCell ref="I180:I185"/>
    <mergeCell ref="I191:I195"/>
    <mergeCell ref="I196:I199"/>
    <mergeCell ref="I202:I210"/>
    <mergeCell ref="I211:I213"/>
    <mergeCell ref="I214:I221"/>
    <mergeCell ref="I222:I230"/>
    <mergeCell ref="I231:I239"/>
    <mergeCell ref="I240:I248"/>
    <mergeCell ref="I249:I256"/>
    <mergeCell ref="I257:I259"/>
    <mergeCell ref="I260:I266"/>
    <mergeCell ref="I268:I269"/>
    <mergeCell ref="I272:I289"/>
    <mergeCell ref="I290:I305"/>
    <mergeCell ref="I306:I316"/>
    <mergeCell ref="I318:I319"/>
    <mergeCell ref="H335:H336"/>
    <mergeCell ref="H339:H353"/>
    <mergeCell ref="H356:H357"/>
    <mergeCell ref="H402:H414"/>
    <mergeCell ref="H415:H436"/>
    <mergeCell ref="H443:H444"/>
    <mergeCell ref="H445:H446"/>
    <mergeCell ref="H447:H448"/>
    <mergeCell ref="H454:H455"/>
    <mergeCell ref="G492:G493"/>
    <mergeCell ref="G498:G499"/>
    <mergeCell ref="G500:G501"/>
    <mergeCell ref="H19:H23"/>
    <mergeCell ref="H24:H28"/>
    <mergeCell ref="H171:H178"/>
    <mergeCell ref="H180:H185"/>
    <mergeCell ref="H191:H195"/>
    <mergeCell ref="H196:H199"/>
    <mergeCell ref="H202:H210"/>
    <mergeCell ref="H211:H213"/>
    <mergeCell ref="H214:H221"/>
    <mergeCell ref="H222:H230"/>
    <mergeCell ref="H231:H239"/>
    <mergeCell ref="H240:H248"/>
    <mergeCell ref="H249:H256"/>
    <mergeCell ref="H257:H259"/>
    <mergeCell ref="H260:H266"/>
    <mergeCell ref="H268:H269"/>
    <mergeCell ref="H272:H289"/>
    <mergeCell ref="H290:H305"/>
    <mergeCell ref="H306:H316"/>
    <mergeCell ref="H318:H319"/>
    <mergeCell ref="H331:H332"/>
    <mergeCell ref="G339:G353"/>
    <mergeCell ref="G356:G357"/>
    <mergeCell ref="G402:G414"/>
    <mergeCell ref="G415:G436"/>
    <mergeCell ref="G443:G444"/>
    <mergeCell ref="G445:G446"/>
    <mergeCell ref="G447:G448"/>
    <mergeCell ref="G454:G455"/>
    <mergeCell ref="G490:G491"/>
    <mergeCell ref="F500:F501"/>
    <mergeCell ref="G5:G6"/>
    <mergeCell ref="G19:G23"/>
    <mergeCell ref="G24:G28"/>
    <mergeCell ref="G171:G178"/>
    <mergeCell ref="G180:G185"/>
    <mergeCell ref="G191:G195"/>
    <mergeCell ref="G196:G199"/>
    <mergeCell ref="G202:G210"/>
    <mergeCell ref="G211:G213"/>
    <mergeCell ref="G214:G221"/>
    <mergeCell ref="G222:G230"/>
    <mergeCell ref="G231:G239"/>
    <mergeCell ref="G240:G248"/>
    <mergeCell ref="G249:G256"/>
    <mergeCell ref="G257:G259"/>
    <mergeCell ref="G260:G266"/>
    <mergeCell ref="G268:G269"/>
    <mergeCell ref="G272:G289"/>
    <mergeCell ref="G290:G305"/>
    <mergeCell ref="G306:G316"/>
    <mergeCell ref="G318:G319"/>
    <mergeCell ref="G331:G332"/>
    <mergeCell ref="G335:G336"/>
    <mergeCell ref="F171:F178"/>
    <mergeCell ref="F180:F185"/>
    <mergeCell ref="F191:F195"/>
    <mergeCell ref="F196:F199"/>
    <mergeCell ref="F202:F210"/>
    <mergeCell ref="F211:F213"/>
    <mergeCell ref="F268:F269"/>
    <mergeCell ref="F272:F289"/>
    <mergeCell ref="F290:F305"/>
    <mergeCell ref="F214:F221"/>
    <mergeCell ref="F222:F230"/>
    <mergeCell ref="F231:F239"/>
    <mergeCell ref="F240:F248"/>
    <mergeCell ref="F249:F256"/>
    <mergeCell ref="F257:F259"/>
    <mergeCell ref="F260:F266"/>
    <mergeCell ref="F339:F353"/>
    <mergeCell ref="F356:F357"/>
    <mergeCell ref="F402:F414"/>
    <mergeCell ref="F415:F436"/>
    <mergeCell ref="F443:F444"/>
    <mergeCell ref="E306:E316"/>
    <mergeCell ref="E318:E319"/>
    <mergeCell ref="E492:E493"/>
    <mergeCell ref="E498:E499"/>
    <mergeCell ref="F445:F446"/>
    <mergeCell ref="F447:F448"/>
    <mergeCell ref="F454:F455"/>
    <mergeCell ref="F490:F491"/>
    <mergeCell ref="F306:F316"/>
    <mergeCell ref="F318:F319"/>
    <mergeCell ref="F331:F332"/>
    <mergeCell ref="F335:F336"/>
    <mergeCell ref="F492:F493"/>
    <mergeCell ref="F498:F499"/>
    <mergeCell ref="E500:E501"/>
    <mergeCell ref="E331:E332"/>
    <mergeCell ref="E335:E336"/>
    <mergeCell ref="E339:E353"/>
    <mergeCell ref="E356:E357"/>
    <mergeCell ref="E402:E414"/>
    <mergeCell ref="E415:E436"/>
    <mergeCell ref="E443:E444"/>
    <mergeCell ref="E445:E446"/>
    <mergeCell ref="E447:E448"/>
    <mergeCell ref="E454:E455"/>
    <mergeCell ref="E490:E491"/>
    <mergeCell ref="D356:D357"/>
    <mergeCell ref="D402:D414"/>
    <mergeCell ref="D415:D436"/>
    <mergeCell ref="D443:D444"/>
    <mergeCell ref="D498:D499"/>
    <mergeCell ref="E3:E6"/>
    <mergeCell ref="E19:E23"/>
    <mergeCell ref="E24:E28"/>
    <mergeCell ref="E171:E178"/>
    <mergeCell ref="E180:E185"/>
    <mergeCell ref="E191:E195"/>
    <mergeCell ref="E196:E199"/>
    <mergeCell ref="E202:E210"/>
    <mergeCell ref="E211:E213"/>
    <mergeCell ref="E214:E221"/>
    <mergeCell ref="E222:E230"/>
    <mergeCell ref="E231:E239"/>
    <mergeCell ref="E240:E248"/>
    <mergeCell ref="E249:E256"/>
    <mergeCell ref="E257:E259"/>
    <mergeCell ref="E260:E266"/>
    <mergeCell ref="E268:E269"/>
    <mergeCell ref="E272:E289"/>
    <mergeCell ref="E290:E305"/>
    <mergeCell ref="D447:D448"/>
    <mergeCell ref="C454:C455"/>
    <mergeCell ref="C490:C491"/>
    <mergeCell ref="C492:C493"/>
    <mergeCell ref="C498:C499"/>
    <mergeCell ref="D196:D199"/>
    <mergeCell ref="D202:D210"/>
    <mergeCell ref="D211:D213"/>
    <mergeCell ref="D214:D221"/>
    <mergeCell ref="D222:D230"/>
    <mergeCell ref="D231:D239"/>
    <mergeCell ref="D240:D248"/>
    <mergeCell ref="D249:D256"/>
    <mergeCell ref="D445:D446"/>
    <mergeCell ref="D257:D259"/>
    <mergeCell ref="D260:D266"/>
    <mergeCell ref="D268:D269"/>
    <mergeCell ref="D272:D289"/>
    <mergeCell ref="D290:D305"/>
    <mergeCell ref="D306:D316"/>
    <mergeCell ref="D318:D319"/>
    <mergeCell ref="D331:D332"/>
    <mergeCell ref="D335:D336"/>
    <mergeCell ref="D339:D353"/>
    <mergeCell ref="C500:C501"/>
    <mergeCell ref="C272:C289"/>
    <mergeCell ref="C290:C305"/>
    <mergeCell ref="C306:C316"/>
    <mergeCell ref="C318:C319"/>
    <mergeCell ref="C331:C332"/>
    <mergeCell ref="C335:C336"/>
    <mergeCell ref="C339:C353"/>
    <mergeCell ref="C356:C357"/>
    <mergeCell ref="C402:C414"/>
    <mergeCell ref="C415:C436"/>
    <mergeCell ref="C443:C444"/>
    <mergeCell ref="C445:C446"/>
    <mergeCell ref="C447:C448"/>
    <mergeCell ref="B445:B446"/>
    <mergeCell ref="B447:B448"/>
    <mergeCell ref="B454:B455"/>
    <mergeCell ref="B490:B491"/>
    <mergeCell ref="B492:B493"/>
    <mergeCell ref="B498:B499"/>
    <mergeCell ref="B500:B501"/>
    <mergeCell ref="C3:C6"/>
    <mergeCell ref="C19:C23"/>
    <mergeCell ref="C24:C28"/>
    <mergeCell ref="C171:C178"/>
    <mergeCell ref="C180:C185"/>
    <mergeCell ref="C191:C195"/>
    <mergeCell ref="C196:C199"/>
    <mergeCell ref="C202:C210"/>
    <mergeCell ref="C211:C213"/>
    <mergeCell ref="C214:C221"/>
    <mergeCell ref="C222:C230"/>
    <mergeCell ref="C231:C239"/>
    <mergeCell ref="C240:C248"/>
    <mergeCell ref="C249:C256"/>
    <mergeCell ref="C257:C259"/>
    <mergeCell ref="C260:C266"/>
    <mergeCell ref="C268:C269"/>
    <mergeCell ref="B306:B316"/>
    <mergeCell ref="B318:B319"/>
    <mergeCell ref="B331:B332"/>
    <mergeCell ref="B335:B336"/>
    <mergeCell ref="B339:B353"/>
    <mergeCell ref="B356:B357"/>
    <mergeCell ref="B402:B414"/>
    <mergeCell ref="B415:B436"/>
    <mergeCell ref="B443:B444"/>
    <mergeCell ref="A454:A455"/>
    <mergeCell ref="A490:A491"/>
    <mergeCell ref="A492:A493"/>
    <mergeCell ref="A498:A499"/>
    <mergeCell ref="A500:A501"/>
    <mergeCell ref="B3:B6"/>
    <mergeCell ref="B19:B23"/>
    <mergeCell ref="B24:B28"/>
    <mergeCell ref="B171:B178"/>
    <mergeCell ref="B180:B185"/>
    <mergeCell ref="B191:B195"/>
    <mergeCell ref="B196:B199"/>
    <mergeCell ref="B202:B210"/>
    <mergeCell ref="B211:B213"/>
    <mergeCell ref="B214:B221"/>
    <mergeCell ref="B222:B230"/>
    <mergeCell ref="B231:B239"/>
    <mergeCell ref="B240:B248"/>
    <mergeCell ref="B249:B256"/>
    <mergeCell ref="B257:B259"/>
    <mergeCell ref="B260:B266"/>
    <mergeCell ref="B268:B269"/>
    <mergeCell ref="B272:B289"/>
    <mergeCell ref="B290:B305"/>
    <mergeCell ref="A331:A332"/>
    <mergeCell ref="A335:A336"/>
    <mergeCell ref="A339:A353"/>
    <mergeCell ref="A356:A357"/>
    <mergeCell ref="A402:A414"/>
    <mergeCell ref="A415:A436"/>
    <mergeCell ref="A443:A444"/>
    <mergeCell ref="A445:A446"/>
    <mergeCell ref="A447:A448"/>
    <mergeCell ref="A240:A248"/>
    <mergeCell ref="A249:A256"/>
    <mergeCell ref="A257:A259"/>
    <mergeCell ref="A260:A266"/>
    <mergeCell ref="A268:A269"/>
    <mergeCell ref="A272:A289"/>
    <mergeCell ref="A290:A305"/>
    <mergeCell ref="A306:A316"/>
    <mergeCell ref="A318:A319"/>
    <mergeCell ref="A171:A178"/>
    <mergeCell ref="A180:A185"/>
    <mergeCell ref="A191:A195"/>
    <mergeCell ref="A196:A199"/>
    <mergeCell ref="A202:A210"/>
    <mergeCell ref="A211:A213"/>
    <mergeCell ref="A214:A221"/>
    <mergeCell ref="A222:A230"/>
    <mergeCell ref="A231:A239"/>
    <mergeCell ref="A1:O1"/>
    <mergeCell ref="G3:M3"/>
    <mergeCell ref="G4:I4"/>
    <mergeCell ref="J4:M4"/>
    <mergeCell ref="H5:I5"/>
    <mergeCell ref="K5:L5"/>
    <mergeCell ref="A3:A6"/>
    <mergeCell ref="A19:A23"/>
    <mergeCell ref="A24:A28"/>
    <mergeCell ref="M5:M6"/>
    <mergeCell ref="M19:M23"/>
    <mergeCell ref="M24:M28"/>
    <mergeCell ref="D3:D6"/>
    <mergeCell ref="F3:F6"/>
    <mergeCell ref="F19:F23"/>
    <mergeCell ref="F24:F28"/>
    <mergeCell ref="K19:K23"/>
    <mergeCell ref="K24:K28"/>
    <mergeCell ref="O3:O6"/>
    <mergeCell ref="O19:O23"/>
    <mergeCell ref="O24:O28"/>
    <mergeCell ref="N3:N6"/>
    <mergeCell ref="N19:N23"/>
    <mergeCell ref="N24:N28"/>
  </mergeCells>
  <phoneticPr fontId="40" type="noConversion"/>
  <pageMargins left="0.75" right="0.75" top="1" bottom="1" header="0.5" footer="0.5"/>
  <pageSetup paperSize="9"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5"/>
  <sheetViews>
    <sheetView view="pageBreakPreview" zoomScale="85" zoomScaleNormal="100" workbookViewId="0">
      <pane ySplit="3" topLeftCell="A10" activePane="bottomLeft" state="frozen"/>
      <selection pane="bottomLeft" activeCell="C19" sqref="C19"/>
    </sheetView>
  </sheetViews>
  <sheetFormatPr defaultColWidth="10" defaultRowHeight="13.15"/>
  <cols>
    <col min="1" max="1" width="8.23046875" style="19" customWidth="1"/>
    <col min="2" max="2" width="25.3828125" style="19" customWidth="1"/>
    <col min="3" max="3" width="58.765625" style="19" customWidth="1"/>
    <col min="4" max="4" width="11.765625" style="19" customWidth="1"/>
    <col min="5" max="5" width="15.4609375" style="19" customWidth="1"/>
    <col min="6" max="6" width="20.23046875" style="19" customWidth="1"/>
    <col min="7" max="7" width="15.61328125" style="19" customWidth="1"/>
    <col min="8" max="8" width="25.3828125" style="19" customWidth="1"/>
    <col min="9" max="16384" width="10" style="19"/>
  </cols>
  <sheetData>
    <row r="1" spans="1:8" ht="52.05" customHeight="1">
      <c r="A1" s="196" t="s">
        <v>2199</v>
      </c>
      <c r="B1" s="197"/>
      <c r="C1" s="197"/>
      <c r="D1" s="197"/>
      <c r="E1" s="197"/>
      <c r="F1" s="197"/>
      <c r="G1" s="197"/>
      <c r="H1" s="197"/>
    </row>
    <row r="2" spans="1:8">
      <c r="A2" s="198" t="s">
        <v>2200</v>
      </c>
      <c r="B2" s="198"/>
      <c r="C2" s="198"/>
      <c r="D2" s="198"/>
      <c r="E2" s="198"/>
      <c r="F2" s="198"/>
      <c r="G2" s="198"/>
      <c r="H2" s="198"/>
    </row>
    <row r="3" spans="1:8" ht="21" customHeight="1">
      <c r="A3" s="31" t="s">
        <v>2201</v>
      </c>
      <c r="B3" s="31" t="s">
        <v>2202</v>
      </c>
      <c r="C3" s="31" t="s">
        <v>2203</v>
      </c>
      <c r="D3" s="32" t="s">
        <v>2204</v>
      </c>
      <c r="E3" s="32" t="s">
        <v>2205</v>
      </c>
      <c r="F3" s="33" t="s">
        <v>2206</v>
      </c>
      <c r="G3" s="34" t="s">
        <v>2207</v>
      </c>
      <c r="H3" s="31" t="s">
        <v>2208</v>
      </c>
    </row>
    <row r="4" spans="1:8" ht="36" customHeight="1">
      <c r="A4" s="35" t="s">
        <v>646</v>
      </c>
      <c r="B4" s="35" t="s">
        <v>2209</v>
      </c>
      <c r="C4" s="31"/>
      <c r="D4" s="32"/>
      <c r="E4" s="32"/>
      <c r="F4" s="33"/>
      <c r="G4" s="36"/>
      <c r="H4" s="31"/>
    </row>
    <row r="5" spans="1:8" ht="38" customHeight="1">
      <c r="A5" s="37" t="s">
        <v>55</v>
      </c>
      <c r="B5" s="38" t="s">
        <v>2210</v>
      </c>
      <c r="C5" s="39" t="s">
        <v>2211</v>
      </c>
      <c r="D5" s="40" t="s">
        <v>2212</v>
      </c>
      <c r="E5" s="41">
        <v>1</v>
      </c>
      <c r="F5" s="42"/>
      <c r="G5" s="43"/>
      <c r="H5" s="44" t="s">
        <v>2213</v>
      </c>
    </row>
    <row r="6" spans="1:8" ht="51" customHeight="1">
      <c r="A6" s="37" t="s">
        <v>247</v>
      </c>
      <c r="B6" s="38" t="s">
        <v>2214</v>
      </c>
      <c r="C6" s="45" t="s">
        <v>2215</v>
      </c>
      <c r="D6" s="40" t="s">
        <v>2212</v>
      </c>
      <c r="E6" s="41">
        <v>1</v>
      </c>
      <c r="F6" s="42"/>
      <c r="G6" s="43"/>
      <c r="H6" s="44" t="s">
        <v>2213</v>
      </c>
    </row>
    <row r="7" spans="1:8" ht="38" customHeight="1">
      <c r="A7" s="37" t="s">
        <v>2216</v>
      </c>
      <c r="B7" s="38" t="s">
        <v>2217</v>
      </c>
      <c r="C7" s="38" t="s">
        <v>2211</v>
      </c>
      <c r="D7" s="40" t="s">
        <v>2212</v>
      </c>
      <c r="E7" s="46">
        <v>1</v>
      </c>
      <c r="F7" s="42"/>
      <c r="G7" s="43"/>
      <c r="H7" s="44" t="s">
        <v>2213</v>
      </c>
    </row>
    <row r="8" spans="1:8" ht="38" customHeight="1">
      <c r="A8" s="37" t="s">
        <v>2218</v>
      </c>
      <c r="B8" s="38" t="s">
        <v>2219</v>
      </c>
      <c r="C8" s="39" t="s">
        <v>2220</v>
      </c>
      <c r="D8" s="40" t="s">
        <v>2212</v>
      </c>
      <c r="E8" s="41">
        <v>1</v>
      </c>
      <c r="F8" s="42"/>
      <c r="G8" s="43"/>
      <c r="H8" s="44" t="s">
        <v>2213</v>
      </c>
    </row>
    <row r="9" spans="1:8" ht="38" customHeight="1">
      <c r="A9" s="37" t="s">
        <v>2221</v>
      </c>
      <c r="B9" s="38" t="s">
        <v>2222</v>
      </c>
      <c r="C9" s="39" t="s">
        <v>2223</v>
      </c>
      <c r="D9" s="40" t="s">
        <v>2212</v>
      </c>
      <c r="E9" s="41">
        <v>1</v>
      </c>
      <c r="F9" s="42"/>
      <c r="G9" s="43"/>
      <c r="H9" s="44" t="s">
        <v>2213</v>
      </c>
    </row>
    <row r="10" spans="1:8" ht="38" customHeight="1">
      <c r="A10" s="37" t="s">
        <v>2224</v>
      </c>
      <c r="B10" s="38" t="s">
        <v>2225</v>
      </c>
      <c r="C10" s="135" t="s">
        <v>2287</v>
      </c>
      <c r="D10" s="40" t="s">
        <v>2212</v>
      </c>
      <c r="E10" s="41">
        <v>1</v>
      </c>
      <c r="F10" s="43"/>
      <c r="G10" s="43"/>
      <c r="H10" s="44" t="s">
        <v>2213</v>
      </c>
    </row>
    <row r="11" spans="1:8" ht="38" customHeight="1">
      <c r="A11" s="37" t="s">
        <v>2226</v>
      </c>
      <c r="B11" s="38" t="s">
        <v>2227</v>
      </c>
      <c r="C11" s="39" t="s">
        <v>2228</v>
      </c>
      <c r="D11" s="40" t="s">
        <v>2212</v>
      </c>
      <c r="E11" s="41">
        <v>1</v>
      </c>
      <c r="F11" s="43"/>
      <c r="G11" s="43"/>
      <c r="H11" s="44" t="s">
        <v>2213</v>
      </c>
    </row>
    <row r="12" spans="1:8" ht="38" customHeight="1">
      <c r="A12" s="37" t="s">
        <v>2229</v>
      </c>
      <c r="B12" s="38" t="s">
        <v>2230</v>
      </c>
      <c r="C12" s="39" t="s">
        <v>2231</v>
      </c>
      <c r="D12" s="40" t="s">
        <v>2212</v>
      </c>
      <c r="E12" s="41">
        <v>1</v>
      </c>
      <c r="F12" s="43"/>
      <c r="G12" s="43"/>
      <c r="H12" s="44" t="s">
        <v>2213</v>
      </c>
    </row>
    <row r="13" spans="1:8" ht="38" customHeight="1">
      <c r="A13" s="37" t="s">
        <v>2232</v>
      </c>
      <c r="B13" s="38" t="s">
        <v>2233</v>
      </c>
      <c r="C13" s="39" t="s">
        <v>2234</v>
      </c>
      <c r="D13" s="40" t="s">
        <v>2212</v>
      </c>
      <c r="E13" s="41">
        <v>1</v>
      </c>
      <c r="F13" s="43"/>
      <c r="G13" s="43"/>
      <c r="H13" s="44" t="s">
        <v>2213</v>
      </c>
    </row>
    <row r="14" spans="1:8" ht="38" customHeight="1">
      <c r="A14" s="37" t="s">
        <v>2235</v>
      </c>
      <c r="B14" s="38" t="s">
        <v>2236</v>
      </c>
      <c r="C14" s="39" t="s">
        <v>2237</v>
      </c>
      <c r="D14" s="40" t="s">
        <v>2212</v>
      </c>
      <c r="E14" s="41">
        <v>1</v>
      </c>
      <c r="F14" s="43"/>
      <c r="G14" s="43"/>
      <c r="H14" s="44" t="s">
        <v>2213</v>
      </c>
    </row>
    <row r="15" spans="1:8" ht="38" customHeight="1">
      <c r="A15" s="37" t="s">
        <v>2238</v>
      </c>
      <c r="B15" s="38" t="s">
        <v>2239</v>
      </c>
      <c r="C15" s="45" t="s">
        <v>2289</v>
      </c>
      <c r="D15" s="40" t="s">
        <v>2212</v>
      </c>
      <c r="E15" s="41">
        <v>1</v>
      </c>
      <c r="F15" s="43"/>
      <c r="G15" s="43"/>
      <c r="H15" s="44" t="s">
        <v>2213</v>
      </c>
    </row>
  </sheetData>
  <mergeCells count="2">
    <mergeCell ref="A1:H1"/>
    <mergeCell ref="A2:H2"/>
  </mergeCells>
  <phoneticPr fontId="40" type="noConversion"/>
  <pageMargins left="0.75" right="0.75" top="1" bottom="1" header="0.5" footer="0.5"/>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4"/>
  <sheetViews>
    <sheetView view="pageBreakPreview" zoomScale="85" zoomScaleNormal="100" workbookViewId="0">
      <pane ySplit="3" topLeftCell="A13" activePane="bottomLeft" state="frozen"/>
      <selection pane="bottomLeft" activeCell="J10" sqref="J10"/>
    </sheetView>
  </sheetViews>
  <sheetFormatPr defaultColWidth="10" defaultRowHeight="13.15"/>
  <cols>
    <col min="1" max="1" width="10" style="26"/>
    <col min="2" max="2" width="57.765625" style="19" customWidth="1"/>
    <col min="3" max="7" width="15.765625" style="19" customWidth="1"/>
    <col min="8" max="16384" width="10" style="19"/>
  </cols>
  <sheetData>
    <row r="1" spans="1:7" ht="51" customHeight="1">
      <c r="A1" s="199" t="s">
        <v>2240</v>
      </c>
      <c r="B1" s="200"/>
      <c r="C1" s="200"/>
      <c r="D1" s="200"/>
      <c r="E1" s="200"/>
      <c r="F1" s="200"/>
      <c r="G1" s="200"/>
    </row>
    <row r="2" spans="1:7" ht="19.05" customHeight="1">
      <c r="A2" s="1"/>
      <c r="B2" s="1"/>
      <c r="C2" s="1"/>
      <c r="D2" s="1"/>
      <c r="E2" s="2"/>
      <c r="F2" s="3"/>
      <c r="G2" s="4" t="s">
        <v>2200</v>
      </c>
    </row>
    <row r="3" spans="1:7" ht="19.05" customHeight="1">
      <c r="A3" s="5" t="s">
        <v>2241</v>
      </c>
      <c r="B3" s="5" t="s">
        <v>2242</v>
      </c>
      <c r="C3" s="5" t="s">
        <v>2243</v>
      </c>
      <c r="D3" s="5" t="s">
        <v>2244</v>
      </c>
      <c r="E3" s="6" t="s">
        <v>2245</v>
      </c>
      <c r="F3" s="7" t="s">
        <v>2246</v>
      </c>
      <c r="G3" s="8" t="s">
        <v>2247</v>
      </c>
    </row>
    <row r="4" spans="1:7" s="18" customFormat="1" ht="36" customHeight="1">
      <c r="A4" s="9" t="s">
        <v>646</v>
      </c>
      <c r="B4" s="10" t="s">
        <v>2248</v>
      </c>
      <c r="C4" s="11"/>
      <c r="D4" s="11"/>
      <c r="E4" s="7"/>
      <c r="F4" s="7"/>
      <c r="G4" s="8"/>
    </row>
    <row r="5" spans="1:7" ht="37.049999999999997" customHeight="1">
      <c r="A5" s="12">
        <v>1</v>
      </c>
      <c r="B5" s="27" t="s">
        <v>2249</v>
      </c>
      <c r="C5" s="14" t="s">
        <v>105</v>
      </c>
      <c r="D5" s="14" t="s">
        <v>55</v>
      </c>
      <c r="E5" s="15"/>
      <c r="F5" s="16"/>
      <c r="G5" s="17" t="s">
        <v>2213</v>
      </c>
    </row>
    <row r="6" spans="1:7" ht="37.049999999999997" customHeight="1">
      <c r="A6" s="12">
        <v>2</v>
      </c>
      <c r="B6" s="13" t="s">
        <v>2250</v>
      </c>
      <c r="C6" s="14" t="s">
        <v>105</v>
      </c>
      <c r="D6" s="14" t="s">
        <v>55</v>
      </c>
      <c r="E6" s="15"/>
      <c r="F6" s="16"/>
      <c r="G6" s="17" t="s">
        <v>2213</v>
      </c>
    </row>
    <row r="7" spans="1:7" ht="37.049999999999997" customHeight="1">
      <c r="A7" s="12">
        <v>3</v>
      </c>
      <c r="B7" s="13" t="s">
        <v>2251</v>
      </c>
      <c r="C7" s="14" t="s">
        <v>105</v>
      </c>
      <c r="D7" s="14" t="s">
        <v>55</v>
      </c>
      <c r="E7" s="15"/>
      <c r="F7" s="16"/>
      <c r="G7" s="17" t="s">
        <v>2213</v>
      </c>
    </row>
    <row r="8" spans="1:7" ht="37.049999999999997" customHeight="1">
      <c r="A8" s="12">
        <v>4</v>
      </c>
      <c r="B8" s="13" t="s">
        <v>2252</v>
      </c>
      <c r="C8" s="14" t="s">
        <v>105</v>
      </c>
      <c r="D8" s="14" t="s">
        <v>55</v>
      </c>
      <c r="E8" s="15"/>
      <c r="F8" s="16"/>
      <c r="G8" s="17" t="s">
        <v>2213</v>
      </c>
    </row>
    <row r="9" spans="1:7" ht="37.049999999999997" customHeight="1">
      <c r="A9" s="12">
        <v>5</v>
      </c>
      <c r="B9" s="13" t="s">
        <v>2253</v>
      </c>
      <c r="C9" s="14" t="s">
        <v>105</v>
      </c>
      <c r="D9" s="14" t="s">
        <v>55</v>
      </c>
      <c r="E9" s="15"/>
      <c r="F9" s="16"/>
      <c r="G9" s="17" t="s">
        <v>2213</v>
      </c>
    </row>
    <row r="10" spans="1:7" ht="37.049999999999997" customHeight="1">
      <c r="A10" s="12">
        <v>6</v>
      </c>
      <c r="B10" s="13" t="s">
        <v>2254</v>
      </c>
      <c r="C10" s="14" t="s">
        <v>105</v>
      </c>
      <c r="D10" s="14" t="s">
        <v>55</v>
      </c>
      <c r="E10" s="15"/>
      <c r="F10" s="16"/>
      <c r="G10" s="17" t="s">
        <v>2213</v>
      </c>
    </row>
    <row r="11" spans="1:7" ht="37.049999999999997" customHeight="1">
      <c r="A11" s="12">
        <v>7</v>
      </c>
      <c r="B11" s="136" t="s">
        <v>2290</v>
      </c>
      <c r="C11" s="14" t="s">
        <v>105</v>
      </c>
      <c r="D11" s="14" t="s">
        <v>55</v>
      </c>
      <c r="E11" s="15"/>
      <c r="F11" s="16"/>
      <c r="G11" s="17" t="s">
        <v>2213</v>
      </c>
    </row>
    <row r="12" spans="1:7" ht="37.049999999999997" customHeight="1">
      <c r="A12" s="12">
        <v>8</v>
      </c>
      <c r="B12" s="136" t="s">
        <v>2291</v>
      </c>
      <c r="C12" s="14" t="s">
        <v>105</v>
      </c>
      <c r="D12" s="14" t="s">
        <v>55</v>
      </c>
      <c r="E12" s="15"/>
      <c r="F12" s="16"/>
      <c r="G12" s="17" t="s">
        <v>2213</v>
      </c>
    </row>
    <row r="13" spans="1:7" ht="37.049999999999997" customHeight="1">
      <c r="A13" s="12">
        <v>9</v>
      </c>
      <c r="B13" s="13" t="s">
        <v>2255</v>
      </c>
      <c r="C13" s="14" t="s">
        <v>105</v>
      </c>
      <c r="D13" s="14" t="s">
        <v>55</v>
      </c>
      <c r="E13" s="15"/>
      <c r="F13" s="16"/>
      <c r="G13" s="17" t="s">
        <v>2213</v>
      </c>
    </row>
    <row r="14" spans="1:7" ht="37.049999999999997" customHeight="1">
      <c r="A14" s="12">
        <v>10</v>
      </c>
      <c r="B14" s="28" t="s">
        <v>2256</v>
      </c>
      <c r="C14" s="29" t="s">
        <v>105</v>
      </c>
      <c r="D14" s="14" t="s">
        <v>55</v>
      </c>
      <c r="E14" s="15">
        <f>'表4.1.计日工表'!E19:F19</f>
        <v>350</v>
      </c>
      <c r="F14" s="16">
        <f>'表4.1.计日工表'!G19</f>
        <v>350</v>
      </c>
      <c r="G14" s="30" t="s">
        <v>2257</v>
      </c>
    </row>
  </sheetData>
  <mergeCells count="1">
    <mergeCell ref="A1:G1"/>
  </mergeCells>
  <phoneticPr fontId="40" type="noConversion"/>
  <pageMargins left="0.75" right="0.75" top="1" bottom="1" header="0.5" footer="0.5"/>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0"/>
  <sheetViews>
    <sheetView view="pageBreakPreview" zoomScaleNormal="100" workbookViewId="0">
      <pane ySplit="3" topLeftCell="A18" activePane="bottomLeft" state="frozen"/>
      <selection pane="bottomLeft" sqref="A1:I1"/>
    </sheetView>
  </sheetViews>
  <sheetFormatPr defaultColWidth="10" defaultRowHeight="13.15"/>
  <cols>
    <col min="1" max="1" width="12.61328125" style="19" customWidth="1"/>
    <col min="2" max="2" width="25.15234375" style="19" customWidth="1"/>
    <col min="3" max="3" width="10" style="19"/>
    <col min="4" max="4" width="12.765625" style="19" customWidth="1"/>
    <col min="5" max="6" width="10" style="19"/>
    <col min="7" max="8" width="23.84375" style="19" customWidth="1"/>
    <col min="9" max="9" width="14.4609375" style="19" customWidth="1"/>
    <col min="10" max="16384" width="10" style="19"/>
  </cols>
  <sheetData>
    <row r="1" spans="1:9" ht="45" customHeight="1">
      <c r="A1" s="201" t="s">
        <v>2258</v>
      </c>
      <c r="B1" s="201"/>
      <c r="C1" s="201"/>
      <c r="D1" s="201"/>
      <c r="E1" s="201"/>
      <c r="F1" s="202"/>
      <c r="G1" s="202"/>
      <c r="H1" s="202"/>
      <c r="I1" s="202"/>
    </row>
    <row r="2" spans="1:9" ht="13.9">
      <c r="A2" s="203"/>
      <c r="B2" s="203"/>
      <c r="C2" s="204"/>
      <c r="D2" s="204"/>
      <c r="E2" s="204"/>
      <c r="F2" s="205" t="s">
        <v>2200</v>
      </c>
      <c r="G2" s="205"/>
      <c r="H2" s="205"/>
      <c r="I2" s="205"/>
    </row>
    <row r="3" spans="1:9" s="18" customFormat="1" ht="22.05" customHeight="1">
      <c r="A3" s="20" t="s">
        <v>2259</v>
      </c>
      <c r="B3" s="21" t="s">
        <v>48</v>
      </c>
      <c r="C3" s="20" t="s">
        <v>2260</v>
      </c>
      <c r="D3" s="20" t="s">
        <v>2261</v>
      </c>
      <c r="E3" s="206" t="s">
        <v>2262</v>
      </c>
      <c r="F3" s="207"/>
      <c r="G3" s="21" t="s">
        <v>53</v>
      </c>
      <c r="H3" s="21" t="s">
        <v>2263</v>
      </c>
      <c r="I3" s="20" t="s">
        <v>2247</v>
      </c>
    </row>
    <row r="4" spans="1:9" ht="20" customHeight="1">
      <c r="A4" s="22" t="s">
        <v>646</v>
      </c>
      <c r="B4" s="23"/>
      <c r="C4" s="23"/>
      <c r="D4" s="23"/>
      <c r="E4" s="208"/>
      <c r="F4" s="208"/>
      <c r="G4" s="23"/>
      <c r="H4" s="23"/>
      <c r="I4" s="23"/>
    </row>
    <row r="5" spans="1:9" ht="20" customHeight="1">
      <c r="A5" s="23"/>
      <c r="B5" s="23"/>
      <c r="C5" s="23"/>
      <c r="D5" s="23"/>
      <c r="E5" s="208"/>
      <c r="F5" s="208"/>
      <c r="G5" s="23"/>
      <c r="H5" s="23"/>
      <c r="I5" s="23"/>
    </row>
    <row r="6" spans="1:9" ht="20" customHeight="1">
      <c r="A6" s="23"/>
      <c r="B6" s="23"/>
      <c r="C6" s="23"/>
      <c r="D6" s="23"/>
      <c r="E6" s="208"/>
      <c r="F6" s="208"/>
      <c r="G6" s="23"/>
      <c r="H6" s="23"/>
      <c r="I6" s="23"/>
    </row>
    <row r="7" spans="1:9" ht="20" customHeight="1">
      <c r="A7" s="23"/>
      <c r="B7" s="23"/>
      <c r="C7" s="23"/>
      <c r="D7" s="23"/>
      <c r="E7" s="208"/>
      <c r="F7" s="208"/>
      <c r="G7" s="23"/>
      <c r="H7" s="23"/>
      <c r="I7" s="23"/>
    </row>
    <row r="8" spans="1:9" ht="20" customHeight="1">
      <c r="A8" s="23"/>
      <c r="B8" s="23"/>
      <c r="C8" s="23"/>
      <c r="D8" s="23"/>
      <c r="E8" s="208"/>
      <c r="F8" s="208"/>
      <c r="G8" s="23"/>
      <c r="H8" s="23"/>
      <c r="I8" s="23"/>
    </row>
    <row r="9" spans="1:9" ht="20" customHeight="1">
      <c r="A9" s="23"/>
      <c r="B9" s="23"/>
      <c r="C9" s="23"/>
      <c r="D9" s="23"/>
      <c r="E9" s="208"/>
      <c r="F9" s="208"/>
      <c r="G9" s="23"/>
      <c r="H9" s="23"/>
      <c r="I9" s="23"/>
    </row>
    <row r="10" spans="1:9" ht="20" customHeight="1">
      <c r="A10" s="23"/>
      <c r="B10" s="23"/>
      <c r="C10" s="23"/>
      <c r="D10" s="23"/>
      <c r="E10" s="208"/>
      <c r="F10" s="208"/>
      <c r="G10" s="23"/>
      <c r="H10" s="23"/>
      <c r="I10" s="23"/>
    </row>
    <row r="11" spans="1:9" ht="20" customHeight="1">
      <c r="A11" s="23"/>
      <c r="B11" s="23"/>
      <c r="C11" s="23"/>
      <c r="D11" s="23"/>
      <c r="E11" s="208"/>
      <c r="F11" s="208"/>
      <c r="G11" s="23"/>
      <c r="H11" s="23"/>
      <c r="I11" s="23"/>
    </row>
    <row r="12" spans="1:9" ht="20" customHeight="1">
      <c r="A12" s="23"/>
      <c r="B12" s="23"/>
      <c r="C12" s="23"/>
      <c r="D12" s="23"/>
      <c r="E12" s="208"/>
      <c r="F12" s="208"/>
      <c r="G12" s="23"/>
      <c r="H12" s="23"/>
      <c r="I12" s="23"/>
    </row>
    <row r="13" spans="1:9" ht="20" customHeight="1">
      <c r="A13" s="23"/>
      <c r="B13" s="23"/>
      <c r="C13" s="23"/>
      <c r="D13" s="23"/>
      <c r="E13" s="208"/>
      <c r="F13" s="208"/>
      <c r="G13" s="23"/>
      <c r="H13" s="23"/>
      <c r="I13" s="23"/>
    </row>
    <row r="14" spans="1:9" ht="20" customHeight="1">
      <c r="A14" s="23"/>
      <c r="B14" s="23"/>
      <c r="C14" s="23"/>
      <c r="D14" s="23"/>
      <c r="E14" s="208"/>
      <c r="F14" s="208"/>
      <c r="G14" s="23"/>
      <c r="H14" s="23"/>
      <c r="I14" s="23"/>
    </row>
    <row r="15" spans="1:9" ht="20" customHeight="1">
      <c r="A15" s="23"/>
      <c r="B15" s="23"/>
      <c r="C15" s="23"/>
      <c r="D15" s="23"/>
      <c r="E15" s="208"/>
      <c r="F15" s="208"/>
      <c r="G15" s="23"/>
      <c r="H15" s="23"/>
      <c r="I15" s="23"/>
    </row>
    <row r="16" spans="1:9" ht="20" customHeight="1">
      <c r="A16" s="23"/>
      <c r="B16" s="23"/>
      <c r="C16" s="23"/>
      <c r="D16" s="23"/>
      <c r="E16" s="208"/>
      <c r="F16" s="208"/>
      <c r="G16" s="23"/>
      <c r="H16" s="23"/>
      <c r="I16" s="23"/>
    </row>
    <row r="17" spans="1:9" ht="20" customHeight="1">
      <c r="A17" s="23"/>
      <c r="B17" s="23"/>
      <c r="C17" s="23"/>
      <c r="D17" s="23"/>
      <c r="E17" s="208"/>
      <c r="F17" s="208"/>
      <c r="G17" s="23"/>
      <c r="H17" s="23"/>
      <c r="I17" s="23"/>
    </row>
    <row r="18" spans="1:9" ht="20" customHeight="1">
      <c r="A18" s="22" t="s">
        <v>646</v>
      </c>
      <c r="B18" s="22" t="s">
        <v>2264</v>
      </c>
      <c r="C18" s="23"/>
      <c r="D18" s="23"/>
      <c r="E18" s="208"/>
      <c r="F18" s="208"/>
      <c r="G18" s="23"/>
      <c r="H18" s="23"/>
      <c r="I18" s="23"/>
    </row>
    <row r="19" spans="1:9" ht="20" customHeight="1">
      <c r="A19" s="24">
        <v>1</v>
      </c>
      <c r="B19" s="25" t="s">
        <v>2265</v>
      </c>
      <c r="C19" s="24" t="s">
        <v>2266</v>
      </c>
      <c r="D19" s="24">
        <v>1</v>
      </c>
      <c r="E19" s="209">
        <v>350</v>
      </c>
      <c r="F19" s="209"/>
      <c r="G19" s="24">
        <f>D19*E19</f>
        <v>350</v>
      </c>
      <c r="H19" s="24"/>
      <c r="I19" s="24"/>
    </row>
    <row r="20" spans="1:9" ht="20" customHeight="1">
      <c r="A20" s="24"/>
      <c r="B20" s="24"/>
      <c r="C20" s="24"/>
      <c r="D20" s="24"/>
      <c r="E20" s="209"/>
      <c r="F20" s="209"/>
      <c r="G20" s="24"/>
      <c r="H20" s="24"/>
      <c r="I20" s="24"/>
    </row>
    <row r="21" spans="1:9" ht="20" customHeight="1">
      <c r="A21" s="24"/>
      <c r="B21" s="24"/>
      <c r="C21" s="24"/>
      <c r="D21" s="24"/>
      <c r="E21" s="209"/>
      <c r="F21" s="209"/>
      <c r="G21" s="24"/>
      <c r="H21" s="24"/>
      <c r="I21" s="24"/>
    </row>
    <row r="22" spans="1:9" ht="20" customHeight="1">
      <c r="A22" s="24"/>
      <c r="B22" s="24"/>
      <c r="C22" s="24"/>
      <c r="D22" s="24"/>
      <c r="E22" s="209"/>
      <c r="F22" s="209"/>
      <c r="G22" s="24"/>
      <c r="H22" s="24"/>
      <c r="I22" s="24"/>
    </row>
    <row r="23" spans="1:9" ht="20" customHeight="1">
      <c r="A23" s="24"/>
      <c r="B23" s="24"/>
      <c r="C23" s="24"/>
      <c r="D23" s="24"/>
      <c r="E23" s="209"/>
      <c r="F23" s="209"/>
      <c r="G23" s="24"/>
      <c r="H23" s="24"/>
      <c r="I23" s="24"/>
    </row>
    <row r="24" spans="1:9" ht="20" customHeight="1">
      <c r="A24" s="24"/>
      <c r="B24" s="24"/>
      <c r="C24" s="24"/>
      <c r="D24" s="24"/>
      <c r="E24" s="209"/>
      <c r="F24" s="209"/>
      <c r="G24" s="24"/>
      <c r="H24" s="24"/>
      <c r="I24" s="24"/>
    </row>
    <row r="25" spans="1:9" ht="20" customHeight="1">
      <c r="A25" s="24"/>
      <c r="B25" s="24"/>
      <c r="C25" s="24"/>
      <c r="D25" s="24"/>
      <c r="E25" s="209"/>
      <c r="F25" s="209"/>
      <c r="G25" s="24"/>
      <c r="H25" s="24"/>
      <c r="I25" s="24"/>
    </row>
    <row r="26" spans="1:9" ht="20" customHeight="1">
      <c r="A26" s="24"/>
      <c r="B26" s="24"/>
      <c r="C26" s="24"/>
      <c r="D26" s="24"/>
      <c r="E26" s="209"/>
      <c r="F26" s="209"/>
      <c r="G26" s="24"/>
      <c r="H26" s="24"/>
      <c r="I26" s="24"/>
    </row>
    <row r="27" spans="1:9" ht="20" customHeight="1">
      <c r="A27" s="24"/>
      <c r="B27" s="24"/>
      <c r="C27" s="24"/>
      <c r="D27" s="24"/>
      <c r="E27" s="209"/>
      <c r="F27" s="209"/>
      <c r="G27" s="24"/>
      <c r="H27" s="24"/>
      <c r="I27" s="24"/>
    </row>
    <row r="28" spans="1:9" ht="20" customHeight="1">
      <c r="A28" s="24"/>
      <c r="B28" s="24"/>
      <c r="C28" s="24"/>
      <c r="D28" s="24"/>
      <c r="E28" s="209"/>
      <c r="F28" s="209"/>
      <c r="G28" s="24"/>
      <c r="H28" s="24"/>
      <c r="I28" s="24"/>
    </row>
    <row r="29" spans="1:9" ht="20" customHeight="1">
      <c r="A29" s="209" t="s">
        <v>2267</v>
      </c>
      <c r="B29" s="209"/>
      <c r="C29" s="209"/>
      <c r="D29" s="209"/>
      <c r="E29" s="209"/>
      <c r="F29" s="209"/>
      <c r="G29" s="24"/>
      <c r="H29" s="24"/>
      <c r="I29" s="24"/>
    </row>
    <row r="30" spans="1:9" ht="20" customHeight="1">
      <c r="A30" s="208" t="s">
        <v>2268</v>
      </c>
      <c r="B30" s="208"/>
      <c r="C30" s="208"/>
      <c r="D30" s="208"/>
      <c r="E30" s="208"/>
      <c r="F30" s="208"/>
      <c r="G30" s="208"/>
      <c r="H30" s="208"/>
      <c r="I30" s="208"/>
    </row>
  </sheetData>
  <mergeCells count="32">
    <mergeCell ref="A29:F29"/>
    <mergeCell ref="A30:I30"/>
    <mergeCell ref="E24:F24"/>
    <mergeCell ref="E25:F25"/>
    <mergeCell ref="E26:F26"/>
    <mergeCell ref="E27:F27"/>
    <mergeCell ref="E28:F28"/>
    <mergeCell ref="E19:F19"/>
    <mergeCell ref="E20:F20"/>
    <mergeCell ref="E21:F21"/>
    <mergeCell ref="E22:F22"/>
    <mergeCell ref="E23:F23"/>
    <mergeCell ref="E14:F14"/>
    <mergeCell ref="E15:F15"/>
    <mergeCell ref="E16:F16"/>
    <mergeCell ref="E17:F17"/>
    <mergeCell ref="E18:F18"/>
    <mergeCell ref="E9:F9"/>
    <mergeCell ref="E10:F10"/>
    <mergeCell ref="E11:F11"/>
    <mergeCell ref="E12:F12"/>
    <mergeCell ref="E13:F13"/>
    <mergeCell ref="E4:F4"/>
    <mergeCell ref="E5:F5"/>
    <mergeCell ref="E6:F6"/>
    <mergeCell ref="E7:F7"/>
    <mergeCell ref="E8:F8"/>
    <mergeCell ref="A1:I1"/>
    <mergeCell ref="A2:B2"/>
    <mergeCell ref="C2:E2"/>
    <mergeCell ref="F2:I2"/>
    <mergeCell ref="E3:F3"/>
  </mergeCells>
  <phoneticPr fontId="40" type="noConversion"/>
  <pageMargins left="0.75" right="0.75" top="1" bottom="1" header="0.5" footer="0.5"/>
  <pageSetup paperSize="9" scale="8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6"/>
  <sheetViews>
    <sheetView view="pageBreakPreview" zoomScaleNormal="100" workbookViewId="0">
      <selection sqref="A1:G1"/>
    </sheetView>
  </sheetViews>
  <sheetFormatPr defaultColWidth="9" defaultRowHeight="11.65"/>
  <cols>
    <col min="2" max="2" width="43.61328125" customWidth="1"/>
    <col min="3" max="3" width="14.84375" customWidth="1"/>
    <col min="4" max="4" width="16" customWidth="1"/>
    <col min="5" max="5" width="17.15234375" customWidth="1"/>
    <col min="6" max="6" width="20.61328125" customWidth="1"/>
    <col min="7" max="7" width="16.84375" customWidth="1"/>
  </cols>
  <sheetData>
    <row r="1" spans="1:7" ht="52.05" customHeight="1">
      <c r="A1" s="199" t="s">
        <v>2269</v>
      </c>
      <c r="B1" s="200"/>
      <c r="C1" s="200"/>
      <c r="D1" s="200"/>
      <c r="E1" s="200"/>
      <c r="F1" s="200"/>
      <c r="G1" s="200"/>
    </row>
    <row r="2" spans="1:7" ht="13.15">
      <c r="A2" s="1"/>
      <c r="B2" s="1"/>
      <c r="C2" s="1"/>
      <c r="D2" s="1"/>
      <c r="E2" s="2"/>
      <c r="F2" s="3"/>
      <c r="G2" s="4" t="s">
        <v>2200</v>
      </c>
    </row>
    <row r="3" spans="1:7" ht="36" customHeight="1">
      <c r="A3" s="5" t="s">
        <v>2241</v>
      </c>
      <c r="B3" s="5" t="s">
        <v>2242</v>
      </c>
      <c r="C3" s="5" t="s">
        <v>2243</v>
      </c>
      <c r="D3" s="5" t="s">
        <v>2244</v>
      </c>
      <c r="E3" s="6" t="s">
        <v>2245</v>
      </c>
      <c r="F3" s="7" t="s">
        <v>2246</v>
      </c>
      <c r="G3" s="8" t="s">
        <v>2247</v>
      </c>
    </row>
    <row r="4" spans="1:7" ht="79.05" customHeight="1">
      <c r="A4" s="9" t="s">
        <v>646</v>
      </c>
      <c r="B4" s="10" t="s">
        <v>36</v>
      </c>
      <c r="C4" s="11"/>
      <c r="D4" s="11"/>
      <c r="E4" s="7"/>
      <c r="F4" s="7">
        <f>SUM(F5:F6)</f>
        <v>3500000</v>
      </c>
      <c r="G4" s="8"/>
    </row>
    <row r="5" spans="1:7" ht="67.05" customHeight="1">
      <c r="A5" s="12">
        <v>1</v>
      </c>
      <c r="B5" s="13" t="s">
        <v>2270</v>
      </c>
      <c r="C5" s="14" t="s">
        <v>105</v>
      </c>
      <c r="D5" s="14" t="s">
        <v>55</v>
      </c>
      <c r="E5" s="15">
        <v>2000000</v>
      </c>
      <c r="F5" s="16">
        <f>D5*E5</f>
        <v>2000000</v>
      </c>
      <c r="G5" s="17"/>
    </row>
    <row r="6" spans="1:7" ht="67.05" customHeight="1">
      <c r="A6" s="12">
        <v>2</v>
      </c>
      <c r="B6" s="13" t="s">
        <v>2271</v>
      </c>
      <c r="C6" s="14" t="s">
        <v>105</v>
      </c>
      <c r="D6" s="14" t="s">
        <v>55</v>
      </c>
      <c r="E6" s="15">
        <v>1500000</v>
      </c>
      <c r="F6" s="16">
        <f>D6*E6</f>
        <v>1500000</v>
      </c>
      <c r="G6" s="17"/>
    </row>
  </sheetData>
  <mergeCells count="1">
    <mergeCell ref="A1:G1"/>
  </mergeCells>
  <phoneticPr fontId="40" type="noConversion"/>
  <pageMargins left="0.75" right="0.75" top="1" bottom="1" header="0.5" footer="0.5"/>
  <pageSetup paperSize="9" scale="6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
  <sheetViews>
    <sheetView view="pageBreakPreview" zoomScaleNormal="100" workbookViewId="0">
      <selection sqref="A1:G1"/>
    </sheetView>
  </sheetViews>
  <sheetFormatPr defaultColWidth="9" defaultRowHeight="11.65"/>
  <cols>
    <col min="2" max="2" width="43.61328125" customWidth="1"/>
    <col min="3" max="3" width="14.84375" customWidth="1"/>
    <col min="4" max="4" width="16" customWidth="1"/>
    <col min="5" max="5" width="17.15234375" customWidth="1"/>
    <col min="6" max="6" width="20.61328125" customWidth="1"/>
    <col min="7" max="7" width="16.84375" customWidth="1"/>
  </cols>
  <sheetData>
    <row r="1" spans="1:7" ht="52.05" customHeight="1">
      <c r="A1" s="199" t="s">
        <v>2272</v>
      </c>
      <c r="B1" s="200"/>
      <c r="C1" s="200"/>
      <c r="D1" s="200"/>
      <c r="E1" s="200"/>
      <c r="F1" s="200"/>
      <c r="G1" s="200"/>
    </row>
    <row r="2" spans="1:7" ht="13.15">
      <c r="A2" s="1"/>
      <c r="B2" s="1"/>
      <c r="C2" s="1"/>
      <c r="D2" s="1"/>
      <c r="E2" s="2"/>
      <c r="F2" s="3"/>
      <c r="G2" s="4" t="s">
        <v>2200</v>
      </c>
    </row>
    <row r="3" spans="1:7" ht="36" customHeight="1">
      <c r="A3" s="5" t="s">
        <v>2241</v>
      </c>
      <c r="B3" s="5" t="s">
        <v>2242</v>
      </c>
      <c r="C3" s="5" t="s">
        <v>2243</v>
      </c>
      <c r="D3" s="5" t="s">
        <v>2244</v>
      </c>
      <c r="E3" s="6" t="s">
        <v>2245</v>
      </c>
      <c r="F3" s="7" t="s">
        <v>2246</v>
      </c>
      <c r="G3" s="8" t="s">
        <v>2247</v>
      </c>
    </row>
    <row r="4" spans="1:7" ht="79.05" customHeight="1">
      <c r="A4" s="9" t="s">
        <v>646</v>
      </c>
      <c r="B4" s="10" t="s">
        <v>2273</v>
      </c>
      <c r="C4" s="11"/>
      <c r="D4" s="11"/>
      <c r="E4" s="7"/>
      <c r="F4" s="7">
        <f>SUM(F5:F5)</f>
        <v>2000000</v>
      </c>
      <c r="G4" s="8"/>
    </row>
    <row r="5" spans="1:7" ht="79.05" customHeight="1">
      <c r="A5" s="12">
        <v>1</v>
      </c>
      <c r="B5" s="13" t="s">
        <v>41</v>
      </c>
      <c r="C5" s="14" t="s">
        <v>105</v>
      </c>
      <c r="D5" s="14" t="s">
        <v>55</v>
      </c>
      <c r="E5" s="15">
        <v>2000000</v>
      </c>
      <c r="F5" s="16">
        <v>2000000</v>
      </c>
      <c r="G5" s="17"/>
    </row>
  </sheetData>
  <mergeCells count="1">
    <mergeCell ref="A1:G1"/>
  </mergeCells>
  <phoneticPr fontId="40" type="noConversion"/>
  <pageMargins left="0.75" right="0.75" top="1" bottom="1" header="0.5" footer="0.5"/>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vt:i4>
      </vt:variant>
    </vt:vector>
  </HeadingPairs>
  <TitlesOfParts>
    <vt:vector size="11" baseType="lpstr">
      <vt:lpstr>工程量清单编制说明</vt:lpstr>
      <vt:lpstr>汇总表</vt:lpstr>
      <vt:lpstr>表1.建筑工程清单 </vt:lpstr>
      <vt:lpstr>表2.设备及安装工程清单</vt:lpstr>
      <vt:lpstr>表3.措施项目清单</vt:lpstr>
      <vt:lpstr>表4.其他项目清单</vt:lpstr>
      <vt:lpstr>表4.1.计日工表</vt:lpstr>
      <vt:lpstr>表5.暂估价</vt:lpstr>
      <vt:lpstr>表6.暂列金</vt:lpstr>
      <vt:lpstr>'表1.建筑工程清单 '!Print_Area</vt:lpstr>
      <vt:lpstr>表2.设备及安装工程清单!Print_Area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振 李</cp:lastModifiedBy>
  <dcterms:created xsi:type="dcterms:W3CDTF">2026-02-05T10:49:00Z</dcterms:created>
  <dcterms:modified xsi:type="dcterms:W3CDTF">2026-03-10T00:55:49Z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9750C8582521404F99C5C0E694BF7E99_12</vt:lpwstr>
  </property>
  <property fmtid="{D5CDD505-2E9C-101B-9397-08002B2CF9AE}" pid="3" name="KSOProductBuildVer">
    <vt:lpwstr>2052-12.1.0.24034</vt:lpwstr>
  </property>
  <property fmtid="{D5CDD505-2E9C-101B-9397-08002B2CF9AE}" pid="4" name="CalculationRule">
    <vt:i4>0</vt:i4>
  </property>
  <property fmtid="{D5CDD505-2E9C-101B-9397-08002B2CF9AE}" pid="5" name="KSOReadingLayout">
    <vt:bool>true</vt:bool>
  </property>
</Properties>
</file>