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工作\2026年工作\11.富兴海运【浙能2】轮2026年度驻厂修理工程\"/>
    </mc:Choice>
  </mc:AlternateContent>
  <bookViews>
    <workbookView xWindow="0" yWindow="0" windowWidth="13730" windowHeight="12210" tabRatio="944" activeTab="6"/>
  </bookViews>
  <sheets>
    <sheet name="汇总表 " sheetId="12" r:id="rId1"/>
    <sheet name="船舶数据" sheetId="11" r:id="rId2"/>
    <sheet name="服务工程" sheetId="3" r:id="rId3"/>
    <sheet name="坞修工程 " sheetId="4" r:id="rId4"/>
    <sheet name="甲板工程" sheetId="5" r:id="rId5"/>
    <sheet name="轮机工程  " sheetId="6" r:id="rId6"/>
    <sheet name="电气工程   " sheetId="7" r:id="rId7"/>
  </sheets>
  <definedNames>
    <definedName name="_xlnm.Print_Area" localSheetId="6">'电气工程   '!$A$1:$G$34</definedName>
    <definedName name="_xlnm.Print_Area" localSheetId="2">服务工程!$A$1:$G$50</definedName>
    <definedName name="_xlnm.Print_Area" localSheetId="4">甲板工程!$A$1:$G$182</definedName>
    <definedName name="_xlnm.Print_Area" localSheetId="5">'轮机工程  '!$A$1:$G$152</definedName>
    <definedName name="_xlnm.Print_Area" localSheetId="3">'坞修工程 '!$A$1:$G$108</definedName>
  </definedNames>
  <calcPr calcId="162913"/>
</workbook>
</file>

<file path=xl/calcChain.xml><?xml version="1.0" encoding="utf-8"?>
<calcChain xmlns="http://schemas.openxmlformats.org/spreadsheetml/2006/main">
  <c r="F32" i="7" l="1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34" i="7" s="1"/>
  <c r="C8" i="12" s="1"/>
  <c r="F7" i="7"/>
  <c r="F150" i="6"/>
  <c r="F149" i="6"/>
  <c r="F148" i="6"/>
  <c r="F147" i="6"/>
  <c r="F146" i="6"/>
  <c r="F145" i="6"/>
  <c r="F144" i="6"/>
  <c r="F143" i="6"/>
  <c r="F142" i="6"/>
  <c r="F141" i="6"/>
  <c r="F140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8" i="6"/>
  <c r="F87" i="6"/>
  <c r="F86" i="6"/>
  <c r="F85" i="6"/>
  <c r="F84" i="6"/>
  <c r="F83" i="6"/>
  <c r="F82" i="6"/>
  <c r="F81" i="6"/>
  <c r="F80" i="6"/>
  <c r="F79" i="6"/>
  <c r="F78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19" i="6"/>
  <c r="F18" i="6"/>
  <c r="F17" i="6"/>
  <c r="F16" i="6"/>
  <c r="F15" i="6"/>
  <c r="F14" i="6"/>
  <c r="F12" i="6"/>
  <c r="F11" i="6"/>
  <c r="F10" i="6"/>
  <c r="F9" i="6"/>
  <c r="F8" i="6"/>
  <c r="F152" i="6" s="1"/>
  <c r="C7" i="12" s="1"/>
  <c r="F7" i="6"/>
  <c r="F6" i="6"/>
  <c r="F180" i="5"/>
  <c r="F179" i="5"/>
  <c r="F178" i="5"/>
  <c r="F177" i="5"/>
  <c r="F176" i="5"/>
  <c r="F175" i="5"/>
  <c r="F174" i="5"/>
  <c r="F173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182" i="5" s="1"/>
  <c r="C6" i="12" s="1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108" i="4" s="1"/>
  <c r="C5" i="12" s="1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50" i="3" s="1"/>
  <c r="C4" i="12" s="1"/>
  <c r="F8" i="3"/>
  <c r="F7" i="3"/>
  <c r="F6" i="3"/>
  <c r="F5" i="3"/>
  <c r="C9" i="12" l="1"/>
</calcChain>
</file>

<file path=xl/sharedStrings.xml><?xml version="1.0" encoding="utf-8"?>
<sst xmlns="http://schemas.openxmlformats.org/spreadsheetml/2006/main" count="1127" uniqueCount="594">
  <si>
    <t>修理费用汇总表</t>
  </si>
  <si>
    <t>序号</t>
  </si>
  <si>
    <t>工程内容</t>
  </si>
  <si>
    <t>金额：元</t>
  </si>
  <si>
    <t>备注</t>
  </si>
  <si>
    <t>服务工程</t>
  </si>
  <si>
    <t>坞修工程</t>
  </si>
  <si>
    <t>甲板工程</t>
  </si>
  <si>
    <t>轮机工程</t>
  </si>
  <si>
    <t>电气工程</t>
  </si>
  <si>
    <t>总金额</t>
  </si>
  <si>
    <t>船舶数据</t>
  </si>
  <si>
    <t>现 船 名</t>
  </si>
  <si>
    <t>浙能2</t>
  </si>
  <si>
    <t>船 籍 港</t>
  </si>
  <si>
    <t>宁波</t>
  </si>
  <si>
    <t>原 船 名</t>
  </si>
  <si>
    <t>OCEAN  PREFECT</t>
  </si>
  <si>
    <t>呼    号</t>
  </si>
  <si>
    <t>BTJG4</t>
  </si>
  <si>
    <t>制造地点</t>
  </si>
  <si>
    <t>JAPAN</t>
  </si>
  <si>
    <t>船级符号</t>
  </si>
  <si>
    <t>CCS</t>
  </si>
  <si>
    <t>制造厂家</t>
  </si>
  <si>
    <t>OSHIMA SHIPBUILDING CO LTD</t>
  </si>
  <si>
    <t>交付日期</t>
  </si>
  <si>
    <t>总  长（m）</t>
  </si>
  <si>
    <t>总    吨</t>
  </si>
  <si>
    <t>两柱间长（m）</t>
  </si>
  <si>
    <t>净    吨</t>
  </si>
  <si>
    <t>总  宽（m）</t>
  </si>
  <si>
    <t>载 重 吨</t>
  </si>
  <si>
    <t>型  深（m）</t>
  </si>
  <si>
    <t>吃水（首m）</t>
  </si>
  <si>
    <t>吃水（中m）</t>
  </si>
  <si>
    <t>吃水（尾m）</t>
  </si>
  <si>
    <t>设备数据</t>
  </si>
  <si>
    <t>主  机</t>
  </si>
  <si>
    <t>发动原动机</t>
  </si>
  <si>
    <t>发电机</t>
  </si>
  <si>
    <t>型    号</t>
  </si>
  <si>
    <t>B﹠W6S50MC-C</t>
  </si>
  <si>
    <t xml:space="preserve"> Daihatsu / 5 DK20*3台</t>
  </si>
  <si>
    <t xml:space="preserve"> NISHISHIBA TYPE: NTAKL</t>
  </si>
  <si>
    <t>制 造 者</t>
  </si>
  <si>
    <t>KAWASAKI</t>
  </si>
  <si>
    <t>额定功率</t>
  </si>
  <si>
    <t>7686KW</t>
  </si>
  <si>
    <t>653kw</t>
  </si>
  <si>
    <t>制造日期</t>
  </si>
  <si>
    <t>服务功率</t>
  </si>
  <si>
    <t>额定转速</t>
  </si>
  <si>
    <t>107r/min</t>
  </si>
  <si>
    <t>900r/min</t>
  </si>
  <si>
    <t>服务转速</t>
  </si>
  <si>
    <t>螺旋桨数据</t>
  </si>
  <si>
    <t>类型和材料</t>
  </si>
  <si>
    <t>直  径（m）</t>
  </si>
  <si>
    <t>螺  距（m）</t>
  </si>
  <si>
    <t>螺 旋 桨</t>
  </si>
  <si>
    <t>4叶3级镍铝青铜</t>
  </si>
  <si>
    <t>Fixed pitch solid keyless type</t>
  </si>
  <si>
    <t>12171 kgs</t>
  </si>
  <si>
    <t xml:space="preserve"> 一、服务工程</t>
  </si>
  <si>
    <t>工程单上每个项目按92黄本包含所有附属工程，零件加工、换新另算（最后按实际完工工程及数量结算）(除备注外如没有备注所使用材料备件均厂供）</t>
  </si>
  <si>
    <t>单位</t>
  </si>
  <si>
    <t>数量</t>
  </si>
  <si>
    <t>单价</t>
  </si>
  <si>
    <t>总价</t>
  </si>
  <si>
    <t>S-100</t>
  </si>
  <si>
    <t>一般服务-预估工程单，结算按实际完工数量</t>
  </si>
  <si>
    <t>进出厂，靠、离码头，进出坞（包括排墩、系解缆、开关坞门、拖轮配合、引水服务、抽放水及坞底清洁及修妥离厂时拖轮护航等所有费用）</t>
  </si>
  <si>
    <t>项</t>
  </si>
  <si>
    <t>住坞费(预估)</t>
  </si>
  <si>
    <t>天</t>
  </si>
  <si>
    <t>在船厂修理期间靠码头费（预估）</t>
  </si>
  <si>
    <t>搭拆上下船安全扶梯并装妥安全网，放置安全标志</t>
  </si>
  <si>
    <t>接拆电缆费（打包价，包含修理期间所有移泊所产生的拆接电缆费用。）</t>
  </si>
  <si>
    <t>项　</t>
  </si>
  <si>
    <t>供岸电440V 60 Hz ，包含租用变频器等所有附属项目</t>
  </si>
  <si>
    <t>度</t>
  </si>
  <si>
    <t>保持消防水压力。（包含接拆消防水管等附属工程）按天报价</t>
  </si>
  <si>
    <t>供冰机冷却水（包含接拆冰机冷却水管等附属工程）。按天报价</t>
  </si>
  <si>
    <t>加淡水（包含接拆淡水管等附属工程）</t>
  </si>
  <si>
    <t>吨</t>
  </si>
  <si>
    <t>加压载水（接拆压载水管包括透气帽拆装、螺栓/垫片换新等所有费用）</t>
  </si>
  <si>
    <t>接拆/供压缩空气（包含接拆空气管等附属工程）按天报价</t>
  </si>
  <si>
    <t>设置临时消防器材，厂方负责动火项目消防值班，按天报价</t>
  </si>
  <si>
    <t>清除工业及生活垃圾费（含处理费）。提供垃圾斗2只</t>
  </si>
  <si>
    <t>完工清洁，所有工程施工时产生的垃圾、废物、油污水及时清理（包含机舱双层底、压载舱、货舱、主甲板、生活区、驾驶台等）</t>
  </si>
  <si>
    <t>全船首次测爆费</t>
  </si>
  <si>
    <t>以后每次测爆</t>
  </si>
  <si>
    <t>次</t>
  </si>
  <si>
    <t>UT</t>
  </si>
  <si>
    <t>米</t>
  </si>
  <si>
    <t>抽真空</t>
  </si>
  <si>
    <t>通风及照明（班/台）包含拆装所有附属工程</t>
  </si>
  <si>
    <t>班/台</t>
  </si>
  <si>
    <t>船方买菜、物料或备件岸吊吊机配合（包含叉车、司机等所有附属工程）</t>
  </si>
  <si>
    <t>生活区驾驶台、集控室、走廊及梯道、船员餐厅、船长及轮机长房间铺设地板保护材料防滑塑料薄膜，并在完工出厂前拆除。</t>
  </si>
  <si>
    <t>全船安全防护费（包含全部工程所及道门开口和踏空处设置安全护栏、警示牌、警示标语等包干费用）</t>
  </si>
  <si>
    <t>甲板脚手架收费/立方</t>
  </si>
  <si>
    <t>立方</t>
  </si>
  <si>
    <t>机舱搭拆脚手架收费/立方</t>
  </si>
  <si>
    <t>货舱搭拆脚手架收费/立方</t>
  </si>
  <si>
    <t>倒挂脚手架收费/立方</t>
  </si>
  <si>
    <t>封闭空间搭拆脚手架收费/立方</t>
  </si>
  <si>
    <t>可移动式50立方以下</t>
  </si>
  <si>
    <t>个</t>
  </si>
  <si>
    <t>配合动火工程项目需要防火布</t>
  </si>
  <si>
    <t>平方</t>
  </si>
  <si>
    <t>配合动火工程项目需要白铁皮</t>
  </si>
  <si>
    <t>交通艇到锚地配合</t>
  </si>
  <si>
    <t>罗经自差表实船核对（自差表交船）</t>
  </si>
  <si>
    <t>生活污水取样化验（海事局认可检验单位）</t>
  </si>
  <si>
    <t>份</t>
  </si>
  <si>
    <t>油污水取样化验（海事局认可检验单位）</t>
  </si>
  <si>
    <t>提供油污水接收证明（海事局认可资质单位）</t>
  </si>
  <si>
    <t>提供垃圾接收证明（海事局认可资质单位）</t>
  </si>
  <si>
    <t>油水分离器15PPM报警装置换新（型号:XOC-01/九江共创机械设备有限公司、厂供）</t>
  </si>
  <si>
    <t>废油漆桶厂方运外环保处理（预估800只）</t>
  </si>
  <si>
    <t>只</t>
  </si>
  <si>
    <t>过期的药品若干、9L水基灭火器*12，45L水基灭火器*1，135L水基灭火器*1、救生圈*10、救生衣*32、进水保温服*32、抛绳器*2、火箭降落伞信号*20，手持火焰信号*12，漂浮烟雾信号*4等运外环保处理（打包价），并出具回收证明。</t>
  </si>
  <si>
    <t>进厂期间油漆进厂费用（包含进厂、装卸，厂内搬运、储存打包价）</t>
  </si>
  <si>
    <t>修理期间全船电缆通道搭架</t>
  </si>
  <si>
    <t>提供无有害物质声明一份给船上</t>
  </si>
  <si>
    <t>为配合修船其中项目可能单独的人工费1人工/1天（一般工种都统一价）</t>
  </si>
  <si>
    <t>人工</t>
  </si>
  <si>
    <t>高架车高空车配合测厚工程及管理费</t>
  </si>
  <si>
    <t>以上工程量均为预估，最终按实际完工量结算，本工程中所需更换的备件除标明船供的以外，其他均为乙供。</t>
  </si>
  <si>
    <t>服务工程小计:</t>
  </si>
  <si>
    <t>二、坞修工程【具体施工由船舶机务监督、大副（轮机长）及施工方现场决定，投标报价按清单数量报价。】</t>
  </si>
  <si>
    <t>修理项
目编号</t>
  </si>
  <si>
    <t>工程单上每个项目按92黄本包含所有附属工程，零件加工、换新另算（最后按实际完工工程及数量结算）(除备注外如没有备注所使用材料备件均厂供</t>
  </si>
  <si>
    <t>D-100</t>
  </si>
  <si>
    <t>坞修工程、涂装工程、船体高压水枪清洗及喷砂结束之后需通知主管机务以及大副验收，使用油漆数量通知大副派人清点核实，油漆作业结束后通知大副验收；包含矿砂处理等所有附属工程</t>
  </si>
  <si>
    <t>外板11430㎡ 高压水2000 psi冲洗，包含外板海生物清除</t>
  </si>
  <si>
    <t>m2</t>
  </si>
  <si>
    <t>干舷：S=2240㎡，局部喷砂除锈（面积进坞后定），40%SA-2.0 喷砂除锈,30%SA-1.0 喷砂（实际面积进坞后定），补涂油漆2度，统涂面漆1度。</t>
  </si>
  <si>
    <t>油漆船供</t>
  </si>
  <si>
    <t>30%SA1.0 冲砂</t>
  </si>
  <si>
    <t>40%SA2.0 冲砂</t>
  </si>
  <si>
    <t>淡水冲洗（最后一度油漆前）</t>
  </si>
  <si>
    <t>喷砂后压缩空气吹灰（如需收费请报价）</t>
  </si>
  <si>
    <t>补喷70%T/U 环氧防锈漆（红色）</t>
  </si>
  <si>
    <t>80%T/U 环氧中层漆（灰色）</t>
  </si>
  <si>
    <t>统涂F/C 丙烯酸面漆（绿色）75  mic.</t>
  </si>
  <si>
    <t>水线间：S=2500㎡  局部喷砂除锈（面积进坞后定），40%SA-2.0 喷砂除锈,30%SA-1.0 喷砂（实际面积进坞后定），补涂油漆2度，统涂防污漆2度。</t>
  </si>
  <si>
    <t>统涂F/C 丙烯酸面漆（紫红）75  mic.</t>
  </si>
  <si>
    <t>直底：S=2400㎡  局部喷砂除锈（面积进坞后定），40%SA-2.0 喷砂除锈,30%SA-1.0 喷砂（实际面积进坞后定），补涂油漆2度，统涂防污漆2度。</t>
  </si>
  <si>
    <t>100%T/U 环氧中层漆（灰色）</t>
  </si>
  <si>
    <t>F/C 无锡长效防污漆（自抛光红褐色）2度   150 mic</t>
  </si>
  <si>
    <t>平底：S=4350㎡  ，局部喷砂除锈（面积进坞后定），40%SA-2.0 喷砂除锈,40%SA-1.0 喷砂（实际面积进坞后定），补涂油漆2度，统涂防污漆1度。</t>
  </si>
  <si>
    <t>40%SA1.0 冲砂</t>
  </si>
  <si>
    <t>淡水冲洗（最后一度油漆前）（如需收费请报价）</t>
  </si>
  <si>
    <t>90%T/U 环氧防锈漆（红色）</t>
  </si>
  <si>
    <t>统涂F/C 无锡长效防污漆（自抛光红褐色）2度  125mic</t>
  </si>
  <si>
    <t>艏艉船名、左右船中（富兴海运）、船籍港、六面水尺、载重线标志、甲板线、分舱标志线、引水上下船标记、拖轮顶推标志“T”，SA2级喷砂除锈，线条腐蚀凹陷严重堆焊修复，涂环氧底漆2度，面漆(白)2度，重新标记（需高空车配合）。</t>
  </si>
  <si>
    <t>艘</t>
  </si>
  <si>
    <t>检查船底板拼接电焊缝腐蚀凹陷严重，堆焊修复。</t>
  </si>
  <si>
    <t>外板喷砂，油漆时船体锌块，舷窗喷漆时保护及清洁、船底测深仪，计程仪探头喷漆时保护及清洁</t>
  </si>
  <si>
    <t>D-200</t>
  </si>
  <si>
    <t>船底塞，锌块、海底阀箱</t>
  </si>
  <si>
    <t>压载舱船底塞拆装×12只，拆装、检查，重打水泥包妥。包含所有附属工程(具体数量现场定）</t>
  </si>
  <si>
    <t>船底塞及座换新，船底塞厂供（预估）包括原船底塞割除、焊接、打磨、油漆等所有附属工程</t>
  </si>
  <si>
    <t>套</t>
  </si>
  <si>
    <t>抽真空试验（大副到场）</t>
  </si>
  <si>
    <t>海底阀箱格栅拆装1200×800×2扇，滤板拆检，清洁并出白，按船底漆工序油漆，按船底漆工序油漆，包含格栅管子疏通、316L不锈钢螺丝螺母换新，阀箱连接海水总管/支管，内部海蛎子清除，清洁冲洗后测厚，包含所有附属工程。</t>
  </si>
  <si>
    <t>扇</t>
  </si>
  <si>
    <t>应急海底阀箱格栅拆装φ1000×700×1扇，滤板拆检，清洁并出白，按船底漆工序油漆，包含格栅管子疏通、316L不锈钢螺丝螺母换新，阀箱连接海水总管/支管，内部海蛎子清除，清洁冲洗后测厚包含所有附属工程。</t>
  </si>
  <si>
    <t>阀箱复板试压并进行充气试验，经检查合格后，用316L不锈钢螺丝装复(3只)，316L不锈钢保险安装妥。包含所有附属工程及材料。</t>
  </si>
  <si>
    <t>海底阀箱锌块55x150x300 (螺栓型)  x12块、应急海底阀箱16x85x140( 螺栓型)x1块 (包含螺栓焊接，螺栓安装、厂内锌块搬运等所有附属费用)</t>
  </si>
  <si>
    <t>块</t>
  </si>
  <si>
    <t>锌块船供</t>
  </si>
  <si>
    <t>锌块：左右舭龙骨16块*2边、防护罩8块、舵叶11块（65x300x200x25公斤(螺栓型*锌块)(包含螺栓焊接，螺栓安装、厂内锌块搬运等所有附属费用)</t>
  </si>
  <si>
    <r>
      <rPr>
        <sz val="12"/>
        <color theme="1"/>
        <rFont val="黑体"/>
        <family val="3"/>
        <charset val="134"/>
      </rPr>
      <t>NO.1-NO.5及首</t>
    </r>
    <r>
      <rPr>
        <sz val="12"/>
        <color theme="1"/>
        <rFont val="Times New Roman"/>
        <family val="1"/>
      </rPr>
      <t>ˎ</t>
    </r>
    <r>
      <rPr>
        <sz val="12"/>
        <color theme="1"/>
        <rFont val="黑体"/>
        <family val="3"/>
        <charset val="134"/>
      </rPr>
      <t>尾压载舱原有位置加3块,锌块60*63*700焊接型共100块重新安装。各舱放置数量由机务大副定。(包含锌块焊接、厂内锌块搬运等所有附属费用，密闭舱室包含通风费用）</t>
    </r>
  </si>
  <si>
    <t>船壳出水口φ168×半圆×300×11只包含焊割，打磨。</t>
  </si>
  <si>
    <t>D-300</t>
  </si>
  <si>
    <t>锚、锚链、锚绞机工程</t>
  </si>
  <si>
    <t>左右锚链（φ68）×23节连锚根坞面放下，排列整齐，高压水枪清洗除锈，检查锚链横裆脱焊情况并视情补焊，锚喷砂出白、油水罗松两度（油漆厂供）</t>
  </si>
  <si>
    <t>所有锚链组件，转环组，肯特卸扣，末端卸扣检查，锚轴梢、连接链环、旋环、卸扣及铅封检查、梢子超限换新、测量锚链直径，记录交船，（包含所有附属工程）。</t>
  </si>
  <si>
    <t>检查左右锚锚链横档脱焊情况并视情补焊，预估20档（包括电焊时防火棉及白铁皮防护等附属工程），具体现场定。</t>
  </si>
  <si>
    <t>档</t>
  </si>
  <si>
    <t>末端卸扣、肯特卸扣销子松动拆下换新，重新铅封（销子厂供），预估1只</t>
  </si>
  <si>
    <t>左右锚锚链根据链径测量数据视情调头，具体现场定。（包含所有附属工程）。</t>
  </si>
  <si>
    <t>经大副验收锚链清洗除锈情况后，左锚链12节，右锚链11节做锚链标记刷油漆两度（油漆船供），用不锈钢卡箍做标识34只，锚链做标识前需与大副现场商定。</t>
  </si>
  <si>
    <t>左右锚链转环组根据现场测厚决定更换</t>
  </si>
  <si>
    <t>备件船供</t>
  </si>
  <si>
    <t>左右锚链舱高压水清洁，锚链舱底部格栅拆装，浮锈及泥巴清除(计49×2＝98m3) 包含通风照明等所有附属工程</t>
  </si>
  <si>
    <t>锚链舱道门2只拆装，包括螺栓、螺帽、垫片换新等所有附属工程</t>
  </si>
  <si>
    <t>淤泥预估6吨（按实际清除量算包含所有附属工程））</t>
  </si>
  <si>
    <t>除锈统油水罗松二度（密闭舱室，材料厂供）包含所有附属工程</t>
  </si>
  <si>
    <t>左右锚链弃链器拆检活络400*500*200*2套（包含所有附属工程）</t>
  </si>
  <si>
    <t>锚机刹车带拆装进厂解体检修妥：刹车结构解体下地喷砂二度油漆保养活络修理φ1300×2套、无石棉刹车皮换新1300*250*16MM*2付，（铜沉平头螺丝、螺母换新.刹车带厂供）（包含所有附属工程）</t>
  </si>
  <si>
    <t>艏尾缆机刹车带拆装进厂解体检修妥（艏尾左1.左2，右1右2）包含附属工程：刹车机构解体下地喷砂二度油漆保养活络修理2500×2套、无石棉刹车皮换新800*75*12MM*8付（厂供），转孔、拆装销子φ60×150×4只，牛油嘴钻通×4只、拆装铜滑令φ100×120×2套，（螺丝、螺母换新。刹车带厂供）（包含所有附件拆装及附属工程）</t>
  </si>
  <si>
    <t>首右锚机绞缆机，离合器及转动轴、轴套间隙等现场解体或下地检查，转动轴铜套更换4个（厂供），滚筒变形矫正，修复后复位试验（包含搭架子及锚机/缆机下地，等所有附属工程）</t>
  </si>
  <si>
    <t>锚绞机底座环氧浇筑</t>
  </si>
  <si>
    <t>台</t>
  </si>
  <si>
    <t>转动轴堆焊抛光校正</t>
  </si>
  <si>
    <t>根</t>
  </si>
  <si>
    <t>D-400</t>
  </si>
  <si>
    <t>舵系工程（流线型，半平衡式）：流线型半悬挂舵。舵杆与舵机液压连接。</t>
  </si>
  <si>
    <t>舵系间隙测量，包括舵杆下轴承，舵销间隙，舵叶上下间隙（舵杆：φ445），检查舵叶螺母保险情况,测量数据交船，并出具检验报告。（包含所有附属工程）</t>
  </si>
  <si>
    <t>（按规范要求把测量数据交船）</t>
  </si>
  <si>
    <t>舵杆下铜套换新</t>
  </si>
  <si>
    <t>舵体放水塞1只拆装，放水，舵叶做密性试验，通知大副参与,（充气压力不小于0.02Mpa）</t>
  </si>
  <si>
    <t>舵叶焊缝位置及钢结构探伤（长度20米左右）</t>
  </si>
  <si>
    <t>D-500</t>
  </si>
  <si>
    <t>轮机坞修工程</t>
  </si>
  <si>
    <t>螺旋桨一只D5900mm拆检，（包含但不限于螺丝孔水泥凿除，螺丝拆装，吊装，垫床换新，大螺帽内加注牛油，螺丝孔水泥搪妥，锁紧螺母用液压专用工具拆装,吊装落地，锁紧螺母止动保险割焊等所有附属工程）（打包价）</t>
  </si>
  <si>
    <t>消涡鳍拆装（直径1580mm），（包含但不限于螺丝孔水泥凿除，螺丝拆装，吊装，垫床换新，大螺帽内加注牛油，螺丝孔水泥搪妥，锁紧螺母用液压专用工具拆装,吊装落地，锁紧螺母止动保险割焊等所有附属工程。）（打包价）</t>
  </si>
  <si>
    <t>螺旋桨和消涡鳍吊装检查及抛光</t>
  </si>
  <si>
    <t>防护罩割装，渔网割刀换新</t>
  </si>
  <si>
    <t>下列阀解体清洁、活络，密封面研磨、保证不漏，有盼根的换新；DN250及以上阀阀体内涂防锈漆一度，防腐漆一度（油漆船供），包括螺丝、螺母换新，附属管路拆装等附属工程</t>
  </si>
  <si>
    <t>生活灰水出海防浪阀：5K100</t>
  </si>
  <si>
    <t>生活灰水出海防浪阀：5K80</t>
  </si>
  <si>
    <t>生活灰水出海防浪阀：5K50</t>
  </si>
  <si>
    <t>生活污水出海防浪阀：5K125</t>
  </si>
  <si>
    <t>辅机海水泵出口阀：截止止回阀5K200</t>
  </si>
  <si>
    <t>锅炉排污出舷阀：截止止回阀16K25</t>
  </si>
  <si>
    <t>下列碟阀现场检查清洁、活络，保证不漏。包括螺丝、螺母换新及附属管路拆装等附属工程</t>
  </si>
  <si>
    <t>滤器前低位海底门进口阀：蝶阀DN350</t>
  </si>
  <si>
    <t>应急消防泵海底进口阀：蝶阀DN150</t>
  </si>
  <si>
    <t>压载泵出舷阀：蝶阀DN450</t>
  </si>
  <si>
    <t>压载水喷射泵出舷阀：蝶阀DN150</t>
  </si>
  <si>
    <t>主海水泵出舷阀：蝶阀DN200</t>
  </si>
  <si>
    <t>压载泵进口阀：蝶阀DN350</t>
  </si>
  <si>
    <t>消防泵出舷阀：蝶阀DN200</t>
  </si>
  <si>
    <t>辅机海水泵进口阀：蝶阀DN200</t>
  </si>
  <si>
    <t>海水总管隔离阀：蝶阀DN350</t>
  </si>
  <si>
    <t>5K200阀换新</t>
  </si>
  <si>
    <t>5K100阀换新</t>
  </si>
  <si>
    <t>5K125阀换新</t>
  </si>
  <si>
    <t>蝶阀DN200换新</t>
  </si>
  <si>
    <t>蝶阀DN350换新</t>
  </si>
  <si>
    <t>1舱左压载舱压载蝶阀换新，型号：DN300，不需要驱动装置</t>
  </si>
  <si>
    <t>防海生物装置换新及安装（超声波式、厂供）。
控制箱技术参数：型号：RDDJ-3-MCB01 技术参数：220V/60HZ；防护等级：IP65；功率：7.2W；脉冲波频19.5kHz-55kHz；输出通道：2。
超声波换能器技术参数：型号RDUW；工作电压＜DC12V；防护等级IP68；功率7.2w；脉冲波频19.5kHz-55kHz。</t>
  </si>
  <si>
    <t>D-600</t>
  </si>
  <si>
    <t>高架车或搭拆脚手架、照明配合所有坞修项目里工程施工使用（打包价）</t>
  </si>
  <si>
    <t>以上工程量均为预估，最终按实际完工量结算，本工程中所需更换的备件除标明船供的以外，其他均为厂供。</t>
  </si>
  <si>
    <t>坞修工程小计:</t>
  </si>
  <si>
    <t>三、甲板工程【具体施工面积由船舶机务监督、大副及施工方现场决定，投标报价按清单数量报价。】</t>
  </si>
  <si>
    <t>H-100</t>
  </si>
  <si>
    <t>主甲板、首尾甲板及生活区各甲板， 前后桅</t>
  </si>
  <si>
    <t>船首前桅搭脚手架约3000mm*4000mm*7000mm协助船方除锈后拆除</t>
  </si>
  <si>
    <r>
      <rPr>
        <sz val="12"/>
        <rFont val="黑体"/>
        <family val="3"/>
        <charset val="134"/>
      </rPr>
      <t>m</t>
    </r>
    <r>
      <rPr>
        <sz val="12"/>
        <rFont val="宋体"/>
        <family val="3"/>
        <charset val="134"/>
      </rPr>
      <t>³</t>
    </r>
  </si>
  <si>
    <t>前桅更换电缆支架镀锌扁铁40mm*700mm 20根</t>
  </si>
  <si>
    <t>驾驶台罗经甲板主桅搭脚手架约5000*6000*8000mm协助船方除锈后拆除</t>
  </si>
  <si>
    <t>更换电缆支架镀锌扁铁40mm*700mm 25根</t>
  </si>
  <si>
    <t>主甲板右后、生活区B甲板左后割换(无缝钢管)落水管Φ76mm*1000</t>
  </si>
  <si>
    <t>烟囱左右搭脚手架约2000mm*2000mm*8000mm*2协助船方除锈后拆除</t>
  </si>
  <si>
    <r>
      <rPr>
        <sz val="12"/>
        <rFont val="黑体"/>
        <family val="3"/>
        <charset val="134"/>
      </rPr>
      <t>驾驶台两翼下长4000*（4100+2600）/2*5米=(15.8平方*2)（搭脚手架约160m</t>
    </r>
    <r>
      <rPr>
        <sz val="12"/>
        <rFont val="宋体"/>
        <family val="3"/>
        <charset val="134"/>
      </rPr>
      <t>³</t>
    </r>
    <r>
      <rPr>
        <sz val="12"/>
        <rFont val="黑体"/>
        <family val="3"/>
        <charset val="134"/>
      </rPr>
      <t>船方除锈油漆后拆除）</t>
    </r>
  </si>
  <si>
    <r>
      <rPr>
        <sz val="12"/>
        <rFont val="黑体"/>
        <family val="3"/>
        <charset val="134"/>
      </rPr>
      <t>生活区前部墙搭脚手架约400m</t>
    </r>
    <r>
      <rPr>
        <sz val="12"/>
        <rFont val="宋体"/>
        <family val="3"/>
        <charset val="134"/>
      </rPr>
      <t>³</t>
    </r>
    <r>
      <rPr>
        <sz val="12"/>
        <rFont val="黑体"/>
        <family val="3"/>
        <charset val="134"/>
      </rPr>
      <t>，除锈油漆作业（船方作业），完毕拆除</t>
    </r>
  </si>
  <si>
    <t>驾驶台两侧转速表支架更换4mm*300mm*600mm钢板</t>
  </si>
  <si>
    <t>C甲板应急发电机油舱通气帽换新80A</t>
  </si>
  <si>
    <t>主甲板右舷梯下两个落水孔疏通</t>
  </si>
  <si>
    <t>艏甲板，4舱右，覆板割换600mm*600mm*12mm*4</t>
  </si>
  <si>
    <t>NO.1-NO.4舱污水井测量孔Φ59（铜质）孔塞拆检换新，包含开丝套扣等所有附属工程（打包价）</t>
  </si>
  <si>
    <t>前/后大桅爬梯安装安全保护罩。直梯长度10米（尺寸现场定）（包含所有附属工程）按米报价</t>
  </si>
  <si>
    <t>H-200</t>
  </si>
  <si>
    <t>舷梯、引水梯工程（保养及换新部分包含所有拆装等附属工程及耗材等）</t>
  </si>
  <si>
    <r>
      <rPr>
        <sz val="12"/>
        <rFont val="黑体"/>
        <family val="3"/>
        <charset val="134"/>
      </rPr>
      <t>左右舷梯拆解上岸（包括上平台），钢丝绞盘拆解、清洁、活络重新加油装复、扶手校正</t>
    </r>
    <r>
      <rPr>
        <sz val="12"/>
        <rFont val="Times New Roman"/>
        <family val="1"/>
      </rPr>
      <t>ˎ</t>
    </r>
    <r>
      <rPr>
        <sz val="12"/>
        <rFont val="黑体"/>
        <family val="3"/>
        <charset val="134"/>
      </rPr>
      <t>梯身校直（包含拆装前后吊车配合、固定器、钢丝绳卡拉姆、连接螺栓拆装</t>
    </r>
    <r>
      <rPr>
        <sz val="12"/>
        <rFont val="Times New Roman"/>
        <family val="1"/>
      </rPr>
      <t>ˎ</t>
    </r>
    <r>
      <rPr>
        <sz val="12"/>
        <rFont val="黑体"/>
        <family val="3"/>
        <charset val="134"/>
      </rPr>
      <t>钢丝绳拆装等所有附属工程。）修理后效用试验。</t>
    </r>
  </si>
  <si>
    <t>左右舷梯吊臂滑轮拆检：直径160*12只、直径200*4只、直径70*8只</t>
  </si>
  <si>
    <t>舷梯踏板换新</t>
  </si>
  <si>
    <t>公斤</t>
  </si>
  <si>
    <t>左、右舷梯梯喷砂除锈保养，包括上下平台</t>
  </si>
  <si>
    <t>左右舷梯破损处割换覆板</t>
  </si>
  <si>
    <t>KG</t>
  </si>
  <si>
    <t>牛油嘴换新M10</t>
  </si>
  <si>
    <t>左右舷梯完工后按船检要求做负重试验共2台（包含沙包或试重铁块的搬运等所有附属工程）。</t>
  </si>
  <si>
    <t>引水梯按船检要求做负重试验共2台（包含沙包或试重铁块的搬运等所有附属工程）</t>
  </si>
  <si>
    <t>H-300</t>
  </si>
  <si>
    <t>克令吊工程</t>
  </si>
  <si>
    <t>NO.1-NO.4克令吊外部直梯安装安全保护罩，每台外部直梯长度6米，内部直梯长度5米（尺寸现场定）（包含所有附属工程）</t>
  </si>
  <si>
    <t>1#克令吊操作室前台玻璃框架及锈蚀烂穿：200mm*1500mm*10mm*2</t>
  </si>
  <si>
    <t>kg</t>
  </si>
  <si>
    <t>1#克令吊操作室底部锈蚀烂穿补焊覆板300mm*300mm*10mm*1</t>
  </si>
  <si>
    <t>2#克令吊前台玻璃框架及锈蚀烂穿200mm*1500mm*10mm*2</t>
  </si>
  <si>
    <t>2#克令吊平台通往吊塔距离400mm以上的直梯锈蚀严重割换：钢材1280mm*60mm*10mm*2</t>
  </si>
  <si>
    <t>2#克令吊平台通往吊塔距离400mm以上的直梯锈蚀严重割换：方钢 20mm*20mm*300mm*5</t>
  </si>
  <si>
    <t>4#克令吊驾驶楼顶部漏水割换钢板：150mm*1000mm*10mm*1</t>
  </si>
  <si>
    <t>H-400</t>
  </si>
  <si>
    <t>水仓+货舱+舱盖工程（报价包含拆装换新涉及的所有附属工程）</t>
  </si>
  <si>
    <t>NO.1-NO.5货舱舱盖液压柱塞（20个），底座反面加加强筋，预估钢板3吨。（包含柱塞顶水平做底部加强等所有拆装附属工程）按KG报价</t>
  </si>
  <si>
    <t>全船透气帽拆装吊厂检查解体修理DN250*16只，包含附属工程新做不锈钢侧板6*160*360*60块（四折）（厂供）、侧板钻孔φ11*240孔（厂供）、换新不锈钢网180*380*60只（厂供）、换新不锈钢螺丝M10*25*240只（厂供）；包含所有修理附属工程</t>
  </si>
  <si>
    <t>密封圈换新</t>
  </si>
  <si>
    <t>圆盘换新</t>
  </si>
  <si>
    <t>NO.1舱1-3,1-4舱盖之间左侧两块舱盖板之间铰链磨损严重拆解，间隙测量，更换轴及轴套并调试成功（包含所有附属工程）</t>
  </si>
  <si>
    <t>1舱左后合页牛油嘴堵塞，活络疏通</t>
  </si>
  <si>
    <t>NO.2舱2-3,2-4舱盖之间左侧两块舱盖板之间铰链磨损严重拆解，间隙测量，更换轴及轴套并调试成功（包含所有附属工程）</t>
  </si>
  <si>
    <t>2舱舱盖合页牛油嘴4个堵塞，疏通活络</t>
  </si>
  <si>
    <t>5舱右前合页牛油嘴堵塞，活络疏通</t>
  </si>
  <si>
    <t>3舱左最下面测量管换新Φ60mm*600mm</t>
  </si>
  <si>
    <t>NO.1舱奥梯上直梯第二节，扁钢70mm*8mm*2000mm*2</t>
  </si>
  <si>
    <t>方钢：20mm*20mm*30mm*7</t>
  </si>
  <si>
    <t>固定支脚60mm*10mm*500mm*6</t>
  </si>
  <si>
    <t>小三角平台：总数3个</t>
  </si>
  <si>
    <t>护栏钢管:φ42*5000*1根</t>
  </si>
  <si>
    <t>L100*80角钢：600*3根</t>
  </si>
  <si>
    <t>踏脚方钢20*20：600*3根</t>
  </si>
  <si>
    <t>NO.2舱奥梯下直梯第一节，扁钢70mm*8mm*2000mm*2</t>
  </si>
  <si>
    <t>平台支撑角铁80mm*80mm*6mm*1000mm*1</t>
  </si>
  <si>
    <t>NO.3舱奥梯上直梯第二节，扁钢70mm*8mm*2000mm*2</t>
  </si>
  <si>
    <t>NO.3下舱奥梯下直梯第一节，扁钢70mm*8mm*2000mm*2</t>
  </si>
  <si>
    <t>NO.4舱奥梯下直梯，扁钢70mm*8mm*2000mm*2</t>
  </si>
  <si>
    <t>方钢：20mm*20mm*30mm*14</t>
  </si>
  <si>
    <t>固定支脚60mm*10mm*500mm*12</t>
  </si>
  <si>
    <t>平台支撑角铁80mm*80mm*6mm*1000mm*2</t>
  </si>
  <si>
    <t>小三角平台：总数5个</t>
  </si>
  <si>
    <t>NO.5舱奥梯上直梯，扁钢70mm*8mm*2000mm*2</t>
  </si>
  <si>
    <t>小三角平台：总数4个</t>
  </si>
  <si>
    <t>1舱右高边柜甲板纵骨折边板割换15×90×11500、包含所有附属工程</t>
  </si>
  <si>
    <t>1舱左高边柜甲板纵骨割换250×90×9/15*6800、包含所有附属工程</t>
  </si>
  <si>
    <t>1舱左高边柜甲板纵骨折边板割换15×90×11500、包含所有附属工程</t>
  </si>
  <si>
    <t>1舱左高边柜甲板纵骨流水孔局部挖补10×150×300×2块、包含所有附属工程</t>
  </si>
  <si>
    <t>1舱左高边柜框架局部割换钢板12×300×450×1块、12×120×450×2块、12×120×1400×1块、12×800×1250×1块，包含所有附属工程</t>
  </si>
  <si>
    <t>2舱右高边柜甲板纵骨折边板割换15×90×17500、包含所有附属工程</t>
  </si>
  <si>
    <t>2舱右高边柜甲板纵骨割换250×90×9/15*10000、包含所有附属工程</t>
  </si>
  <si>
    <t>2舱左高边柜甲板纵骨折边板割换15×90×25000、包含所有附属工程</t>
  </si>
  <si>
    <t>2舱左高边柜甲板纵骨割换250×90×9/15*16500、包含所有附属工程</t>
  </si>
  <si>
    <t>2舱左高边柜横舱壁板割换12×400×5200、包含所有附属工程</t>
  </si>
  <si>
    <t>3舱右高边柜甲板纵骨折边板割换15×90×20000、包含所有附属工程</t>
  </si>
  <si>
    <t>3舱右高边柜甲板纵骨割换250×90×9/15*12500、包含所有附属工程</t>
  </si>
  <si>
    <t>3舱左高边柜甲板纵骨折边板割换15×90×14900、包含所有附属工程</t>
  </si>
  <si>
    <t>3舱左高边柜甲板纵骨割换250×90×9/15*5300、包含所有附属工程</t>
  </si>
  <si>
    <t>4舱右高边柜甲板纵骨折边板割换15×90×20000、包含所有附属工程</t>
  </si>
  <si>
    <t>4舱右高边柜甲板纵骨割换250×90×9/15*3000、包含所有附属工程</t>
  </si>
  <si>
    <t>4舱左高边柜甲板纵骨折边板割换15×90×11000、包含所有附属工程</t>
  </si>
  <si>
    <t>4舱左高边柜甲板纵骨割换250×90×9/15*7200、包含所有附属工程</t>
  </si>
  <si>
    <t>4舱左高边柜横舱壁板割换12×300×1100、包含所有附属工程</t>
  </si>
  <si>
    <t>5舱右高边柜甲板纵骨折边板割换15×90×12500、包含所有附属工程</t>
  </si>
  <si>
    <t>5舱右高边柜甲板纵骨流水孔局部挖补10×150×300×5块、包含所有附属工程</t>
  </si>
  <si>
    <t>5舱左高边柜甲板纵骨折边板割换15×90×5400、包含所有附属工程</t>
  </si>
  <si>
    <t>5舱左前舱壁防撞扁钢50mm*20*1500，包含所有附属工程</t>
  </si>
  <si>
    <t>4舱右主甲板裂缝更换钢板600*600*12、包含所有附属工程</t>
  </si>
  <si>
    <t>2舱和3舱支架主甲板两处裂缝600*600*12*2、包含所有附属工程</t>
  </si>
  <si>
    <t>尾尖舱左侧顶柜直梯割换，钢材：60mm*3850mm*10mm*2、包含所有附属工程</t>
  </si>
  <si>
    <t>方钢20mm*20mm*300mm*13</t>
  </si>
  <si>
    <t>固定支脚60mm*500mm*10mm*6</t>
  </si>
  <si>
    <t>尾尖舱淤泥清理（按实际清除量算包含所有附属工程））</t>
  </si>
  <si>
    <t>尾尖舱右侧顶柜前面的水密舱壁（自下向上数第1根横向构件）割换AH高强度材:300mm* *16mm*1000mm*1（折边90mm）、包含所有附属工程</t>
  </si>
  <si>
    <t>NO1左压载舱测量管在NO2货舱9米左右锈烂洞穿，割换钢板预估、包含所有附属工程</t>
  </si>
  <si>
    <t>左淡水舱锈穿，割换钢板预估，包含所有附属工程</t>
  </si>
  <si>
    <t>NO5右高柜斜坡板锈蚀洞穿，割换钢板预估、包含所有附属工程</t>
  </si>
  <si>
    <t>NO5左高柜靠近机舱附近两处锈蚀洞穿，割换钢板预估、包含所有附属工程</t>
  </si>
  <si>
    <t>NO.1-NO.5货舱左右污水井清洁、疏通、除锈，涂水罗松2度（1200*1400*700*2）*5（包含所有附属工程）</t>
  </si>
  <si>
    <t>NO.2舱后盖导轮1只拆检（包含所有附属工程）</t>
  </si>
  <si>
    <t>按实样新做二只供船</t>
  </si>
  <si>
    <t>3货舱内底板换新，预估尺寸：27000mm*22000/20mm（AH36)（包含过焊孔，马脚，新旧板焊接校正等所有换板工艺）内底板四周插接焊接，焊接处打磨光滑</t>
  </si>
  <si>
    <t>AH36纵骨换新 L250×100×16H×100000（AH36)（预估）</t>
  </si>
  <si>
    <t>换内底板时加强筋、隔板等换新（预估)（AH36)</t>
  </si>
  <si>
    <t>货仓换板焊接处，一底一面，换新板通喷一度环氧底漆（红色、油漆厂供）</t>
  </si>
  <si>
    <t>内底板开工艺孔8只1000×800×18（包含所有附属工程）</t>
  </si>
  <si>
    <t>4只道门割装、2只污水井道门割装（包含所有附属工程）</t>
  </si>
  <si>
    <t>通风、照明及测氧测爆,包含拆装所有附属工程（包含所有附属工程）</t>
  </si>
  <si>
    <t>开工前及完工后压载舱内及货舱所有垃圾清除清洁（打包价包含所有附属工程）</t>
  </si>
  <si>
    <t>舱</t>
  </si>
  <si>
    <t>压载舱冲洗，淤泥清除（包含所有附属工程）</t>
  </si>
  <si>
    <t>淤泥预估25吨（按实际清除量算包含所有附属工程））</t>
  </si>
  <si>
    <t>换板处抽真空及UT</t>
  </si>
  <si>
    <t>m</t>
  </si>
  <si>
    <t>配合船方压水查漏</t>
  </si>
  <si>
    <t>5舱内底板换新梯形（8700mm、22300mm）*30600mm/18mm（AH36)（包含过焊孔，马脚，新旧板焊接校正等所有换板工艺）内底板四周插接焊接，焊接处打磨光滑</t>
  </si>
  <si>
    <t>油舱气密试验，配合船方压载舱压水查漏</t>
  </si>
  <si>
    <t>1-5舱货舱清煤</t>
  </si>
  <si>
    <t>双层底.高边柜压载舱道门及保护罩拆装，密封橡皮换新。包含清洁、螺纹回丝等所有附属工程</t>
  </si>
  <si>
    <t>部分不锈钢螺栓、螺帽、垫片有损坏的换新M20*50mm</t>
  </si>
  <si>
    <r>
      <rPr>
        <sz val="12"/>
        <rFont val="黑体"/>
        <family val="3"/>
        <charset val="134"/>
      </rPr>
      <t>主甲板透气帽换新型号6</t>
    </r>
    <r>
      <rPr>
        <sz val="12"/>
        <rFont val="黑体"/>
        <family val="3"/>
        <charset val="134"/>
      </rPr>
      <t>5A*1只，80A*2只</t>
    </r>
  </si>
  <si>
    <t>缆绳滚轮盖换新5只</t>
  </si>
  <si>
    <r>
      <rPr>
        <sz val="12"/>
        <rFont val="黑体"/>
        <family val="3"/>
        <charset val="134"/>
      </rPr>
      <t>舱盖压紧器2</t>
    </r>
    <r>
      <rPr>
        <sz val="12"/>
        <rFont val="黑体"/>
        <family val="3"/>
        <charset val="134"/>
      </rPr>
      <t>0套，33*460(含垫片）</t>
    </r>
  </si>
  <si>
    <t>货舱通风窗盖12只水密槽边及元宝螺丝锈烂处割换</t>
  </si>
  <si>
    <t>甲板水密门水密槽边锈烂处割换</t>
  </si>
  <si>
    <t>艏尖舱进水报警系统钢管割换（包括穿舱、探头拆装，电缆线拆装等工作）</t>
  </si>
  <si>
    <t>钢结构及船检检查附加工程</t>
  </si>
  <si>
    <t>H-500</t>
  </si>
  <si>
    <t>消防救生设备</t>
  </si>
  <si>
    <t>左右救生艇吊厂上岸、高压水冲洗检查、配合做救生艇检验（包含拆装、固定，前、后固艇索、止荡索拆装，吊车及拖车配合等所有附属工程。）</t>
  </si>
  <si>
    <t>左右救生艇艇架侧面支撑脚垫木拆除换新8块，以螺栓固定并用防水帆布包裹，最后调节支撑脚垫木要与救生艇贴合并受力均匀。木块尺寸：250mm*280mm*130mm*4，250mm*250mm*130mm*4</t>
  </si>
  <si>
    <t>救生艇、救助艇及艇架，左、右舷阀吊年检，按船检要求做脱钩、负重试验，出具报告，一式三份（包括专用底座安防、固定，吊车及拖车配合等所有附属工程。）</t>
  </si>
  <si>
    <t>救生艇、救助艇及艇架年检出报告</t>
  </si>
  <si>
    <t>具有ccs资质单位</t>
  </si>
  <si>
    <t>艇架滑车拆检,清洁,加油嘴及油管疏通（包含所有附属工程及耗材件）打包价</t>
  </si>
  <si>
    <t>左舷救生艇后面吊臂下方的电缆线的固定钢板割换2根：25mm*8mm*400mm*1     25mm*8mm*150mm*1</t>
  </si>
  <si>
    <t>左舷救生艇刹车臂保险销处的插孔底座锈蚀，割换：90mm*250mm*10mm*150mm*1（包括打孔及保险销挂链焊接附属工程）</t>
  </si>
  <si>
    <t>左舷救生艇艇架限位器换新（底座锈蚀严重割换，包含拆装等所有附属工程）</t>
  </si>
  <si>
    <t>左右救生艇吊艇勾头组合上岸喷砂除锈保养，现场看情况更换配件</t>
  </si>
  <si>
    <t xml:space="preserve"> </t>
  </si>
  <si>
    <t>左右救生艇前后四个勾头组合拆解下地喷砂保养</t>
  </si>
  <si>
    <t>救生艇架补焊，不足10公斤（预估）</t>
  </si>
  <si>
    <t>处</t>
  </si>
  <si>
    <t>二氧化碳管路气密性试验及水压试验；二氧化碳钢瓶水压试验（76瓶45公斤、4瓶1.1公斤）</t>
  </si>
  <si>
    <t>H-600</t>
  </si>
  <si>
    <t>其他工程</t>
  </si>
  <si>
    <t>船长房间卫生间地板漏水，防水重做 包括附加工程</t>
  </si>
  <si>
    <t>三副房间、A甲板层水手、机工房间地漏堵塞需疏通，包括附加工程</t>
  </si>
  <si>
    <t>电工房间马桶冲洗开关更换</t>
  </si>
  <si>
    <t>大副、大管轮房间新做床头柜500mm*500mm*600mm*1,300mm*300mm*600mm*1</t>
  </si>
  <si>
    <t>厨房两个下水地漏疏通，包含所有附属工程</t>
  </si>
  <si>
    <t>厨房现有油烟机拆解、清洁，烟道清洁去油污（包含拆装清洗等所有附属工程及耗材件等打包价）</t>
  </si>
  <si>
    <t>H-701</t>
  </si>
  <si>
    <t>高架车或搭拆脚手架配合所有甲板工程项目里工程施工使用（打包价）</t>
  </si>
  <si>
    <t>甲板工程小计:</t>
  </si>
  <si>
    <t>四、轮机工程【具体施工面积（数量）由船舶机务监督、轮机长及施工方现场决定，投标报价按清单数量报价。】</t>
  </si>
  <si>
    <t>M-100</t>
  </si>
  <si>
    <t>主机（6S50MC-C）付机（5DK-20)及附属部分</t>
  </si>
  <si>
    <t>主机1-6#缸主轴承下沉量测量，记录交船。（包括油管拆装，曲轴箱清洁等所有附属工程）</t>
  </si>
  <si>
    <t>道</t>
  </si>
  <si>
    <t>NO3#5#缸十字头轴承上盖打开，检查下瓦磨损情况后装复，测量数据交船。（包括油管拆装，曲轴箱道门拆装、清洁等所有附属工程）</t>
  </si>
  <si>
    <t>主机3#5#缸连杆轴瓦打开，检查轴瓦、曲柄销磨损情况后装复，测量数据交船。（包括油管拆装，曲轴箱道门拆装、清洁等所有附属工程）</t>
  </si>
  <si>
    <t>进厂前、后拐档测量各一次，记录交船，包括曲轴箱道门拆装，油底壳清洁等所有附属工程。</t>
  </si>
  <si>
    <t>主机第1#、5#、6#缸3道主轴承打开，下瓦翻出，检查上、下瓦磨损情况后装复，测量数据交船。（包括油管拆装，曲轴箱道门拆装、清洁等所有附属工程）</t>
  </si>
  <si>
    <t>主机二台辅助风机拆装保养，轴承（厂供、6312zzc3*2只，6310zzc3*2只）、油换新，轴、叶轮清洁、检查并作动平衡调试等所有附属工程</t>
  </si>
  <si>
    <t>完工后主机曲轴箱整体清洁</t>
  </si>
  <si>
    <t>主机增压器型号 NA48/S（包含所有附属工程）</t>
  </si>
  <si>
    <t>常规保养（含密封件换新）</t>
  </si>
  <si>
    <t>涡轮叶片喷砂</t>
  </si>
  <si>
    <t>动平衡</t>
  </si>
  <si>
    <t>拆装燃气壳及喷嘴环</t>
  </si>
  <si>
    <t>喷嘴环喷砂</t>
  </si>
  <si>
    <t>主机轴承总成</t>
  </si>
  <si>
    <t>M-200</t>
  </si>
  <si>
    <t>锅炉及其附属工程参数：TECHNCIAL DETAILS OF THE COMPOSITE BOILER
Make: AALBORG INDUSTRIES LTD. COMPOSITE TYPE
Type: GCS-21  ST, DESIGN PRE  0.69 MPA
Working Pressure:  0.54 MPA
Heating Surface:  Oil Fired:24.5 sqm. / Exhaust: 154.7sqm.
Evaporation Rate: Oil Fired: 1300 kg/hr/Exhaust Gas:850  kg/hr</t>
  </si>
  <si>
    <t>废气锅炉侧，烟腔、烟管清洁、疏通；燃油锅炉侧，烟腔、烟管疏通、清洁。</t>
  </si>
  <si>
    <t>锅炉烟腔道门拆装 4只，耐火盘根或垫床换新（厂供）。</t>
  </si>
  <si>
    <t>水腔及水管用高压水枪冲洗，清洁，包括污水清除、污水泵拆接等所有附属工程</t>
  </si>
  <si>
    <t>锅炉双联安全阀拆装（DN80），解体研磨，校对动作压力（0.70Mpa），关闭压力（0.65Mpa）并经船检认可，检验报告交船</t>
  </si>
  <si>
    <t>锅炉本体上下列阀件，拆装，检查、阀线研磨，填料换新。（包括螺栓、螺帽、垫片换新等所有附属工程）</t>
  </si>
  <si>
    <t>蒸汽总阀：JIS-F-7308（10K-65）</t>
  </si>
  <si>
    <t>放气考克：JIS–F–7421（16K-10）</t>
  </si>
  <si>
    <t>锅炉下排污阀：JIS–F–7303.（16K25A）</t>
  </si>
  <si>
    <t>锅炉上排污阀：JIS–F–7303.（16K25A）</t>
  </si>
  <si>
    <t>锅炉上排污阀：JIS–F–7304.（16K25A）</t>
  </si>
  <si>
    <t>液位计进口阀：JIS–F–7303.（16K20A）</t>
  </si>
  <si>
    <t>液位控制放残阀：JIS-F-7303-（16K15A）</t>
  </si>
  <si>
    <t>液位控制阀：JIS–F–7303 FG 1625 （16K25）</t>
  </si>
  <si>
    <t>取样阀：JIS–F–7421.（10K20A）</t>
  </si>
  <si>
    <t>取样阀：JIS–F–7421.（10K15A）</t>
  </si>
  <si>
    <r>
      <rPr>
        <sz val="12"/>
        <rFont val="黑体"/>
        <family val="3"/>
        <charset val="134"/>
      </rPr>
      <t>补水检测阀：JIS–F–7410</t>
    </r>
    <r>
      <rPr>
        <sz val="12"/>
        <rFont val="Arial"/>
        <family val="2"/>
      </rPr>
      <t> </t>
    </r>
    <r>
      <rPr>
        <sz val="12"/>
        <rFont val="黑体"/>
        <family val="3"/>
        <charset val="134"/>
      </rPr>
      <t>（16K20）</t>
    </r>
  </si>
  <si>
    <t>补水停止阀：JIS-F-7303-（16K-20）</t>
  </si>
  <si>
    <t>吹灰阀：JIS-F7304-（16K40）</t>
  </si>
  <si>
    <t>燃油锅炉烟腔防火泥修补</t>
  </si>
  <si>
    <t>锅炉压力表校验，并出具证书</t>
  </si>
  <si>
    <t>M-300</t>
  </si>
  <si>
    <t>空气瓶部分</t>
  </si>
  <si>
    <t>2只主空气瓶( 6立方米)内部清洁、涂蓖麻油防锈，道门垫床换新后装复，</t>
  </si>
  <si>
    <t>2只主空气瓶压力表校验，出具证书。</t>
  </si>
  <si>
    <t>2只主空气瓶安全阀根据说明书要求，做起跳压力检验，出具证书。</t>
  </si>
  <si>
    <t>M-400</t>
  </si>
  <si>
    <t>泵工程</t>
  </si>
  <si>
    <t>消防泵（FBCV-200）吊厂解体保养，轴承换新（厂供），填料换新（厂供），阻漏环、泵轴、轴套及叶轮检查</t>
  </si>
  <si>
    <t>通用泵（FBCV-200）吊厂解体保养，机械密封换新（厂供），阻漏环、泵轴、轴套及叶轮检查并动平衡效验，联轴器弹性块换新（厂供）</t>
  </si>
  <si>
    <t>泵轴喷涂，光车恢复原来尺寸</t>
  </si>
  <si>
    <t>阻漏环根据尺寸加工（材料厂供）</t>
  </si>
  <si>
    <t>机械密封供船2套</t>
  </si>
  <si>
    <t>压载泵（FEWV-350D）吊厂解体保养，机械密封换新（厂供），阻漏环、泵轴、轴套及叶轮检查并动平衡效验，联轴器弹性块换新（厂供）</t>
  </si>
  <si>
    <t>应急消防泵（FBCV-200）及抽真空泵拆卸吊厂解体保养，轴承换新（厂供），阻漏环检查，泵轴及轴套，叶轮检查并动平衡校验,真空泵自动脱离修复</t>
  </si>
  <si>
    <t>1#主机缸套水泵吊厂解体保养，机械密封换新（厂供），阻漏环、泵轴、轴套及叶轮检查。</t>
  </si>
  <si>
    <t>舱底喷射泵总成换新（船供），对接法兰换新（厂供），法兰中心孔距：105mm两个/145mm一个</t>
  </si>
  <si>
    <t>1#副机滑油预润滑泵解体保养，机械密封油封等换新</t>
  </si>
  <si>
    <t>1#副机海水泵整台解体保养（FEV-200E）,机械密封换新（厂供），阻漏环、泵轴、轴套及叶轮检查。</t>
  </si>
  <si>
    <t>M-500</t>
  </si>
  <si>
    <t>下列阀件拆检，清洁研磨，检漏，阀线视情加工光车，密封垫换新，压盘根螺丝换新不锈钢，螺栓螺帽换新，蝶阀传动机构上油脂活络，蝶阀密封不良换新（包含其他附属设备的拆装及耗材件等）</t>
  </si>
  <si>
    <t>锅炉给水泵出口截止止回阀15K-25</t>
  </si>
  <si>
    <t>蒸汽总站减压阀后总阀10K-65</t>
  </si>
  <si>
    <t>空调冷却器海水进口阀5K-65</t>
  </si>
  <si>
    <t>1#、2#副机海水泵出口阀5K200</t>
  </si>
  <si>
    <t>通用泵进口蝶阀5K×200*1只，蝶阀5K×200*2只</t>
  </si>
  <si>
    <t>应急消防泵出口阀检修截止止回阀5K×100</t>
  </si>
  <si>
    <t>通用泵出口阀截止止回阀5K×125</t>
  </si>
  <si>
    <t>消防泵出口阀5K×100（盘根换新），进口涡轮蜗杆蝶阀DN200，出口调压阀DN200</t>
  </si>
  <si>
    <t>DN200蝶阀换新</t>
  </si>
  <si>
    <t>生活污水处理装置曝气室和消毒室出口阀门及中间腰节阀换新闸阀，型号：1 1/2 三个换新，</t>
  </si>
  <si>
    <t>生活污水处理排放泵出口阀5K40换新</t>
  </si>
  <si>
    <t>生活污水处理冲洗水进口截止阀DN40换新</t>
  </si>
  <si>
    <t>尾尖舱至消防泵进口蝶阀DN150换新</t>
  </si>
  <si>
    <t>重油沉淀柜、日用柜放残阀DN25</t>
  </si>
  <si>
    <t>放残阀DN25换新</t>
  </si>
  <si>
    <t>M-600</t>
  </si>
  <si>
    <t>冷却器、加热器及空冷器清洗工程（附属管路拆装，螺丝，螺母，垫片换新，吊车配合等所有附属工程）</t>
  </si>
  <si>
    <t>主机空冷器化学清洗，海水侧锌块换新，对角线长2400mm. 长1700mm、宽1000mm、高900mm</t>
  </si>
  <si>
    <t>端盖换新（现场按照实样定做）</t>
  </si>
  <si>
    <t>主机燃油雾化加热器化学清洗，试压（φ250*2100mm）1.2MPA</t>
  </si>
  <si>
    <t>辅机滑油冷却器（φ300mm*1100mm）化学清洗，海水侧铜管如有堵更换，放残阀换新，锌块换新，试压0.8MPA</t>
  </si>
  <si>
    <t>辅机空冷器化学清洗，试压，对角线长700mm。长500mm宽：320mm：高470mm</t>
  </si>
  <si>
    <t>端盖侧盖板换新（现场按照实样定做）</t>
  </si>
  <si>
    <t>燃油分油机加热器（φ140mm*1600mm）化学清洗，试压0.5MPA。</t>
  </si>
  <si>
    <t>大气冷凝器（φ400mm*1800mm）化学清洗，两端端盖换新，海水侧铜管如有堵换新，海水侧锌块换新，试压0.7MPA。</t>
  </si>
  <si>
    <t>主机滑油冷却器板式化学清洗，密封件换新（厂供），试压正常</t>
  </si>
  <si>
    <t>M600项目运输拆装过程中隔热材料损坏部分新包</t>
  </si>
  <si>
    <t>M-700</t>
  </si>
  <si>
    <t>油舱重油舱蒸汽穿壁管进、回汽管烂穿，管子直径60mm,长1000mm,螺栓M12,  4个孔，法兰螺丝孔中心距120Mmm。（花铁板下）（要求厚壁管防腐镀锌处理）、包含所有附属工程</t>
  </si>
  <si>
    <t>三台辅机滑油冷却器进口前端海水管子直径90mm；90度弯头一个，3法兰，螺丝孔中心120mm一个。（要求厚壁管防腐镀锌处理）</t>
  </si>
  <si>
    <t>锅炉大气冷凝器海水出舷外管系换新、90mm管径，1弯头</t>
  </si>
  <si>
    <t>锅炉大气冷凝器海水进口前端进口管换新，管径90mm，2弯头，法兰6个</t>
  </si>
  <si>
    <t>锅炉排污出舷管系换新，管径32mm，4个法兰，3弯头</t>
  </si>
  <si>
    <t>缸套水加热器蒸汽回气管一段，管路直径30mm，法兰一个（直径95mm，孔距52mcm，四个孔）</t>
  </si>
  <si>
    <t>机舱底层应急吸口至主机海水泵进口管一段管子更换，管子直径220mm，一个90°弯头，一支管长200mm，3法兰，螺丝孔中心距270mm（花铁板下）（要求厚壁管防腐镀锌处理）</t>
  </si>
  <si>
    <t>机舱底层右舷灰水管一段换新。管径：115mm，弯头一个</t>
  </si>
  <si>
    <t>机舱集控室平台生活污水下水总管换新一段,管径：140mm ；弯头两个</t>
  </si>
  <si>
    <t>空调间内淡水管一段换新，管径：32mm。弯头两个</t>
  </si>
  <si>
    <t>锚机冷却器出口管一段换新，一个弯头，长度2000mm,管径：40mm</t>
  </si>
  <si>
    <t>尾尖舱至消防泵一段海水管换新，管径170mm</t>
  </si>
  <si>
    <t>生活污水处理装置曝气管换新一段，管径32mm；弯头2个</t>
  </si>
  <si>
    <t>油水分离器进二级污水管换新，管径：32mm，弯头一个</t>
  </si>
  <si>
    <t>生活污水处理装置气泵管路换新，管径：32mm</t>
  </si>
  <si>
    <t>甲板液压管（包含接头、弯头、马脚、抱盘等所有附属拆装工程打包价）</t>
  </si>
  <si>
    <t>重大工程</t>
  </si>
  <si>
    <t>进油总管：无缝钢管通径55A-壁厚10mm，进油管路工作压力26Mpa</t>
  </si>
  <si>
    <t>回油总管：无缝钢管管通径75A-壁厚7mm，回油管路工作压力1Mpa，</t>
  </si>
  <si>
    <t>开舱液压管：无缝钢管管通径20A-壁厚6mm，工作压力26Mpa</t>
  </si>
  <si>
    <t>锚机进油总管：无缝钢管通径25A-壁厚8mm，进油管路工作压力26Mpa</t>
  </si>
  <si>
    <t>锚机回油总管：无缝钢管管通径35A-壁厚6mm，回油管路工作压力1Mpa，</t>
  </si>
  <si>
    <t>无缝钢管方形重型法兰（适配通径55A/管外径75），工作压力24Mpa</t>
  </si>
  <si>
    <t>无缝钢管圆型法兰（适配通径75A/管外径90），工作压力1Mpa</t>
  </si>
  <si>
    <t>无缝钢管套管接头（适配通径55A/管外径75），工作压力24Mpa</t>
  </si>
  <si>
    <t>无缝钢管套管接头（适配通径75A/管外径90），工作压力1Mpa</t>
  </si>
  <si>
    <t>无缝钢管三通套管接头（适配主管外径75/支管外径32），工作压力24Mpa</t>
  </si>
  <si>
    <t>无缝钢管三通套管接头（适配主管外径90/支管外径32），工作压力1Mpa</t>
  </si>
  <si>
    <t>锚绞机液压总管固定支架及抱攀（聚四氟乙烯衬垫）</t>
  </si>
  <si>
    <t>无缝钢管套管接头（适配管外径32）</t>
  </si>
  <si>
    <t>无缝钢管操纵端接头（一端内螺G3/4-端适配管外径32）（现场定）</t>
  </si>
  <si>
    <t>无缝钢管操纵端软管连接接头（两端均外螺G3/4内孔一头锥形）</t>
  </si>
  <si>
    <t>无缝钢管柱塞端三通接头（适配主管外径32/支管内螺G1/2）</t>
  </si>
  <si>
    <t>无缝钢管柱塞端软管连接接头（两端均外螺G1/2内孔一头锥形）</t>
  </si>
  <si>
    <t>无缝钢管柱塞端直角接头（适配主管外径32/一端内螺G1/2）</t>
  </si>
  <si>
    <t>无缝钢管方形重型法兰（适配管外径32）</t>
  </si>
  <si>
    <t>无缝钢管圆型法兰（适配管外径32）</t>
  </si>
  <si>
    <t>开舱液压管固定支架及抱攀（聚四氟乙烯衬垫）</t>
  </si>
  <si>
    <t>BC Petro胶带防腐胶带,宽100mm（含施工及辅材）</t>
  </si>
  <si>
    <t>PVC胶带，宽100mm，黄色（含施工及辅材）</t>
  </si>
  <si>
    <t>M-800</t>
  </si>
  <si>
    <t>开舱液压千斤顶拆检密封件（厂供）换新：五舱左右300*1390（共2个）</t>
  </si>
  <si>
    <t>柱塞镀铬</t>
  </si>
  <si>
    <t>机舱天窗盖板新做一块长2300mm*宽1400mm（做成翻边型内部衬密封条，四边加装元宝螺丝（M20*80*10)及螺丝压紧条，其中靠墙一长边处做一销子方便开关）</t>
  </si>
  <si>
    <t>1#、2#机舱风机关闭盖板换新。盖板直径134mm,厚3mm。</t>
  </si>
  <si>
    <t>生活污水处理装置盖子打开内部清洁（3立方米），格栅滤网检查破损的换新</t>
  </si>
  <si>
    <t>3#付机左后部、二管轮备件间上部：一段约长1.2m*宽1.2m*高2m,</t>
  </si>
  <si>
    <t>千克</t>
  </si>
  <si>
    <t>集控室地板漏水换新：9平方米，厚6mm（包含换新所有附属工程）按平方报价</t>
  </si>
  <si>
    <t>2#舵机油箱平面漏油严重，捉漏，组合阀箱解体保养</t>
  </si>
  <si>
    <t>机舱物料间（生活区2楼）原物件拆除，装3个4层货架，尺寸分别2600*600*2100,2000*600*2100,1100*600*2100。（包含铺厚木板8CM等所有附属工程）</t>
  </si>
  <si>
    <t>M-900</t>
  </si>
  <si>
    <t>以下舱柜油泥清除、内部清洁(包括强力抽风，防爆照明以及道门拆装，垫片换新，测氧测爆等所有附属工程)</t>
  </si>
  <si>
    <t>燃油日用柜（18.9立方米）清洗，油泥清除</t>
  </si>
  <si>
    <r>
      <rPr>
        <sz val="12"/>
        <color theme="1"/>
        <rFont val="黑体"/>
        <family val="3"/>
        <charset val="134"/>
      </rPr>
      <t>m</t>
    </r>
    <r>
      <rPr>
        <sz val="12"/>
        <color theme="1"/>
        <rFont val="宋体"/>
        <family val="3"/>
        <charset val="134"/>
      </rPr>
      <t>³</t>
    </r>
  </si>
  <si>
    <t>燃油沉淀柜（18.1立方米）清洗，油泥清除</t>
  </si>
  <si>
    <t>3#燃油大舱（507.7立方米）开道门检查清洗，油泥类清除</t>
  </si>
  <si>
    <t>轻油舱（162.3立方米）开道门检查清洗，油泥类清除</t>
  </si>
  <si>
    <t>排渣柜（4.0立方）清洗，油泥清除</t>
  </si>
  <si>
    <t>机舱污油舱清洗（21.2立方米）清洗，油泥清除</t>
  </si>
  <si>
    <t>机舱前左、右及机舱后污水井3只清污保养</t>
  </si>
  <si>
    <t>清除油泥（渣）预估，包含环保处理费用</t>
  </si>
  <si>
    <t>机舱油污水回收，包括环保处理、抽水等所有附属工程</t>
  </si>
  <si>
    <t>机舱残油回收，包括环保处理、抽取等所有附属工程</t>
  </si>
  <si>
    <t>出厂前机舱清洁（包括底层舱底花铁板以下120㎡，分油机平台花铁板以下20㎡）垃圾清除、油污檫除。</t>
  </si>
  <si>
    <t>㎡</t>
  </si>
  <si>
    <t>轮机工程小计:</t>
  </si>
  <si>
    <t>五、电气工程【具体施工面积（数量）由船舶机务监督、轮机长及施工方现场决定，投标报价按清单数量报价。】</t>
  </si>
  <si>
    <t>E-100</t>
  </si>
  <si>
    <t>电机工程</t>
  </si>
  <si>
    <t>下列电机拆下吊厂，解体检查，轴承换新，接线端子线路老化视情更换，绕组清洗后上烘箱，绝缘测量记录后上船安装（轴承厂供）包括电线拆接、吊车及铲车配合等所有附属工程。</t>
  </si>
  <si>
    <t>1#、2#、3#主发电机（400KVA)定子线圈就地清洗，拆装清洗前后绝缘各测量一次记录交船，后轴承拆检，间隙压铅测量，滑油换新（包括滤网、端盖拆装，电子清洁剂使用等所有费用。）</t>
  </si>
  <si>
    <t>机舱风机电机吊厂解体，绝缘检查，轴承换新（18.5KW，6312/ZZ/C3、6310/ZZ/C3)</t>
  </si>
  <si>
    <t>风叶动平衡</t>
  </si>
  <si>
    <t>1#空压机电机吊厂解体，除灰，浸绝缘漆烘潮，绝缘检查，轴承换新（40KW 6312/ZZ/C3、6210/ZZ/C3)</t>
  </si>
  <si>
    <t>2#主机滑油泵电机吊厂解体，除灰，浸绝缘漆烘潮，绝缘检查，轴承换新（63KW，6313/ZZ/C3、6217/ZZ/C3)</t>
  </si>
  <si>
    <t>舵机电机吊厂解体，绝缘检查，轴承换新（18.5KW，6310/ZZ/C3、7211/DB)</t>
  </si>
  <si>
    <t>2#缸套水泵电机吊厂解体，除灰，浸绝缘漆烘潮，绝缘检查，轴承换新（15KW，6310/ZZ/C3、6208/ZZ/C3)</t>
  </si>
  <si>
    <t>主机海水泵机电机吊厂解体，绝缘检查，轴承换新（35KW，6312/ZZ/C3)</t>
  </si>
  <si>
    <t>1#2#辅机海水泵电机吊厂解体，除灰，浸绝缘漆烘潮，绝缘检查，轴承换新（18.5KW，6312/ZZ/C3、6210/ZZ/C3)</t>
  </si>
  <si>
    <t>压载泵电机吊厂解体，绝缘检查，轴承换新（80KW，6218/ZZ/C3、6213/ZZ/C3)</t>
  </si>
  <si>
    <t>消防泵电机吊厂解体，除灰，浸绝缘漆烘潮，绝缘检查，轴承换新（30KW，6312/ZZ/C3、6210/ZZ/C3)</t>
  </si>
  <si>
    <t>1#液压泵电机吊厂解体，除灰，浸绝缘漆烘潮，绝缘检查，轴承换新（99KW，6220/ZZ/C3、6313/ZZ/C3)</t>
  </si>
  <si>
    <t>空调风机电机吊厂解体，绝缘检查，轴承换新（11KW)</t>
  </si>
  <si>
    <t>空调压缩机电机吊厂解体，除灰，浸绝缘漆烘潮，绝缘检查，轴承换新（19KW)</t>
  </si>
  <si>
    <t>厨房风机电机吊厂解体，除灰，烘潮，绝缘检查，轴承换新（0.4KW)</t>
  </si>
  <si>
    <t>1#2#锅炉给水泵电机吊厂解体，除灰，浸绝缘漆烘潮，绝缘检查，轴承换新（5.5KW，6210/ZZ/C3、6310/ZZ/C3)</t>
  </si>
  <si>
    <t>应急消防泵电机吊厂解体，除灰，浸绝缘漆烘潮，绝缘检查，轴承换新（26KW，6312/ZZ/C3、6210/ZZ/C3)</t>
  </si>
  <si>
    <t>左右舷梯机电机吊厂解体，除灰，浸绝缘漆烘潮，绝缘检查，轴承换新</t>
  </si>
  <si>
    <t>主/应急配电板共25只仪表送检出检验报告:电流表6只;电压表7只;功率表4只;频率表2只，绝缘表4只，同步表2只。(校验完毕出具报告提交船方主配电板及应急配电板上电流表，功率表，电压表，频率表，功率因数表，绝缘表、同步表，拆卸、送检、校对,并出具检验报告交船)</t>
  </si>
  <si>
    <t>三台副机滑油预供泵电机吊厂解体，除灰，浸绝缘漆烘潮，绝缘检查，轴承换新</t>
  </si>
  <si>
    <t>分油机间抽风机电机解体，除灰，浸绝缘漆烘潮，绝缘检查，轴承换新（0.75KW）</t>
  </si>
  <si>
    <t>轴承座镶套（预估）</t>
  </si>
  <si>
    <t>端盖镶套（预估）</t>
  </si>
  <si>
    <t>风叶换新（预估）</t>
  </si>
  <si>
    <t>风叶罩换新（预估）</t>
  </si>
  <si>
    <t>电气工程小计:</t>
  </si>
  <si>
    <t>浙能2轮2026年中间检验修理</t>
    <phoneticPr fontId="77" type="noConversion"/>
  </si>
  <si>
    <t>浙能2轮2026年中间检验修理工程单</t>
    <phoneticPr fontId="77" type="noConversion"/>
  </si>
  <si>
    <t>浙能2轮2026年中间检验修理工程单</t>
    <phoneticPr fontId="77" type="noConversion"/>
  </si>
  <si>
    <t>浙能2轮2026年中间检验修理工程单</t>
    <phoneticPr fontId="77" type="noConversion"/>
  </si>
  <si>
    <t>管系更换（包括拆装附件,固定抱攀夹套，法兰，螺丝螺母换新等，防火设施，架子吊车配合等所有附属工程）所有海水管必须是厚壁镀锌管</t>
  </si>
  <si>
    <r>
      <t>m</t>
    </r>
    <r>
      <rPr>
        <sz val="12"/>
        <rFont val="宋体"/>
        <family val="3"/>
        <charset val="134"/>
      </rPr>
      <t>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</si>
</sst>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0_);[Red]\(0.00\)"/>
    <numFmt numFmtId="177" formatCode="_-* #,##0.00\ [$€-1]_-;\-* #,##0.00\ [$€-1]_-;_-* &quot;-&quot;??\ [$€-1]_-"/>
    <numFmt numFmtId="178" formatCode="0.00_ "/>
    <numFmt numFmtId="179" formatCode="0_ "/>
    <numFmt numFmtId="180" formatCode="0_);[Red]\(0\)"/>
  </numFmts>
  <fonts count="78">
    <font>
      <sz val="11"/>
      <color indexed="8"/>
      <name val="宋体"/>
      <charset val="134"/>
    </font>
    <font>
      <sz val="12"/>
      <color indexed="8"/>
      <name val="宋体"/>
      <family val="3"/>
      <charset val="134"/>
    </font>
    <font>
      <sz val="12"/>
      <name val="华文楷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8"/>
      <color theme="1"/>
      <name val="黑体"/>
      <family val="3"/>
      <charset val="134"/>
    </font>
    <font>
      <sz val="18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name val="黑体"/>
      <family val="3"/>
      <charset val="134"/>
    </font>
    <font>
      <b/>
      <sz val="12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黑体"/>
      <family val="3"/>
      <charset val="134"/>
    </font>
    <font>
      <b/>
      <sz val="12"/>
      <name val="黑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6"/>
      <name val="宋体"/>
      <family val="3"/>
      <charset val="134"/>
    </font>
    <font>
      <b/>
      <sz val="16"/>
      <name val="华文楷体"/>
      <family val="3"/>
      <charset val="134"/>
    </font>
    <font>
      <sz val="14"/>
      <color theme="1"/>
      <name val="黑体"/>
      <family val="3"/>
      <charset val="134"/>
    </font>
    <font>
      <sz val="12"/>
      <color rgb="FF00B0F0"/>
      <name val="黑体"/>
      <family val="3"/>
      <charset val="134"/>
    </font>
    <font>
      <sz val="11"/>
      <name val="黑体"/>
      <family val="3"/>
      <charset val="134"/>
    </font>
    <font>
      <b/>
      <sz val="16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rgb="FFFF0000"/>
      <name val="黑体"/>
      <family val="3"/>
      <charset val="134"/>
    </font>
    <font>
      <sz val="14"/>
      <color rgb="FFFF0000"/>
      <name val="黑体"/>
      <family val="3"/>
      <charset val="134"/>
    </font>
    <font>
      <b/>
      <sz val="16"/>
      <color rgb="FFFF0000"/>
      <name val="黑体"/>
      <family val="3"/>
      <charset val="134"/>
    </font>
    <font>
      <b/>
      <sz val="14"/>
      <name val="黑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  <scheme val="minor"/>
    </font>
    <font>
      <sz val="12"/>
      <name val="仿宋"/>
      <family val="3"/>
      <charset val="134"/>
    </font>
    <font>
      <sz val="12"/>
      <color rgb="FFFF0000"/>
      <name val="仿宋"/>
      <family val="3"/>
      <charset val="134"/>
    </font>
    <font>
      <sz val="12"/>
      <color indexed="8"/>
      <name val="黑体"/>
      <family val="3"/>
      <charset val="134"/>
    </font>
    <font>
      <sz val="10"/>
      <color indexed="8"/>
      <name val="华文楷体"/>
      <family val="3"/>
      <charset val="134"/>
    </font>
    <font>
      <sz val="10"/>
      <name val="华文楷体"/>
      <family val="3"/>
      <charset val="134"/>
    </font>
    <font>
      <sz val="11"/>
      <color indexed="8"/>
      <name val="华文楷体"/>
      <family val="3"/>
      <charset val="134"/>
    </font>
    <font>
      <sz val="11"/>
      <color rgb="FFFF0000"/>
      <name val="华文楷体"/>
      <family val="3"/>
      <charset val="134"/>
    </font>
    <font>
      <sz val="10"/>
      <color rgb="FFFF0000"/>
      <name val="华文楷体"/>
      <family val="3"/>
      <charset val="134"/>
    </font>
    <font>
      <b/>
      <sz val="14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2"/>
      <color theme="1"/>
      <name val="华文楷体"/>
      <family val="3"/>
      <charset val="134"/>
    </font>
    <font>
      <sz val="10"/>
      <color theme="1"/>
      <name val="华文楷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华文楷体"/>
      <family val="3"/>
      <charset val="134"/>
    </font>
    <font>
      <sz val="11"/>
      <color rgb="FF00B0F0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宋体"/>
      <family val="3"/>
      <charset val="134"/>
    </font>
    <font>
      <sz val="18"/>
      <name val="宋体"/>
      <family val="3"/>
      <charset val="134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  <font>
      <sz val="20"/>
      <color indexed="8"/>
      <name val="宋体"/>
      <family val="3"/>
      <charset val="134"/>
    </font>
    <font>
      <sz val="18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name val="Times New Roman"/>
      <family val="1"/>
    </font>
    <font>
      <sz val="11"/>
      <color indexed="19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4"/>
      <name val="宋体"/>
      <family val="3"/>
      <charset val="134"/>
    </font>
    <font>
      <b/>
      <sz val="18"/>
      <color indexed="54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name val="Times New Roman Cyr"/>
      <charset val="204"/>
    </font>
    <font>
      <b/>
      <sz val="11"/>
      <color indexed="8"/>
      <name val="宋体"/>
      <family val="3"/>
      <charset val="134"/>
    </font>
    <font>
      <sz val="11"/>
      <color indexed="53"/>
      <name val="宋体"/>
      <family val="3"/>
      <charset val="134"/>
    </font>
    <font>
      <sz val="12"/>
      <name val="바탕체"/>
      <charset val="134"/>
    </font>
    <font>
      <sz val="12"/>
      <name val="Arial"/>
      <family val="2"/>
    </font>
    <font>
      <sz val="12"/>
      <color theme="1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46">
    <xf numFmtId="0" fontId="0" fillId="0" borderId="0">
      <alignment vertical="center"/>
    </xf>
    <xf numFmtId="0" fontId="54" fillId="4" borderId="0" applyNumberFormat="0" applyBorder="0" applyAlignment="0" applyProtection="0">
      <alignment vertical="center"/>
    </xf>
    <xf numFmtId="0" fontId="55" fillId="3" borderId="10" applyNumberFormat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>
      <alignment vertical="center"/>
    </xf>
    <xf numFmtId="0" fontId="76" fillId="6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9" fillId="9" borderId="11" applyNumberFormat="0" applyAlignment="0" applyProtection="0">
      <alignment vertical="center"/>
    </xf>
    <xf numFmtId="0" fontId="76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60" fillId="9" borderId="10" applyNumberFormat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76" fillId="12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1" fillId="0" borderId="12" applyNumberFormat="0" applyFill="0" applyAlignment="0" applyProtection="0">
      <alignment vertical="center"/>
    </xf>
    <xf numFmtId="0" fontId="62" fillId="0" borderId="13" applyNumberFormat="0" applyFill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64" fillId="0" borderId="14" applyNumberFormat="0" applyFill="0" applyAlignment="0" applyProtection="0">
      <alignment vertical="center"/>
    </xf>
    <xf numFmtId="0" fontId="65" fillId="0" borderId="15" applyNumberFormat="0" applyFill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177" fontId="4" fillId="0" borderId="0">
      <alignment vertical="center"/>
    </xf>
    <xf numFmtId="4" fontId="70" fillId="0" borderId="0">
      <alignment vertical="center"/>
    </xf>
    <xf numFmtId="0" fontId="76" fillId="0" borderId="0">
      <alignment vertical="center"/>
    </xf>
    <xf numFmtId="0" fontId="71" fillId="0" borderId="17" applyNumberFormat="0" applyFill="0" applyAlignment="0" applyProtection="0">
      <alignment vertical="center"/>
    </xf>
    <xf numFmtId="0" fontId="71" fillId="0" borderId="18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73" fillId="0" borderId="0">
      <alignment vertical="center"/>
    </xf>
  </cellStyleXfs>
  <cellXfs count="3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Protection="1">
      <alignment vertical="center"/>
      <protection locked="0"/>
    </xf>
    <xf numFmtId="0" fontId="3" fillId="0" borderId="0" xfId="0" applyFont="1" applyFill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vertical="center" wrapText="1"/>
    </xf>
    <xf numFmtId="0" fontId="9" fillId="0" borderId="2" xfId="36" applyFont="1" applyFill="1" applyBorder="1" applyAlignment="1" applyProtection="1">
      <alignment horizontal="center" vertical="center" wrapText="1"/>
    </xf>
    <xf numFmtId="0" fontId="9" fillId="0" borderId="2" xfId="36" applyNumberFormat="1" applyFont="1" applyFill="1" applyBorder="1" applyAlignment="1" applyProtection="1">
      <alignment horizontal="left" vertical="center" wrapText="1"/>
    </xf>
    <xf numFmtId="0" fontId="10" fillId="0" borderId="2" xfId="36" applyFont="1" applyFill="1" applyBorder="1" applyAlignment="1" applyProtection="1">
      <alignment horizontal="center" vertical="center" wrapText="1"/>
    </xf>
    <xf numFmtId="178" fontId="4" fillId="2" borderId="2" xfId="36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36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36" applyNumberFormat="1" applyFont="1" applyFill="1" applyBorder="1" applyAlignment="1" applyProtection="1">
      <alignment horizontal="left" vertical="center"/>
      <protection locked="0"/>
    </xf>
    <xf numFmtId="0" fontId="7" fillId="0" borderId="2" xfId="0" applyFont="1" applyFill="1" applyBorder="1" applyAlignment="1" applyProtection="1">
      <alignment vertical="center" wrapText="1"/>
    </xf>
    <xf numFmtId="0" fontId="7" fillId="0" borderId="2" xfId="0" applyFont="1" applyFill="1" applyBorder="1" applyAlignment="1" applyProtection="1">
      <alignment vertical="center" wrapText="1"/>
      <protection locked="0"/>
    </xf>
    <xf numFmtId="0" fontId="8" fillId="0" borderId="2" xfId="0" applyFont="1" applyFill="1" applyBorder="1" applyAlignment="1" applyProtection="1">
      <alignment horizontal="justify" vertical="center" wrapText="1"/>
    </xf>
    <xf numFmtId="0" fontId="11" fillId="0" borderId="2" xfId="0" applyFont="1" applyFill="1" applyBorder="1" applyAlignment="1">
      <alignment horizontal="center" vertical="center" wrapText="1"/>
    </xf>
    <xf numFmtId="179" fontId="8" fillId="2" borderId="2" xfId="0" applyNumberFormat="1" applyFont="1" applyFill="1" applyBorder="1" applyAlignment="1" applyProtection="1">
      <alignment horizontal="center" vertical="center" wrapText="1"/>
      <protection locked="0"/>
    </xf>
    <xf numFmtId="179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justify" vertical="center" wrapText="1"/>
    </xf>
    <xf numFmtId="0" fontId="11" fillId="0" borderId="2" xfId="0" applyFont="1" applyFill="1" applyBorder="1" applyAlignment="1" applyProtection="1">
      <alignment vertical="center" wrapText="1"/>
      <protection locked="0"/>
    </xf>
    <xf numFmtId="0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13" fillId="3" borderId="0" xfId="0" applyFont="1" applyFill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4" fillId="0" borderId="0" xfId="0" applyFo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179" fontId="13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Protection="1">
      <alignment vertical="center"/>
      <protection locked="0"/>
    </xf>
    <xf numFmtId="0" fontId="15" fillId="0" borderId="0" xfId="0" applyFont="1" applyAlignment="1" applyProtection="1">
      <alignment vertical="center" wrapText="1"/>
      <protection locked="0"/>
    </xf>
    <xf numFmtId="0" fontId="16" fillId="0" borderId="0" xfId="0" applyFont="1" applyAlignment="1" applyProtection="1">
      <alignment vertical="center" wrapText="1"/>
      <protection locked="0"/>
    </xf>
    <xf numFmtId="0" fontId="17" fillId="0" borderId="2" xfId="0" applyFont="1" applyFill="1" applyBorder="1" applyAlignment="1" applyProtection="1">
      <alignment horizontal="center" vertical="center" wrapText="1"/>
      <protection locked="0"/>
    </xf>
    <xf numFmtId="179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36" applyFont="1" applyFill="1" applyBorder="1" applyAlignment="1" applyProtection="1">
      <alignment horizontal="center" vertical="center"/>
    </xf>
    <xf numFmtId="0" fontId="17" fillId="0" borderId="2" xfId="36" applyFont="1" applyFill="1" applyBorder="1" applyAlignment="1" applyProtection="1">
      <alignment horizontal="center" vertical="center"/>
    </xf>
    <xf numFmtId="178" fontId="17" fillId="0" borderId="2" xfId="36" applyNumberFormat="1" applyFont="1" applyFill="1" applyBorder="1" applyAlignment="1" applyProtection="1">
      <alignment horizontal="center" vertical="center" wrapText="1"/>
      <protection locked="0"/>
    </xf>
    <xf numFmtId="179" fontId="17" fillId="0" borderId="2" xfId="36" applyNumberFormat="1" applyFont="1" applyFill="1" applyBorder="1" applyAlignment="1" applyProtection="1">
      <alignment horizontal="center" vertical="center" wrapText="1"/>
      <protection locked="0"/>
    </xf>
    <xf numFmtId="0" fontId="17" fillId="0" borderId="2" xfId="36" applyNumberFormat="1" applyFont="1" applyFill="1" applyBorder="1" applyAlignment="1" applyProtection="1">
      <alignment vertical="center"/>
      <protection locked="0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2" xfId="0" applyNumberFormat="1" applyFont="1" applyFill="1" applyBorder="1" applyAlignment="1" applyProtection="1">
      <alignment horizontal="left" vertical="center" wrapText="1"/>
      <protection locked="0"/>
    </xf>
    <xf numFmtId="0" fontId="7" fillId="2" borderId="2" xfId="0" applyNumberFormat="1" applyFont="1" applyFill="1" applyBorder="1" applyAlignment="1" applyProtection="1">
      <alignment horizontal="left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2" xfId="0" applyNumberFormat="1" applyFont="1" applyFill="1" applyBorder="1" applyAlignment="1" applyProtection="1">
      <alignment horizontal="left" vertical="center" wrapText="1"/>
      <protection locked="0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18" fillId="2" borderId="2" xfId="0" applyNumberFormat="1" applyFont="1" applyFill="1" applyBorder="1" applyAlignment="1" applyProtection="1">
      <alignment horizontal="left" vertical="center" wrapText="1"/>
      <protection locked="0"/>
    </xf>
    <xf numFmtId="0" fontId="7" fillId="2" borderId="5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36" applyFont="1" applyFill="1" applyBorder="1" applyAlignment="1">
      <alignment horizontal="center" vertical="center"/>
    </xf>
    <xf numFmtId="0" fontId="7" fillId="2" borderId="2" xfId="36" applyFont="1" applyFill="1" applyBorder="1" applyAlignment="1" applyProtection="1">
      <alignment horizontal="center" vertical="center" wrapText="1"/>
      <protection locked="0"/>
    </xf>
    <xf numFmtId="0" fontId="17" fillId="2" borderId="2" xfId="36" applyNumberFormat="1" applyFont="1" applyFill="1" applyBorder="1" applyAlignment="1" applyProtection="1">
      <alignment vertical="center"/>
      <protection locked="0"/>
    </xf>
    <xf numFmtId="0" fontId="8" fillId="2" borderId="2" xfId="36" applyFont="1" applyFill="1" applyBorder="1" applyAlignment="1">
      <alignment horizontal="center" vertical="center" wrapText="1"/>
    </xf>
    <xf numFmtId="0" fontId="8" fillId="0" borderId="2" xfId="36" applyFont="1" applyFill="1" applyBorder="1" applyAlignment="1">
      <alignment horizontal="center" vertical="center" wrapText="1"/>
    </xf>
    <xf numFmtId="0" fontId="7" fillId="0" borderId="2" xfId="36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 applyProtection="1">
      <alignment vertical="center" wrapText="1"/>
      <protection locked="0"/>
    </xf>
    <xf numFmtId="0" fontId="17" fillId="0" borderId="2" xfId="0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19" fillId="2" borderId="2" xfId="0" applyFont="1" applyFill="1" applyBorder="1" applyAlignment="1" applyProtection="1">
      <alignment horizontal="center" vertical="center" wrapText="1"/>
      <protection locked="0"/>
    </xf>
    <xf numFmtId="176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4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17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NumberFormat="1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vertical="center" wrapText="1"/>
    </xf>
    <xf numFmtId="0" fontId="20" fillId="0" borderId="0" xfId="0" applyFont="1" applyAlignment="1" applyProtection="1">
      <alignment vertical="center" wrapText="1"/>
      <protection locked="0"/>
    </xf>
    <xf numFmtId="0" fontId="18" fillId="0" borderId="2" xfId="0" applyFont="1" applyFill="1" applyBorder="1" applyAlignment="1" applyProtection="1">
      <alignment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vertical="center" wrapText="1"/>
    </xf>
    <xf numFmtId="0" fontId="21" fillId="0" borderId="2" xfId="0" applyFont="1" applyFill="1" applyBorder="1" applyAlignment="1" applyProtection="1">
      <alignment vertical="center"/>
      <protection locked="0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0" fontId="23" fillId="0" borderId="2" xfId="0" applyFont="1" applyFill="1" applyBorder="1" applyAlignment="1" applyProtection="1">
      <alignment vertical="center" wrapText="1"/>
      <protection locked="0"/>
    </xf>
    <xf numFmtId="0" fontId="24" fillId="0" borderId="0" xfId="0" applyFont="1" applyAlignment="1" applyProtection="1">
      <alignment vertical="center" wrapText="1"/>
      <protection locked="0"/>
    </xf>
    <xf numFmtId="179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vertical="center" wrapText="1"/>
      <protection locked="0"/>
    </xf>
    <xf numFmtId="179" fontId="12" fillId="0" borderId="2" xfId="0" applyNumberFormat="1" applyFont="1" applyFill="1" applyBorder="1" applyAlignment="1" applyProtection="1">
      <alignment horizontal="center" vertical="center"/>
      <protection locked="0"/>
    </xf>
    <xf numFmtId="0" fontId="12" fillId="0" borderId="0" xfId="36" applyNumberFormat="1" applyFont="1" applyFill="1" applyBorder="1" applyAlignment="1" applyProtection="1">
      <alignment horizontal="center" vertical="center"/>
      <protection locked="0"/>
    </xf>
    <xf numFmtId="0" fontId="12" fillId="0" borderId="0" xfId="36" applyNumberFormat="1" applyFont="1" applyFill="1" applyBorder="1" applyAlignment="1" applyProtection="1">
      <alignment horizontal="center" vertical="center" wrapText="1"/>
      <protection locked="0"/>
    </xf>
    <xf numFmtId="179" fontId="12" fillId="0" borderId="0" xfId="36" applyNumberFormat="1" applyFont="1" applyFill="1" applyBorder="1" applyAlignment="1" applyProtection="1">
      <alignment horizontal="center" vertical="center"/>
      <protection locked="0"/>
    </xf>
    <xf numFmtId="179" fontId="12" fillId="0" borderId="0" xfId="36" applyNumberFormat="1" applyFont="1" applyBorder="1" applyAlignment="1" applyProtection="1">
      <alignment horizontal="center" vertical="center" wrapText="1"/>
      <protection locked="0"/>
    </xf>
    <xf numFmtId="0" fontId="8" fillId="0" borderId="0" xfId="35" applyNumberFormat="1" applyFont="1" applyFill="1" applyBorder="1" applyAlignment="1" applyProtection="1">
      <alignment vertical="center" wrapText="1"/>
      <protection locked="0"/>
    </xf>
    <xf numFmtId="0" fontId="26" fillId="0" borderId="0" xfId="36" applyNumberFormat="1" applyFont="1" applyFill="1" applyBorder="1" applyAlignment="1" applyProtection="1">
      <alignment horizontal="center" vertical="center"/>
      <protection locked="0"/>
    </xf>
    <xf numFmtId="0" fontId="26" fillId="0" borderId="0" xfId="36" applyNumberFormat="1" applyFont="1" applyFill="1" applyBorder="1" applyAlignment="1" applyProtection="1">
      <alignment horizontal="center" vertical="center" wrapText="1"/>
      <protection locked="0"/>
    </xf>
    <xf numFmtId="179" fontId="27" fillId="0" borderId="0" xfId="36" applyNumberFormat="1" applyFont="1" applyBorder="1" applyAlignment="1" applyProtection="1">
      <alignment horizontal="center" vertical="center" wrapText="1"/>
      <protection locked="0"/>
    </xf>
    <xf numFmtId="0" fontId="28" fillId="0" borderId="0" xfId="35" applyNumberFormat="1" applyFont="1" applyFill="1" applyBorder="1" applyAlignment="1" applyProtection="1">
      <alignment vertical="center" wrapText="1"/>
      <protection locked="0"/>
    </xf>
    <xf numFmtId="0" fontId="29" fillId="0" borderId="0" xfId="0" applyFont="1" applyFill="1" applyAlignment="1">
      <alignment vertical="center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Protection="1">
      <alignment vertical="center"/>
      <protection locked="0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  <protection locked="0"/>
    </xf>
    <xf numFmtId="0" fontId="8" fillId="0" borderId="4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2" fillId="0" borderId="2" xfId="36" applyFont="1" applyFill="1" applyBorder="1" applyAlignment="1" applyProtection="1">
      <alignment horizontal="center" vertical="center"/>
      <protection locked="0"/>
    </xf>
    <xf numFmtId="0" fontId="8" fillId="2" borderId="2" xfId="0" applyNumberFormat="1" applyFont="1" applyFill="1" applyBorder="1" applyAlignment="1" applyProtection="1">
      <alignment horizontal="left" vertical="center" wrapText="1"/>
      <protection locked="0"/>
    </xf>
    <xf numFmtId="0" fontId="30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vertical="center" wrapText="1"/>
      <protection locked="0"/>
    </xf>
    <xf numFmtId="0" fontId="8" fillId="2" borderId="2" xfId="0" applyFont="1" applyFill="1" applyBorder="1" applyAlignment="1">
      <alignment vertical="center" wrapText="1"/>
    </xf>
    <xf numFmtId="0" fontId="30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31" fillId="0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left" vertical="center" wrapText="1"/>
      <protection locked="0"/>
    </xf>
    <xf numFmtId="0" fontId="29" fillId="0" borderId="2" xfId="0" applyFont="1" applyFill="1" applyBorder="1" applyAlignment="1" applyProtection="1">
      <alignment horizontal="center" vertical="center"/>
      <protection locked="0"/>
    </xf>
    <xf numFmtId="0" fontId="18" fillId="0" borderId="2" xfId="0" applyFont="1" applyFill="1" applyBorder="1" applyAlignment="1" applyProtection="1">
      <alignment horizontal="center" vertical="center" wrapText="1"/>
      <protection locked="0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2" xfId="33" applyFont="1" applyFill="1" applyBorder="1" applyAlignment="1">
      <alignment vertical="center" wrapText="1"/>
    </xf>
    <xf numFmtId="0" fontId="32" fillId="2" borderId="2" xfId="0" applyFont="1" applyFill="1" applyBorder="1" applyAlignment="1">
      <alignment horizontal="left" vertical="center" wrapText="1"/>
    </xf>
    <xf numFmtId="1" fontId="9" fillId="0" borderId="2" xfId="0" applyNumberFormat="1" applyFont="1" applyFill="1" applyBorder="1" applyAlignment="1" applyProtection="1">
      <alignment horizontal="center" vertical="center"/>
      <protection locked="0"/>
    </xf>
    <xf numFmtId="0" fontId="9" fillId="0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33" fillId="0" borderId="0" xfId="32" applyFont="1" applyBorder="1" applyAlignment="1" applyProtection="1">
      <alignment horizontal="center" vertical="center" wrapText="1"/>
      <protection locked="0"/>
    </xf>
    <xf numFmtId="0" fontId="34" fillId="0" borderId="0" xfId="32" applyFont="1" applyBorder="1" applyAlignment="1" applyProtection="1">
      <alignment horizontal="left" vertical="center" wrapText="1"/>
      <protection locked="0"/>
    </xf>
    <xf numFmtId="0" fontId="33" fillId="0" borderId="0" xfId="32" applyFont="1" applyBorder="1" applyAlignment="1" applyProtection="1">
      <alignment horizontal="left" vertical="center" wrapText="1"/>
      <protection locked="0"/>
    </xf>
    <xf numFmtId="0" fontId="35" fillId="0" borderId="0" xfId="0" applyFont="1" applyProtection="1">
      <alignment vertical="center"/>
      <protection locked="0"/>
    </xf>
    <xf numFmtId="0" fontId="8" fillId="0" borderId="0" xfId="0" applyNumberFormat="1" applyFont="1" applyFill="1" applyBorder="1" applyAlignment="1" applyProtection="1">
      <alignment horizontal="left" vertical="center" wrapText="1"/>
      <protection locked="0"/>
    </xf>
    <xf numFmtId="0" fontId="35" fillId="0" borderId="0" xfId="0" applyFont="1" applyFill="1" applyProtection="1">
      <alignment vertical="center"/>
      <protection locked="0"/>
    </xf>
    <xf numFmtId="0" fontId="32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32" fillId="0" borderId="0" xfId="0" applyFont="1" applyProtection="1">
      <alignment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32" fillId="0" borderId="0" xfId="0" applyNumberFormat="1" applyFont="1" applyAlignment="1" applyProtection="1">
      <alignment horizontal="center" vertical="center"/>
    </xf>
    <xf numFmtId="180" fontId="1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/>
      <protection locked="0"/>
    </xf>
    <xf numFmtId="180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left" vertical="center" wrapText="1"/>
    </xf>
    <xf numFmtId="0" fontId="37" fillId="0" borderId="0" xfId="32" applyFont="1" applyBorder="1" applyAlignment="1" applyProtection="1">
      <alignment horizontal="center" vertical="center" wrapText="1"/>
      <protection locked="0"/>
    </xf>
    <xf numFmtId="0" fontId="38" fillId="0" borderId="2" xfId="0" applyNumberFormat="1" applyFont="1" applyFill="1" applyBorder="1" applyAlignment="1" applyProtection="1">
      <alignment horizontal="center" vertical="center" wrapText="1"/>
    </xf>
    <xf numFmtId="176" fontId="10" fillId="0" borderId="2" xfId="0" applyNumberFormat="1" applyFont="1" applyFill="1" applyBorder="1" applyAlignment="1" applyProtection="1">
      <alignment horizontal="center" vertical="center" wrapText="1"/>
    </xf>
    <xf numFmtId="180" fontId="10" fillId="0" borderId="2" xfId="0" applyNumberFormat="1" applyFont="1" applyFill="1" applyBorder="1" applyAlignment="1" applyProtection="1">
      <alignment horizontal="center" vertical="center" wrapText="1"/>
    </xf>
    <xf numFmtId="180" fontId="7" fillId="0" borderId="2" xfId="0" applyNumberFormat="1" applyFont="1" applyFill="1" applyBorder="1" applyAlignment="1" applyProtection="1">
      <alignment horizontal="center" vertical="center"/>
      <protection locked="0"/>
    </xf>
    <xf numFmtId="0" fontId="3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NumberFormat="1" applyFont="1" applyFill="1" applyBorder="1" applyAlignment="1">
      <alignment horizontal="left" vertical="center"/>
    </xf>
    <xf numFmtId="178" fontId="8" fillId="0" borderId="2" xfId="0" applyNumberFormat="1" applyFont="1" applyFill="1" applyBorder="1" applyAlignment="1" applyProtection="1">
      <alignment horizontal="left" vertical="center" wrapText="1"/>
      <protection locked="0"/>
    </xf>
    <xf numFmtId="178" fontId="8" fillId="0" borderId="2" xfId="0" applyNumberFormat="1" applyFont="1" applyFill="1" applyBorder="1" applyAlignment="1" applyProtection="1">
      <alignment horizontal="left" vertical="center"/>
      <protection locked="0"/>
    </xf>
    <xf numFmtId="0" fontId="37" fillId="0" borderId="0" xfId="32" applyFont="1" applyBorder="1" applyAlignment="1" applyProtection="1">
      <alignment horizontal="left" vertical="center" wrapText="1"/>
      <protection locked="0"/>
    </xf>
    <xf numFmtId="0" fontId="8" fillId="0" borderId="2" xfId="35" applyNumberFormat="1" applyFont="1" applyFill="1" applyBorder="1" applyAlignment="1" applyProtection="1">
      <alignment horizontal="center" vertical="center" wrapText="1"/>
    </xf>
    <xf numFmtId="180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" xfId="35" applyNumberFormat="1" applyFont="1" applyFill="1" applyBorder="1" applyAlignment="1" applyProtection="1">
      <alignment horizontal="center" vertical="center" wrapText="1"/>
    </xf>
    <xf numFmtId="0" fontId="8" fillId="3" borderId="2" xfId="35" applyNumberFormat="1" applyFont="1" applyFill="1" applyBorder="1" applyAlignment="1" applyProtection="1">
      <alignment horizontal="center" vertical="center" wrapText="1"/>
    </xf>
    <xf numFmtId="0" fontId="40" fillId="0" borderId="2" xfId="32" applyFont="1" applyBorder="1" applyAlignment="1" applyProtection="1">
      <alignment horizontal="center" vertical="center" wrapText="1"/>
    </xf>
    <xf numFmtId="0" fontId="7" fillId="0" borderId="2" xfId="36" applyNumberFormat="1" applyFont="1" applyFill="1" applyBorder="1" applyAlignment="1" applyProtection="1">
      <alignment horizontal="center" vertical="center" wrapText="1"/>
    </xf>
    <xf numFmtId="0" fontId="41" fillId="0" borderId="2" xfId="35" applyNumberFormat="1" applyFont="1" applyFill="1" applyBorder="1" applyAlignment="1" applyProtection="1">
      <alignment horizontal="center" vertical="center" wrapText="1"/>
      <protection locked="0"/>
    </xf>
    <xf numFmtId="0" fontId="36" fillId="0" borderId="0" xfId="0" applyFont="1" applyBorder="1" applyAlignment="1" applyProtection="1">
      <alignment vertical="center" wrapText="1"/>
      <protection locked="0"/>
    </xf>
    <xf numFmtId="176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4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8" fillId="0" borderId="2" xfId="0" applyNumberFormat="1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left" vertical="center" wrapText="1"/>
    </xf>
    <xf numFmtId="0" fontId="19" fillId="0" borderId="2" xfId="0" applyFont="1" applyFill="1" applyBorder="1" applyAlignment="1" applyProtection="1">
      <alignment horizontal="center" vertical="center" wrapText="1"/>
      <protection locked="0"/>
    </xf>
    <xf numFmtId="0" fontId="7" fillId="3" borderId="2" xfId="0" applyNumberFormat="1" applyFont="1" applyFill="1" applyBorder="1" applyAlignment="1" applyProtection="1">
      <alignment horizontal="center" vertical="center" wrapText="1"/>
    </xf>
    <xf numFmtId="0" fontId="35" fillId="0" borderId="0" xfId="0" applyFont="1" applyBorder="1" applyProtection="1">
      <alignment vertical="center"/>
      <protection locked="0"/>
    </xf>
    <xf numFmtId="0" fontId="43" fillId="0" borderId="2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left" vertical="center" wrapText="1"/>
    </xf>
    <xf numFmtId="0" fontId="44" fillId="2" borderId="2" xfId="0" applyFont="1" applyFill="1" applyBorder="1" applyAlignment="1" applyProtection="1">
      <alignment horizontal="center" vertical="center" wrapText="1"/>
      <protection locked="0"/>
    </xf>
    <xf numFmtId="0" fontId="36" fillId="0" borderId="0" xfId="0" applyFont="1" applyFill="1" applyAlignment="1" applyProtection="1">
      <alignment vertical="center" wrapText="1"/>
      <protection locked="0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22" fillId="0" borderId="0" xfId="0" applyFont="1" applyFill="1" applyAlignment="1" applyProtection="1">
      <alignment vertical="center" wrapText="1"/>
      <protection locked="0"/>
    </xf>
    <xf numFmtId="0" fontId="7" fillId="0" borderId="2" xfId="0" applyFont="1" applyFill="1" applyBorder="1" applyAlignment="1" applyProtection="1">
      <alignment vertical="center"/>
    </xf>
    <xf numFmtId="0" fontId="8" fillId="0" borderId="0" xfId="0" applyFont="1" applyFill="1" applyAlignment="1" applyProtection="1">
      <alignment vertical="center" wrapText="1"/>
      <protection locked="0"/>
    </xf>
    <xf numFmtId="0" fontId="17" fillId="0" borderId="2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Alignment="1" applyProtection="1">
      <alignment vertical="center" wrapText="1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Protection="1">
      <alignment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1" fontId="7" fillId="0" borderId="2" xfId="0" applyNumberFormat="1" applyFont="1" applyFill="1" applyBorder="1" applyAlignment="1" applyProtection="1">
      <alignment horizontal="center" vertical="center"/>
      <protection locked="0"/>
    </xf>
    <xf numFmtId="1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35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7" fillId="3" borderId="2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1" fontId="8" fillId="0" borderId="2" xfId="0" applyNumberFormat="1" applyFont="1" applyFill="1" applyBorder="1" applyAlignment="1" applyProtection="1">
      <alignment horizontal="center" vertical="center"/>
      <protection locked="0"/>
    </xf>
    <xf numFmtId="0" fontId="7" fillId="3" borderId="2" xfId="0" applyFont="1" applyFill="1" applyBorder="1" applyAlignment="1" applyProtection="1">
      <alignment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vertical="center"/>
      <protection locked="0"/>
    </xf>
    <xf numFmtId="0" fontId="7" fillId="0" borderId="2" xfId="0" applyFont="1" applyFill="1" applyBorder="1" applyAlignment="1" applyProtection="1">
      <alignment horizontal="right" vertical="center"/>
      <protection locked="0"/>
    </xf>
    <xf numFmtId="0" fontId="1" fillId="0" borderId="0" xfId="0" applyFont="1" applyFill="1" applyBorder="1" applyAlignment="1" applyProtection="1">
      <alignment horizontal="right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45" fillId="0" borderId="0" xfId="0" applyFont="1" applyFill="1" applyAlignment="1">
      <alignment vertical="center"/>
    </xf>
    <xf numFmtId="0" fontId="48" fillId="0" borderId="2" xfId="0" applyFont="1" applyFill="1" applyBorder="1" applyAlignment="1">
      <alignment horizontal="center" vertical="center" wrapText="1"/>
    </xf>
    <xf numFmtId="0" fontId="52" fillId="0" borderId="2" xfId="0" applyNumberFormat="1" applyFont="1" applyBorder="1" applyAlignment="1" applyProtection="1">
      <alignment horizontal="center" vertical="center"/>
    </xf>
    <xf numFmtId="0" fontId="52" fillId="0" borderId="2" xfId="0" applyNumberFormat="1" applyFont="1" applyBorder="1" applyAlignment="1" applyProtection="1">
      <alignment horizontal="center" vertical="center"/>
      <protection locked="0"/>
    </xf>
    <xf numFmtId="179" fontId="52" fillId="2" borderId="2" xfId="0" applyNumberFormat="1" applyFont="1" applyFill="1" applyBorder="1" applyAlignment="1" applyProtection="1">
      <alignment horizontal="center" vertical="center"/>
    </xf>
    <xf numFmtId="0" fontId="52" fillId="0" borderId="2" xfId="0" applyNumberFormat="1" applyFont="1" applyBorder="1" applyProtection="1">
      <alignment vertical="center"/>
      <protection locked="0"/>
    </xf>
    <xf numFmtId="179" fontId="52" fillId="0" borderId="2" xfId="0" applyNumberFormat="1" applyFont="1" applyBorder="1" applyAlignment="1" applyProtection="1">
      <alignment horizontal="center" vertical="center"/>
    </xf>
    <xf numFmtId="0" fontId="53" fillId="0" borderId="2" xfId="0" applyNumberFormat="1" applyFont="1" applyBorder="1" applyAlignment="1" applyProtection="1">
      <alignment horizontal="center" vertical="center"/>
    </xf>
    <xf numFmtId="179" fontId="53" fillId="0" borderId="2" xfId="0" applyNumberFormat="1" applyFont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50" fillId="0" borderId="6" xfId="0" applyNumberFormat="1" applyFont="1" applyBorder="1" applyAlignment="1" applyProtection="1">
      <alignment horizontal="center" vertical="center"/>
      <protection locked="0"/>
    </xf>
    <xf numFmtId="0" fontId="50" fillId="0" borderId="7" xfId="0" applyNumberFormat="1" applyFont="1" applyBorder="1" applyAlignment="1" applyProtection="1">
      <alignment horizontal="center" vertical="center"/>
      <protection locked="0"/>
    </xf>
    <xf numFmtId="0" fontId="50" fillId="0" borderId="8" xfId="0" applyNumberFormat="1" applyFont="1" applyBorder="1" applyAlignment="1" applyProtection="1">
      <alignment horizontal="center" vertical="center"/>
      <protection locked="0"/>
    </xf>
    <xf numFmtId="0" fontId="51" fillId="0" borderId="6" xfId="0" applyNumberFormat="1" applyFont="1" applyBorder="1" applyAlignment="1" applyProtection="1">
      <alignment horizontal="center" vertical="center"/>
      <protection locked="0"/>
    </xf>
    <xf numFmtId="0" fontId="51" fillId="0" borderId="7" xfId="0" applyNumberFormat="1" applyFont="1" applyBorder="1" applyAlignment="1" applyProtection="1">
      <alignment horizontal="center" vertical="center"/>
      <protection locked="0"/>
    </xf>
    <xf numFmtId="0" fontId="51" fillId="0" borderId="8" xfId="0" applyNumberFormat="1" applyFont="1" applyBorder="1" applyAlignment="1" applyProtection="1">
      <alignment horizontal="center" vertical="center"/>
      <protection locked="0"/>
    </xf>
    <xf numFmtId="0" fontId="48" fillId="0" borderId="6" xfId="0" applyFont="1" applyFill="1" applyBorder="1" applyAlignment="1">
      <alignment horizontal="center"/>
    </xf>
    <xf numFmtId="0" fontId="48" fillId="0" borderId="8" xfId="0" applyFont="1" applyFill="1" applyBorder="1" applyAlignment="1">
      <alignment horizontal="center"/>
    </xf>
    <xf numFmtId="0" fontId="48" fillId="0" borderId="6" xfId="0" applyFont="1" applyFill="1" applyBorder="1" applyAlignment="1">
      <alignment vertical="top" wrapText="1"/>
    </xf>
    <xf numFmtId="0" fontId="48" fillId="0" borderId="8" xfId="0" applyFont="1" applyFill="1" applyBorder="1" applyAlignment="1">
      <alignment vertical="top"/>
    </xf>
    <xf numFmtId="0" fontId="48" fillId="0" borderId="2" xfId="0" applyFont="1" applyFill="1" applyBorder="1" applyAlignment="1">
      <alignment horizontal="center" vertical="center" wrapText="1"/>
    </xf>
    <xf numFmtId="0" fontId="48" fillId="0" borderId="6" xfId="0" applyFont="1" applyFill="1" applyBorder="1" applyAlignment="1">
      <alignment horizontal="center" wrapText="1"/>
    </xf>
    <xf numFmtId="0" fontId="48" fillId="0" borderId="8" xfId="0" applyFont="1" applyFill="1" applyBorder="1" applyAlignment="1">
      <alignment horizontal="center" wrapText="1"/>
    </xf>
    <xf numFmtId="0" fontId="48" fillId="0" borderId="2" xfId="0" applyFont="1" applyFill="1" applyBorder="1" applyAlignment="1">
      <alignment horizontal="center" wrapText="1"/>
    </xf>
    <xf numFmtId="0" fontId="49" fillId="0" borderId="2" xfId="0" applyFont="1" applyFill="1" applyBorder="1" applyAlignment="1">
      <alignment horizontal="center" vertical="center" wrapText="1"/>
    </xf>
    <xf numFmtId="0" fontId="48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center"/>
    </xf>
    <xf numFmtId="0" fontId="47" fillId="0" borderId="2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left" vertical="center"/>
    </xf>
    <xf numFmtId="0" fontId="17" fillId="0" borderId="7" xfId="0" applyNumberFormat="1" applyFont="1" applyFill="1" applyBorder="1" applyAlignment="1" applyProtection="1">
      <alignment horizontal="left" vertical="center" wrapText="1"/>
    </xf>
    <xf numFmtId="0" fontId="17" fillId="0" borderId="7" xfId="0" applyNumberFormat="1" applyFont="1" applyFill="1" applyBorder="1" applyAlignment="1" applyProtection="1">
      <alignment horizontal="center" vertical="center"/>
    </xf>
    <xf numFmtId="0" fontId="17" fillId="0" borderId="7" xfId="0" applyNumberFormat="1" applyFont="1" applyFill="1" applyBorder="1" applyAlignment="1" applyProtection="1">
      <alignment horizontal="center" vertical="center"/>
      <protection locked="0"/>
    </xf>
    <xf numFmtId="0" fontId="17" fillId="0" borderId="7" xfId="0" applyNumberFormat="1" applyFont="1" applyFill="1" applyBorder="1" applyAlignment="1" applyProtection="1">
      <alignment horizontal="left" vertical="center"/>
    </xf>
    <xf numFmtId="0" fontId="17" fillId="0" borderId="7" xfId="0" applyNumberFormat="1" applyFont="1" applyFill="1" applyBorder="1" applyAlignment="1" applyProtection="1">
      <alignment horizontal="left" vertical="center"/>
      <protection locked="0"/>
    </xf>
    <xf numFmtId="0" fontId="17" fillId="0" borderId="8" xfId="0" applyNumberFormat="1" applyFont="1" applyFill="1" applyBorder="1" applyAlignment="1" applyProtection="1">
      <alignment horizontal="left" vertical="center"/>
      <protection locked="0"/>
    </xf>
    <xf numFmtId="0" fontId="7" fillId="0" borderId="2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6" xfId="0" applyFont="1" applyFill="1" applyBorder="1" applyAlignment="1" applyProtection="1">
      <alignment horizontal="right" vertical="center"/>
    </xf>
    <xf numFmtId="0" fontId="38" fillId="0" borderId="7" xfId="0" applyFont="1" applyFill="1" applyBorder="1" applyAlignment="1" applyProtection="1">
      <alignment horizontal="right" vertical="center"/>
    </xf>
    <xf numFmtId="0" fontId="38" fillId="0" borderId="7" xfId="0" applyFont="1" applyFill="1" applyBorder="1" applyAlignment="1" applyProtection="1">
      <alignment horizontal="center" vertical="center"/>
    </xf>
    <xf numFmtId="0" fontId="38" fillId="0" borderId="7" xfId="0" applyFont="1" applyFill="1" applyBorder="1" applyAlignment="1" applyProtection="1">
      <alignment horizontal="center" vertical="center"/>
      <protection locked="0"/>
    </xf>
    <xf numFmtId="0" fontId="38" fillId="0" borderId="8" xfId="0" applyFont="1" applyFill="1" applyBorder="1" applyAlignment="1" applyProtection="1">
      <alignment horizontal="right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180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176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center" vertical="center"/>
      <protection locked="0"/>
    </xf>
    <xf numFmtId="0" fontId="17" fillId="0" borderId="2" xfId="0" applyNumberFormat="1" applyFont="1" applyFill="1" applyBorder="1" applyAlignment="1" applyProtection="1">
      <alignment horizontal="left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8" fillId="0" borderId="2" xfId="0" applyFont="1" applyFill="1" applyBorder="1" applyAlignment="1" applyProtection="1">
      <alignment horizontal="center" vertical="center"/>
    </xf>
    <xf numFmtId="0" fontId="38" fillId="0" borderId="2" xfId="0" applyFont="1" applyFill="1" applyBorder="1" applyAlignment="1" applyProtection="1">
      <alignment horizontal="right" vertical="center"/>
    </xf>
    <xf numFmtId="0" fontId="38" fillId="0" borderId="2" xfId="0" applyFont="1" applyFill="1" applyBorder="1" applyAlignment="1" applyProtection="1">
      <alignment horizontal="center" vertical="center"/>
      <protection locked="0"/>
    </xf>
    <xf numFmtId="0" fontId="17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2" xfId="0" applyNumberFormat="1" applyFont="1" applyFill="1" applyBorder="1" applyAlignment="1" applyProtection="1">
      <alignment horizontal="center" vertical="center"/>
      <protection locked="0"/>
    </xf>
    <xf numFmtId="0" fontId="12" fillId="0" borderId="2" xfId="0" applyFont="1" applyFill="1" applyBorder="1" applyAlignment="1" applyProtection="1">
      <alignment horizontal="left" vertical="center" wrapText="1"/>
      <protection locked="0"/>
    </xf>
    <xf numFmtId="0" fontId="1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horizontal="right" vertical="center"/>
      <protection locked="0"/>
    </xf>
    <xf numFmtId="0" fontId="9" fillId="0" borderId="2" xfId="0" applyNumberFormat="1" applyFont="1" applyFill="1" applyBorder="1" applyAlignment="1" applyProtection="1">
      <alignment horizontal="center" vertical="center"/>
      <protection locked="0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  <protection locked="0"/>
    </xf>
    <xf numFmtId="179" fontId="7" fillId="0" borderId="2" xfId="0" applyNumberFormat="1" applyFont="1" applyFill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 applyProtection="1">
      <alignment horizontal="center" vertical="center" wrapText="1"/>
      <protection locked="0"/>
    </xf>
    <xf numFmtId="179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6" xfId="0" applyNumberFormat="1" applyFont="1" applyFill="1" applyBorder="1" applyAlignment="1" applyProtection="1">
      <alignment horizontal="left" vertical="center" wrapText="1"/>
      <protection locked="0"/>
    </xf>
    <xf numFmtId="0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25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25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/>
      <protection locked="0"/>
    </xf>
    <xf numFmtId="0" fontId="12" fillId="0" borderId="2" xfId="0" applyFont="1" applyFill="1" applyBorder="1" applyAlignment="1" applyProtection="1">
      <alignment horizontal="right"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7" fillId="2" borderId="5" xfId="0" applyNumberFormat="1" applyFont="1" applyFill="1" applyBorder="1" applyAlignment="1" applyProtection="1">
      <alignment horizontal="center" vertical="center" wrapText="1"/>
    </xf>
    <xf numFmtId="0" fontId="8" fillId="0" borderId="3" xfId="36" applyFont="1" applyFill="1" applyBorder="1" applyAlignment="1">
      <alignment horizontal="center" vertical="center" wrapText="1"/>
    </xf>
    <xf numFmtId="0" fontId="8" fillId="0" borderId="5" xfId="36" applyFont="1" applyFill="1" applyBorder="1" applyAlignment="1">
      <alignment horizontal="center" vertical="center" wrapText="1"/>
    </xf>
    <xf numFmtId="0" fontId="8" fillId="0" borderId="4" xfId="36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3" borderId="6" xfId="0" applyNumberFormat="1" applyFont="1" applyFill="1" applyBorder="1" applyAlignment="1" applyProtection="1">
      <alignment horizontal="left" vertical="center" wrapText="1"/>
      <protection locked="0"/>
    </xf>
    <xf numFmtId="0" fontId="8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/>
      <protection locked="0"/>
    </xf>
    <xf numFmtId="0" fontId="12" fillId="2" borderId="8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8" fillId="3" borderId="2" xfId="0" applyFont="1" applyFill="1" applyBorder="1" applyAlignment="1" applyProtection="1">
      <alignment horizontal="left" vertical="center" wrapText="1"/>
      <protection locked="0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0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vertical="center" wrapText="1"/>
    </xf>
  </cellXfs>
  <cellStyles count="46">
    <cellStyle name="_ET_STYLE_NoName_00_" xfId="5"/>
    <cellStyle name="20% - 强调文字颜色 2 2" xfId="11"/>
    <cellStyle name="20% - 强调文字颜色 2 2 2" xfId="3"/>
    <cellStyle name="20% - 强调文字颜色 3 2" xfId="13"/>
    <cellStyle name="40% - 强调文字颜色 3 2" xfId="15"/>
    <cellStyle name="40% - 强调文字颜色 3 2 2" xfId="16"/>
    <cellStyle name="40% - 强调文字颜色 4 2" xfId="6"/>
    <cellStyle name="40% - 强调文字颜色 6 2 2" xfId="18"/>
    <cellStyle name="60% - 强调文字颜色 1 2 2" xfId="8"/>
    <cellStyle name="60% - 强调文字颜色 3 2 2" xfId="7"/>
    <cellStyle name="60% - 强调文字颜色 4 2 2" xfId="12"/>
    <cellStyle name="60% - 强调文字颜色 5 2" xfId="1"/>
    <cellStyle name="60% - 强调文字颜色 6 2" xfId="17"/>
    <cellStyle name="60% - 强调文字颜色 6 2 2" xfId="19"/>
    <cellStyle name="ColLevel_0" xfId="20"/>
    <cellStyle name="标题 1 2" xfId="21"/>
    <cellStyle name="标题 1 2 2" xfId="22"/>
    <cellStyle name="标题 2 2" xfId="23"/>
    <cellStyle name="标题 2 2 2" xfId="24"/>
    <cellStyle name="标题 3 2" xfId="25"/>
    <cellStyle name="标题 3 2 2" xfId="26"/>
    <cellStyle name="标题 4 2" xfId="27"/>
    <cellStyle name="标题 4 2 2" xfId="4"/>
    <cellStyle name="标题 5" xfId="28"/>
    <cellStyle name="标题 5 2" xfId="29"/>
    <cellStyle name="差 2" xfId="30"/>
    <cellStyle name="差 2 2" xfId="31"/>
    <cellStyle name="常规" xfId="0" builtinId="0"/>
    <cellStyle name="常规 2" xfId="32"/>
    <cellStyle name="常规 256" xfId="33"/>
    <cellStyle name="常规 4 2" xfId="34"/>
    <cellStyle name="常规 5" xfId="35"/>
    <cellStyle name="常规 8" xfId="36"/>
    <cellStyle name="汇总 2" xfId="37"/>
    <cellStyle name="汇总 2 2" xfId="38"/>
    <cellStyle name="计算 2" xfId="2"/>
    <cellStyle name="计算 2 2" xfId="14"/>
    <cellStyle name="链接单元格 2" xfId="39"/>
    <cellStyle name="强调文字颜色 1 2" xfId="40"/>
    <cellStyle name="强调文字颜色 1 2 2" xfId="41"/>
    <cellStyle name="强调文字颜色 3 2" xfId="42"/>
    <cellStyle name="强调文字颜色 4 2" xfId="43"/>
    <cellStyle name="强调文字颜色 5 2" xfId="44"/>
    <cellStyle name="适中 2" xfId="9"/>
    <cellStyle name="输出 2 2" xfId="10"/>
    <cellStyle name="표준_030621" xfId="45"/>
  </cellStyles>
  <dxfs count="17">
    <dxf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ont>
        <b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ont>
        <color theme="1"/>
      </font>
    </dxf>
    <dxf>
      <font>
        <color theme="1"/>
      </font>
      <border>
        <bottom style="thin">
          <color theme="4" tint="0.399914548173467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top style="thin">
          <color theme="4" tint="0.39991454817346722"/>
        </top>
        <bottom style="thin">
          <color theme="4" tint="0.39991454817346722"/>
        </bottom>
      </border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14548173467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FF"/>
      <color rgb="FFFF0000"/>
      <color rgb="FFFF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17</xdr:row>
      <xdr:rowOff>257175</xdr:rowOff>
    </xdr:from>
    <xdr:to>
      <xdr:col>6</xdr:col>
      <xdr:colOff>895350</xdr:colOff>
      <xdr:row>19</xdr:row>
      <xdr:rowOff>333375</xdr:rowOff>
    </xdr:to>
    <xdr:pic>
      <xdr:nvPicPr>
        <xdr:cNvPr id="3" name="图片 6" descr="rId2"/>
        <xdr:cNvPicPr>
          <a:picLocks noChangeAspect="1"/>
        </xdr:cNvPicPr>
      </xdr:nvPicPr>
      <xdr:blipFill>
        <a:blip xmlns:r="http://schemas.openxmlformats.org/officeDocument/2006/relationships" r:embed="rId1">
          <a:lum/>
        </a:blip>
        <a:stretch>
          <a:fillRect/>
        </a:stretch>
      </xdr:blipFill>
      <xdr:spPr>
        <a:xfrm>
          <a:off x="7629525" y="6034405"/>
          <a:ext cx="828675" cy="952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95250</xdr:colOff>
      <xdr:row>28</xdr:row>
      <xdr:rowOff>123825</xdr:rowOff>
    </xdr:from>
    <xdr:to>
      <xdr:col>6</xdr:col>
      <xdr:colOff>901065</xdr:colOff>
      <xdr:row>30</xdr:row>
      <xdr:rowOff>247650</xdr:rowOff>
    </xdr:to>
    <xdr:pic>
      <xdr:nvPicPr>
        <xdr:cNvPr id="4" name="图片 5" descr="rId2"/>
        <xdr:cNvPicPr>
          <a:picLocks noChangeAspect="1"/>
        </xdr:cNvPicPr>
      </xdr:nvPicPr>
      <xdr:blipFill>
        <a:blip xmlns:r="http://schemas.openxmlformats.org/officeDocument/2006/relationships" r:embed="rId2">
          <a:lum/>
        </a:blip>
        <a:stretch>
          <a:fillRect/>
        </a:stretch>
      </xdr:blipFill>
      <xdr:spPr>
        <a:xfrm>
          <a:off x="7658100" y="10217150"/>
          <a:ext cx="805815" cy="9620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9"/>
  <sheetViews>
    <sheetView view="pageBreakPreview" zoomScale="115" zoomScaleNormal="100" workbookViewId="0">
      <selection activeCell="C9" sqref="C9"/>
    </sheetView>
  </sheetViews>
  <sheetFormatPr defaultColWidth="9" defaultRowHeight="14"/>
  <cols>
    <col min="1" max="1" width="13.6328125" style="168" customWidth="1"/>
    <col min="2" max="2" width="26.90625" style="36" customWidth="1"/>
    <col min="3" max="3" width="26.90625" style="168" customWidth="1"/>
    <col min="4" max="4" width="24.26953125" style="36" customWidth="1"/>
    <col min="5" max="16384" width="9" style="36"/>
  </cols>
  <sheetData>
    <row r="1" spans="1:4" ht="47.15" customHeight="1">
      <c r="A1" s="239" t="s">
        <v>588</v>
      </c>
      <c r="B1" s="240"/>
      <c r="C1" s="240"/>
      <c r="D1" s="241"/>
    </row>
    <row r="2" spans="1:4" ht="38.15" customHeight="1">
      <c r="A2" s="242" t="s">
        <v>0</v>
      </c>
      <c r="B2" s="243"/>
      <c r="C2" s="243"/>
      <c r="D2" s="244"/>
    </row>
    <row r="3" spans="1:4" ht="40" customHeight="1">
      <c r="A3" s="229" t="s">
        <v>1</v>
      </c>
      <c r="B3" s="229" t="s">
        <v>2</v>
      </c>
      <c r="C3" s="229" t="s">
        <v>3</v>
      </c>
      <c r="D3" s="230" t="s">
        <v>4</v>
      </c>
    </row>
    <row r="4" spans="1:4" ht="27" customHeight="1">
      <c r="A4" s="229">
        <v>1</v>
      </c>
      <c r="B4" s="229" t="s">
        <v>5</v>
      </c>
      <c r="C4" s="231">
        <f>服务工程!F50</f>
        <v>0</v>
      </c>
      <c r="D4" s="232"/>
    </row>
    <row r="5" spans="1:4" ht="27" customHeight="1">
      <c r="A5" s="229">
        <v>2</v>
      </c>
      <c r="B5" s="229" t="s">
        <v>6</v>
      </c>
      <c r="C5" s="231">
        <f>'坞修工程 '!F108</f>
        <v>0</v>
      </c>
      <c r="D5" s="232"/>
    </row>
    <row r="6" spans="1:4" ht="27" customHeight="1">
      <c r="A6" s="229">
        <v>3</v>
      </c>
      <c r="B6" s="229" t="s">
        <v>7</v>
      </c>
      <c r="C6" s="231">
        <f>甲板工程!F182</f>
        <v>0</v>
      </c>
      <c r="D6" s="232"/>
    </row>
    <row r="7" spans="1:4" ht="27" customHeight="1">
      <c r="A7" s="229">
        <v>4</v>
      </c>
      <c r="B7" s="229" t="s">
        <v>8</v>
      </c>
      <c r="C7" s="231">
        <f>'轮机工程  '!F152</f>
        <v>0</v>
      </c>
      <c r="D7" s="232"/>
    </row>
    <row r="8" spans="1:4" ht="27" customHeight="1">
      <c r="A8" s="229">
        <v>5</v>
      </c>
      <c r="B8" s="229" t="s">
        <v>9</v>
      </c>
      <c r="C8" s="233">
        <f>'电气工程   '!F34</f>
        <v>0</v>
      </c>
      <c r="D8" s="232"/>
    </row>
    <row r="9" spans="1:4" ht="35.15" customHeight="1">
      <c r="A9" s="229"/>
      <c r="B9" s="234" t="s">
        <v>10</v>
      </c>
      <c r="C9" s="235">
        <f>SUM(C4:C8)</f>
        <v>0</v>
      </c>
      <c r="D9" s="232"/>
    </row>
  </sheetData>
  <mergeCells count="2">
    <mergeCell ref="A1:D1"/>
    <mergeCell ref="A2:D2"/>
  </mergeCells>
  <phoneticPr fontId="77" type="noConversion"/>
  <pageMargins left="0.75" right="0.75" top="1" bottom="1" header="0.5" footer="0.5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25"/>
  <sheetViews>
    <sheetView workbookViewId="0">
      <selection sqref="A1:H1"/>
    </sheetView>
  </sheetViews>
  <sheetFormatPr defaultColWidth="9" defaultRowHeight="14"/>
  <cols>
    <col min="1" max="1" width="13.6328125" style="227" customWidth="1"/>
    <col min="2" max="3" width="9" style="227"/>
    <col min="4" max="4" width="14.6328125" style="227" customWidth="1"/>
    <col min="5" max="5" width="14.36328125" style="227" customWidth="1"/>
    <col min="6" max="7" width="9" style="227"/>
    <col min="8" max="8" width="18" style="227" customWidth="1"/>
    <col min="9" max="16384" width="9" style="227"/>
  </cols>
  <sheetData>
    <row r="1" spans="1:8" ht="27.5">
      <c r="A1" s="256" t="s">
        <v>589</v>
      </c>
      <c r="B1" s="256"/>
      <c r="C1" s="256"/>
      <c r="D1" s="256"/>
      <c r="E1" s="256"/>
      <c r="F1" s="256"/>
      <c r="G1" s="256"/>
      <c r="H1" s="256"/>
    </row>
    <row r="2" spans="1:8" ht="23">
      <c r="A2" s="257" t="s">
        <v>11</v>
      </c>
      <c r="B2" s="257"/>
      <c r="C2" s="257"/>
      <c r="D2" s="257"/>
      <c r="E2" s="257"/>
      <c r="F2" s="257"/>
      <c r="G2" s="257"/>
      <c r="H2" s="257"/>
    </row>
    <row r="3" spans="1:8" ht="17.5">
      <c r="A3" s="228" t="s">
        <v>12</v>
      </c>
      <c r="B3" s="249" t="s">
        <v>13</v>
      </c>
      <c r="C3" s="249"/>
      <c r="D3" s="249"/>
      <c r="E3" s="228" t="s">
        <v>14</v>
      </c>
      <c r="F3" s="249" t="s">
        <v>15</v>
      </c>
      <c r="G3" s="249"/>
      <c r="H3" s="249"/>
    </row>
    <row r="4" spans="1:8" ht="17.5">
      <c r="A4" s="228" t="s">
        <v>16</v>
      </c>
      <c r="B4" s="249" t="s">
        <v>17</v>
      </c>
      <c r="C4" s="249"/>
      <c r="D4" s="249"/>
      <c r="E4" s="228" t="s">
        <v>18</v>
      </c>
      <c r="F4" s="249" t="s">
        <v>19</v>
      </c>
      <c r="G4" s="249"/>
      <c r="H4" s="249"/>
    </row>
    <row r="5" spans="1:8" ht="24" customHeight="1">
      <c r="A5" s="228" t="s">
        <v>20</v>
      </c>
      <c r="B5" s="249" t="s">
        <v>21</v>
      </c>
      <c r="C5" s="249"/>
      <c r="D5" s="249"/>
      <c r="E5" s="228" t="s">
        <v>22</v>
      </c>
      <c r="F5" s="249" t="s">
        <v>23</v>
      </c>
      <c r="G5" s="249"/>
      <c r="H5" s="249"/>
    </row>
    <row r="6" spans="1:8" ht="28" customHeight="1">
      <c r="A6" s="228" t="s">
        <v>24</v>
      </c>
      <c r="B6" s="255" t="s">
        <v>25</v>
      </c>
      <c r="C6" s="249"/>
      <c r="D6" s="249"/>
      <c r="E6" s="249"/>
      <c r="F6" s="249"/>
      <c r="G6" s="249"/>
      <c r="H6" s="249"/>
    </row>
    <row r="7" spans="1:8" ht="34" customHeight="1">
      <c r="A7" s="228" t="s">
        <v>26</v>
      </c>
      <c r="B7" s="254">
        <v>2003</v>
      </c>
      <c r="C7" s="254"/>
      <c r="D7" s="254"/>
      <c r="E7" s="228" t="s">
        <v>27</v>
      </c>
      <c r="F7" s="249">
        <v>188.5</v>
      </c>
      <c r="G7" s="249"/>
      <c r="H7" s="249"/>
    </row>
    <row r="8" spans="1:8" ht="35">
      <c r="A8" s="228" t="s">
        <v>28</v>
      </c>
      <c r="B8" s="254">
        <v>29323</v>
      </c>
      <c r="C8" s="254"/>
      <c r="D8" s="254"/>
      <c r="E8" s="228" t="s">
        <v>29</v>
      </c>
      <c r="F8" s="249">
        <v>179</v>
      </c>
      <c r="G8" s="249"/>
      <c r="H8" s="249"/>
    </row>
    <row r="9" spans="1:8" ht="35">
      <c r="A9" s="228" t="s">
        <v>30</v>
      </c>
      <c r="B9" s="249">
        <v>16240</v>
      </c>
      <c r="C9" s="249"/>
      <c r="D9" s="249"/>
      <c r="E9" s="228" t="s">
        <v>31</v>
      </c>
      <c r="F9" s="249">
        <v>32.26</v>
      </c>
      <c r="G9" s="249"/>
      <c r="H9" s="249"/>
    </row>
    <row r="10" spans="1:8" ht="35">
      <c r="A10" s="228" t="s">
        <v>32</v>
      </c>
      <c r="B10" s="249">
        <v>53035</v>
      </c>
      <c r="C10" s="249"/>
      <c r="D10" s="249"/>
      <c r="E10" s="228" t="s">
        <v>33</v>
      </c>
      <c r="F10" s="249">
        <v>17.149999999999999</v>
      </c>
      <c r="G10" s="249"/>
      <c r="H10" s="249"/>
    </row>
    <row r="11" spans="1:8" ht="35">
      <c r="A11" s="228" t="s">
        <v>34</v>
      </c>
      <c r="B11" s="249"/>
      <c r="C11" s="249"/>
      <c r="D11" s="228" t="s">
        <v>35</v>
      </c>
      <c r="E11" s="228">
        <v>12.163</v>
      </c>
      <c r="F11" s="249" t="s">
        <v>36</v>
      </c>
      <c r="G11" s="249"/>
      <c r="H11" s="228"/>
    </row>
    <row r="12" spans="1:8" ht="26.15" customHeight="1">
      <c r="A12" s="252" t="s">
        <v>37</v>
      </c>
      <c r="B12" s="252"/>
      <c r="C12" s="252"/>
      <c r="D12" s="252"/>
      <c r="E12" s="252"/>
      <c r="F12" s="252"/>
      <c r="G12" s="252"/>
      <c r="H12" s="252"/>
    </row>
    <row r="13" spans="1:8" ht="26.15" customHeight="1">
      <c r="A13" s="247"/>
      <c r="B13" s="248"/>
      <c r="C13" s="249" t="s">
        <v>38</v>
      </c>
      <c r="D13" s="249"/>
      <c r="E13" s="249" t="s">
        <v>39</v>
      </c>
      <c r="F13" s="249"/>
      <c r="G13" s="249" t="s">
        <v>40</v>
      </c>
      <c r="H13" s="249"/>
    </row>
    <row r="14" spans="1:8" ht="47.15" customHeight="1">
      <c r="A14" s="249" t="s">
        <v>41</v>
      </c>
      <c r="B14" s="249"/>
      <c r="C14" s="253" t="s">
        <v>42</v>
      </c>
      <c r="D14" s="249"/>
      <c r="E14" s="249" t="s">
        <v>43</v>
      </c>
      <c r="F14" s="249"/>
      <c r="G14" s="249" t="s">
        <v>44</v>
      </c>
      <c r="H14" s="249"/>
    </row>
    <row r="15" spans="1:8" ht="26.15" customHeight="1">
      <c r="A15" s="249" t="s">
        <v>45</v>
      </c>
      <c r="B15" s="249"/>
      <c r="C15" s="249" t="s">
        <v>46</v>
      </c>
      <c r="D15" s="249"/>
      <c r="E15" s="249"/>
      <c r="F15" s="249"/>
      <c r="G15" s="249"/>
      <c r="H15" s="249"/>
    </row>
    <row r="16" spans="1:8" ht="26.15" customHeight="1">
      <c r="A16" s="249" t="s">
        <v>47</v>
      </c>
      <c r="B16" s="249"/>
      <c r="C16" s="249" t="s">
        <v>48</v>
      </c>
      <c r="D16" s="249"/>
      <c r="E16" s="249" t="s">
        <v>49</v>
      </c>
      <c r="F16" s="249"/>
      <c r="G16" s="249"/>
      <c r="H16" s="249"/>
    </row>
    <row r="17" spans="1:8" ht="34" customHeight="1">
      <c r="A17" s="249" t="s">
        <v>50</v>
      </c>
      <c r="B17" s="249"/>
      <c r="C17" s="249"/>
      <c r="D17" s="249"/>
      <c r="E17" s="249"/>
      <c r="F17" s="249"/>
      <c r="G17" s="249"/>
      <c r="H17" s="249"/>
    </row>
    <row r="18" spans="1:8" ht="26.15" customHeight="1">
      <c r="A18" s="249" t="s">
        <v>51</v>
      </c>
      <c r="B18" s="249"/>
      <c r="C18" s="249"/>
      <c r="D18" s="249"/>
      <c r="E18" s="249"/>
      <c r="F18" s="249"/>
      <c r="G18" s="249"/>
      <c r="H18" s="249"/>
    </row>
    <row r="19" spans="1:8" ht="26.15" customHeight="1">
      <c r="A19" s="249" t="s">
        <v>52</v>
      </c>
      <c r="B19" s="249"/>
      <c r="C19" s="249" t="s">
        <v>53</v>
      </c>
      <c r="D19" s="249"/>
      <c r="E19" s="249" t="s">
        <v>54</v>
      </c>
      <c r="F19" s="249"/>
      <c r="G19" s="249"/>
      <c r="H19" s="249"/>
    </row>
    <row r="20" spans="1:8" ht="26.15" customHeight="1">
      <c r="A20" s="249" t="s">
        <v>55</v>
      </c>
      <c r="B20" s="249"/>
      <c r="C20" s="249"/>
      <c r="D20" s="249"/>
      <c r="E20" s="249"/>
      <c r="F20" s="249"/>
      <c r="G20" s="249"/>
      <c r="H20" s="249"/>
    </row>
    <row r="21" spans="1:8" ht="26.15" customHeight="1">
      <c r="A21" s="252" t="s">
        <v>56</v>
      </c>
      <c r="B21" s="252"/>
      <c r="C21" s="252"/>
      <c r="D21" s="252"/>
      <c r="E21" s="252"/>
      <c r="F21" s="252"/>
      <c r="G21" s="252"/>
      <c r="H21" s="252"/>
    </row>
    <row r="22" spans="1:8" ht="26.15" customHeight="1">
      <c r="A22" s="247"/>
      <c r="B22" s="248"/>
      <c r="C22" s="249" t="s">
        <v>57</v>
      </c>
      <c r="D22" s="249"/>
      <c r="E22" s="249" t="s">
        <v>58</v>
      </c>
      <c r="F22" s="249"/>
      <c r="G22" s="249" t="s">
        <v>59</v>
      </c>
      <c r="H22" s="249"/>
    </row>
    <row r="23" spans="1:8" ht="26.15" customHeight="1">
      <c r="A23" s="250" t="s">
        <v>60</v>
      </c>
      <c r="B23" s="251"/>
      <c r="C23" s="250" t="s">
        <v>61</v>
      </c>
      <c r="D23" s="251"/>
      <c r="E23" s="250"/>
      <c r="F23" s="251"/>
      <c r="G23" s="250"/>
      <c r="H23" s="251"/>
    </row>
    <row r="24" spans="1:8" ht="26.15" customHeight="1">
      <c r="A24" s="245" t="s">
        <v>62</v>
      </c>
      <c r="B24" s="246"/>
      <c r="C24" s="245" t="s">
        <v>63</v>
      </c>
      <c r="D24" s="246"/>
      <c r="E24" s="245">
        <v>5.9</v>
      </c>
      <c r="F24" s="246"/>
      <c r="G24" s="245">
        <v>4.665</v>
      </c>
      <c r="H24" s="246"/>
    </row>
    <row r="25" spans="1:8" ht="26.15" customHeight="1">
      <c r="A25" s="245"/>
      <c r="B25" s="246"/>
      <c r="C25" s="245"/>
      <c r="D25" s="246"/>
      <c r="E25" s="245"/>
      <c r="F25" s="246"/>
      <c r="G25" s="245"/>
      <c r="H25" s="246"/>
    </row>
  </sheetData>
  <mergeCells count="69">
    <mergeCell ref="A1:H1"/>
    <mergeCell ref="A2:H2"/>
    <mergeCell ref="B3:D3"/>
    <mergeCell ref="F3:H3"/>
    <mergeCell ref="B4:D4"/>
    <mergeCell ref="F4:H4"/>
    <mergeCell ref="B5:D5"/>
    <mergeCell ref="F5:H5"/>
    <mergeCell ref="B6:H6"/>
    <mergeCell ref="B7:D7"/>
    <mergeCell ref="F7:H7"/>
    <mergeCell ref="B8:D8"/>
    <mergeCell ref="F8:H8"/>
    <mergeCell ref="B9:D9"/>
    <mergeCell ref="F9:H9"/>
    <mergeCell ref="B10:D10"/>
    <mergeCell ref="F10:H10"/>
    <mergeCell ref="B11:C11"/>
    <mergeCell ref="F11:G11"/>
    <mergeCell ref="A12:H12"/>
    <mergeCell ref="A13:B13"/>
    <mergeCell ref="C13:D13"/>
    <mergeCell ref="E13:F13"/>
    <mergeCell ref="G13:H13"/>
    <mergeCell ref="A14:B14"/>
    <mergeCell ref="C14:D14"/>
    <mergeCell ref="E14:F14"/>
    <mergeCell ref="G14:H14"/>
    <mergeCell ref="A15:B15"/>
    <mergeCell ref="C15:D15"/>
    <mergeCell ref="E15:F15"/>
    <mergeCell ref="G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B18"/>
    <mergeCell ref="C18:D18"/>
    <mergeCell ref="E18:F18"/>
    <mergeCell ref="G18:H18"/>
    <mergeCell ref="A19:B19"/>
    <mergeCell ref="C19:D19"/>
    <mergeCell ref="E19:F19"/>
    <mergeCell ref="G19:H19"/>
    <mergeCell ref="A20:B20"/>
    <mergeCell ref="C20:D20"/>
    <mergeCell ref="E20:F20"/>
    <mergeCell ref="G20:H20"/>
    <mergeCell ref="A21:H21"/>
    <mergeCell ref="A22:B22"/>
    <mergeCell ref="C22:D22"/>
    <mergeCell ref="E22:F22"/>
    <mergeCell ref="G22:H22"/>
    <mergeCell ref="A23:B23"/>
    <mergeCell ref="C23:D23"/>
    <mergeCell ref="E23:F23"/>
    <mergeCell ref="G23:H23"/>
    <mergeCell ref="A24:B24"/>
    <mergeCell ref="C24:D24"/>
    <mergeCell ref="E24:F24"/>
    <mergeCell ref="G24:H24"/>
    <mergeCell ref="A25:B25"/>
    <mergeCell ref="C25:D25"/>
    <mergeCell ref="E25:F25"/>
    <mergeCell ref="G25:H25"/>
  </mergeCells>
  <phoneticPr fontId="77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H50"/>
  <sheetViews>
    <sheetView view="pageBreakPreview" topLeftCell="A40" zoomScaleNormal="85" workbookViewId="0">
      <selection sqref="A1:G1"/>
    </sheetView>
  </sheetViews>
  <sheetFormatPr defaultColWidth="9" defaultRowHeight="15"/>
  <cols>
    <col min="1" max="1" width="9" style="212"/>
    <col min="2" max="2" width="58.26953125" style="163" customWidth="1"/>
    <col min="3" max="3" width="8.6328125" style="162" customWidth="1"/>
    <col min="4" max="4" width="8.6328125" style="168" customWidth="1"/>
    <col min="5" max="5" width="8.6328125" style="163" customWidth="1"/>
    <col min="6" max="6" width="8.6328125" style="36" customWidth="1"/>
    <col min="7" max="7" width="10.7265625" style="36" customWidth="1"/>
    <col min="8" max="8" width="64.36328125" style="36" customWidth="1"/>
    <col min="9" max="16384" width="9" style="36"/>
  </cols>
  <sheetData>
    <row r="1" spans="1:8" s="210" customFormat="1" ht="30" customHeight="1">
      <c r="A1" s="258" t="s">
        <v>589</v>
      </c>
      <c r="B1" s="259"/>
      <c r="C1" s="258"/>
      <c r="D1" s="258"/>
      <c r="E1" s="258"/>
      <c r="F1" s="258"/>
      <c r="G1" s="258"/>
    </row>
    <row r="2" spans="1:8" s="211" customFormat="1" ht="18" customHeight="1">
      <c r="A2" s="260" t="s">
        <v>64</v>
      </c>
      <c r="B2" s="261"/>
      <c r="C2" s="262"/>
      <c r="D2" s="263"/>
      <c r="E2" s="264"/>
      <c r="F2" s="265"/>
      <c r="G2" s="266"/>
    </row>
    <row r="3" spans="1:8" s="211" customFormat="1" ht="45" customHeight="1">
      <c r="A3" s="213" t="s">
        <v>1</v>
      </c>
      <c r="B3" s="55" t="s">
        <v>65</v>
      </c>
      <c r="C3" s="171" t="s">
        <v>66</v>
      </c>
      <c r="D3" s="171" t="s">
        <v>67</v>
      </c>
      <c r="E3" s="171" t="s">
        <v>68</v>
      </c>
      <c r="F3" s="214" t="s">
        <v>69</v>
      </c>
      <c r="G3" s="172" t="s">
        <v>4</v>
      </c>
    </row>
    <row r="4" spans="1:8" s="211" customFormat="1" ht="18" customHeight="1">
      <c r="A4" s="47" t="s">
        <v>70</v>
      </c>
      <c r="B4" s="48" t="s">
        <v>71</v>
      </c>
      <c r="C4" s="10"/>
      <c r="D4" s="29"/>
      <c r="E4" s="29"/>
      <c r="F4" s="215"/>
      <c r="G4" s="172"/>
    </row>
    <row r="5" spans="1:8" s="211" customFormat="1" ht="45" customHeight="1">
      <c r="A5" s="10">
        <v>1</v>
      </c>
      <c r="B5" s="55" t="s">
        <v>72</v>
      </c>
      <c r="C5" s="10" t="s">
        <v>73</v>
      </c>
      <c r="D5" s="29">
        <v>1</v>
      </c>
      <c r="E5" s="29"/>
      <c r="F5" s="214">
        <f t="shared" ref="F5:F17" si="0">E5*D5</f>
        <v>0</v>
      </c>
      <c r="G5" s="216"/>
      <c r="H5" s="217"/>
    </row>
    <row r="6" spans="1:8" s="211" customFormat="1" ht="18" customHeight="1">
      <c r="A6" s="10">
        <v>2</v>
      </c>
      <c r="B6" s="55" t="s">
        <v>74</v>
      </c>
      <c r="C6" s="11" t="s">
        <v>75</v>
      </c>
      <c r="D6" s="218">
        <v>5</v>
      </c>
      <c r="E6" s="171"/>
      <c r="F6" s="214">
        <f t="shared" si="0"/>
        <v>0</v>
      </c>
      <c r="G6" s="216"/>
    </row>
    <row r="7" spans="1:8" s="211" customFormat="1" ht="18" customHeight="1">
      <c r="A7" s="10">
        <v>3</v>
      </c>
      <c r="B7" s="219" t="s">
        <v>76</v>
      </c>
      <c r="C7" s="11" t="s">
        <v>75</v>
      </c>
      <c r="D7" s="171">
        <v>20</v>
      </c>
      <c r="E7" s="171"/>
      <c r="F7" s="214">
        <f t="shared" si="0"/>
        <v>0</v>
      </c>
      <c r="G7" s="216"/>
    </row>
    <row r="8" spans="1:8" s="211" customFormat="1" ht="18" customHeight="1">
      <c r="A8" s="10">
        <v>4</v>
      </c>
      <c r="B8" s="174" t="s">
        <v>77</v>
      </c>
      <c r="C8" s="10" t="s">
        <v>73</v>
      </c>
      <c r="D8" s="29">
        <v>1</v>
      </c>
      <c r="E8" s="198"/>
      <c r="F8" s="214">
        <f t="shared" si="0"/>
        <v>0</v>
      </c>
      <c r="G8" s="216"/>
    </row>
    <row r="9" spans="1:8" s="211" customFormat="1" ht="34.5" customHeight="1">
      <c r="A9" s="10">
        <v>5</v>
      </c>
      <c r="B9" s="174" t="s">
        <v>78</v>
      </c>
      <c r="C9" s="10" t="s">
        <v>79</v>
      </c>
      <c r="D9" s="29">
        <v>1</v>
      </c>
      <c r="E9" s="198"/>
      <c r="F9" s="214">
        <f t="shared" si="0"/>
        <v>0</v>
      </c>
      <c r="G9" s="216"/>
    </row>
    <row r="10" spans="1:8" s="211" customFormat="1" ht="18" customHeight="1">
      <c r="A10" s="10">
        <v>6</v>
      </c>
      <c r="B10" s="174" t="s">
        <v>80</v>
      </c>
      <c r="C10" s="10" t="s">
        <v>81</v>
      </c>
      <c r="D10" s="29">
        <v>35000</v>
      </c>
      <c r="E10" s="29"/>
      <c r="F10" s="214">
        <f t="shared" si="0"/>
        <v>0</v>
      </c>
      <c r="G10" s="216"/>
    </row>
    <row r="11" spans="1:8" s="211" customFormat="1" ht="18" customHeight="1">
      <c r="A11" s="10">
        <v>7</v>
      </c>
      <c r="B11" s="219" t="s">
        <v>82</v>
      </c>
      <c r="C11" s="10" t="s">
        <v>75</v>
      </c>
      <c r="D11" s="29">
        <v>25</v>
      </c>
      <c r="E11" s="171"/>
      <c r="F11" s="214">
        <f t="shared" si="0"/>
        <v>0</v>
      </c>
      <c r="G11" s="216"/>
    </row>
    <row r="12" spans="1:8" s="211" customFormat="1" ht="18" customHeight="1">
      <c r="A12" s="10">
        <v>8</v>
      </c>
      <c r="B12" s="174" t="s">
        <v>83</v>
      </c>
      <c r="C12" s="10" t="s">
        <v>75</v>
      </c>
      <c r="D12" s="29">
        <v>6</v>
      </c>
      <c r="E12" s="171"/>
      <c r="F12" s="214">
        <f t="shared" si="0"/>
        <v>0</v>
      </c>
      <c r="G12" s="216"/>
    </row>
    <row r="13" spans="1:8" s="211" customFormat="1" ht="18" customHeight="1">
      <c r="A13" s="10">
        <v>9</v>
      </c>
      <c r="B13" s="55" t="s">
        <v>84</v>
      </c>
      <c r="C13" s="171" t="s">
        <v>85</v>
      </c>
      <c r="D13" s="171">
        <v>300</v>
      </c>
      <c r="E13" s="171"/>
      <c r="F13" s="214">
        <f t="shared" si="0"/>
        <v>0</v>
      </c>
      <c r="G13" s="216"/>
    </row>
    <row r="14" spans="1:8" s="211" customFormat="1" ht="34.5" customHeight="1">
      <c r="A14" s="10">
        <v>10</v>
      </c>
      <c r="B14" s="174" t="s">
        <v>86</v>
      </c>
      <c r="C14" s="11" t="s">
        <v>85</v>
      </c>
      <c r="D14" s="171">
        <v>4500</v>
      </c>
      <c r="E14" s="171"/>
      <c r="F14" s="214">
        <f t="shared" si="0"/>
        <v>0</v>
      </c>
      <c r="G14" s="216"/>
    </row>
    <row r="15" spans="1:8" s="211" customFormat="1" ht="18" customHeight="1">
      <c r="A15" s="10">
        <v>11</v>
      </c>
      <c r="B15" s="219" t="s">
        <v>87</v>
      </c>
      <c r="C15" s="11" t="s">
        <v>75</v>
      </c>
      <c r="D15" s="171">
        <v>6</v>
      </c>
      <c r="E15" s="171"/>
      <c r="F15" s="214">
        <f t="shared" si="0"/>
        <v>0</v>
      </c>
      <c r="G15" s="216"/>
    </row>
    <row r="16" spans="1:8" s="211" customFormat="1" ht="18" customHeight="1">
      <c r="A16" s="10">
        <v>12</v>
      </c>
      <c r="B16" s="28" t="s">
        <v>88</v>
      </c>
      <c r="C16" s="84" t="s">
        <v>75</v>
      </c>
      <c r="D16" s="124">
        <v>25</v>
      </c>
      <c r="E16" s="124"/>
      <c r="F16" s="220">
        <f t="shared" si="0"/>
        <v>0</v>
      </c>
      <c r="G16" s="216"/>
    </row>
    <row r="17" spans="1:7" s="211" customFormat="1" ht="18" customHeight="1">
      <c r="A17" s="274">
        <v>13</v>
      </c>
      <c r="B17" s="55" t="s">
        <v>89</v>
      </c>
      <c r="C17" s="171" t="s">
        <v>75</v>
      </c>
      <c r="D17" s="171">
        <v>25</v>
      </c>
      <c r="E17" s="171"/>
      <c r="F17" s="214">
        <f t="shared" si="0"/>
        <v>0</v>
      </c>
      <c r="G17" s="216"/>
    </row>
    <row r="18" spans="1:7" s="211" customFormat="1" ht="43.5" customHeight="1">
      <c r="A18" s="275"/>
      <c r="B18" s="219" t="s">
        <v>90</v>
      </c>
      <c r="C18" s="11" t="s">
        <v>73</v>
      </c>
      <c r="D18" s="171">
        <v>1</v>
      </c>
      <c r="E18" s="171"/>
      <c r="F18" s="214">
        <f t="shared" ref="F18:F38" si="1">E18*D18</f>
        <v>0</v>
      </c>
      <c r="G18" s="216"/>
    </row>
    <row r="19" spans="1:7" s="211" customFormat="1" ht="18" customHeight="1">
      <c r="A19" s="10">
        <v>14</v>
      </c>
      <c r="B19" s="174" t="s">
        <v>91</v>
      </c>
      <c r="C19" s="11" t="s">
        <v>73</v>
      </c>
      <c r="D19" s="218">
        <v>1</v>
      </c>
      <c r="E19" s="204"/>
      <c r="F19" s="214">
        <f t="shared" si="1"/>
        <v>0</v>
      </c>
      <c r="G19" s="216"/>
    </row>
    <row r="20" spans="1:7" s="211" customFormat="1" ht="18" customHeight="1">
      <c r="A20" s="10">
        <v>15</v>
      </c>
      <c r="B20" s="174" t="s">
        <v>92</v>
      </c>
      <c r="C20" s="10" t="s">
        <v>93</v>
      </c>
      <c r="D20" s="29">
        <v>100</v>
      </c>
      <c r="E20" s="59"/>
      <c r="F20" s="214">
        <f t="shared" si="1"/>
        <v>0</v>
      </c>
      <c r="G20" s="216"/>
    </row>
    <row r="21" spans="1:7" s="211" customFormat="1" ht="18" customHeight="1">
      <c r="A21" s="10">
        <v>16</v>
      </c>
      <c r="B21" s="221" t="s">
        <v>94</v>
      </c>
      <c r="C21" s="11" t="s">
        <v>95</v>
      </c>
      <c r="D21" s="171">
        <v>50</v>
      </c>
      <c r="E21" s="204"/>
      <c r="F21" s="214">
        <f t="shared" si="1"/>
        <v>0</v>
      </c>
      <c r="G21" s="216"/>
    </row>
    <row r="22" spans="1:7" s="211" customFormat="1" ht="18" customHeight="1">
      <c r="A22" s="10">
        <v>17</v>
      </c>
      <c r="B22" s="221" t="s">
        <v>96</v>
      </c>
      <c r="C22" s="11" t="s">
        <v>95</v>
      </c>
      <c r="D22" s="171">
        <v>50</v>
      </c>
      <c r="E22" s="204"/>
      <c r="F22" s="214">
        <f t="shared" si="1"/>
        <v>0</v>
      </c>
      <c r="G22" s="216"/>
    </row>
    <row r="23" spans="1:7" s="211" customFormat="1" ht="18" customHeight="1">
      <c r="A23" s="10">
        <v>18</v>
      </c>
      <c r="B23" s="20" t="s">
        <v>97</v>
      </c>
      <c r="C23" s="11" t="s">
        <v>98</v>
      </c>
      <c r="D23" s="171">
        <v>150</v>
      </c>
      <c r="E23" s="204"/>
      <c r="F23" s="214">
        <f t="shared" si="1"/>
        <v>0</v>
      </c>
      <c r="G23" s="216"/>
    </row>
    <row r="24" spans="1:7" s="211" customFormat="1" ht="31" customHeight="1">
      <c r="A24" s="10">
        <v>19</v>
      </c>
      <c r="B24" s="114" t="s">
        <v>99</v>
      </c>
      <c r="C24" s="85" t="s">
        <v>73</v>
      </c>
      <c r="D24" s="85">
        <v>1</v>
      </c>
      <c r="E24" s="85"/>
      <c r="F24" s="222">
        <f t="shared" si="1"/>
        <v>0</v>
      </c>
      <c r="G24" s="216"/>
    </row>
    <row r="25" spans="1:7" s="211" customFormat="1" ht="35.15" customHeight="1">
      <c r="A25" s="10">
        <v>20</v>
      </c>
      <c r="B25" s="174" t="s">
        <v>100</v>
      </c>
      <c r="C25" s="10" t="s">
        <v>73</v>
      </c>
      <c r="D25" s="10">
        <v>1</v>
      </c>
      <c r="E25" s="204"/>
      <c r="F25" s="214">
        <f t="shared" si="1"/>
        <v>0</v>
      </c>
      <c r="G25" s="150"/>
    </row>
    <row r="26" spans="1:7" s="211" customFormat="1" ht="36" customHeight="1">
      <c r="A26" s="10">
        <v>21</v>
      </c>
      <c r="B26" s="174" t="s">
        <v>101</v>
      </c>
      <c r="C26" s="10" t="s">
        <v>73</v>
      </c>
      <c r="D26" s="10">
        <v>1</v>
      </c>
      <c r="E26" s="171"/>
      <c r="F26" s="214">
        <f t="shared" si="1"/>
        <v>0</v>
      </c>
      <c r="G26" s="12"/>
    </row>
    <row r="27" spans="1:7" s="211" customFormat="1" ht="18" customHeight="1">
      <c r="A27" s="276">
        <v>22</v>
      </c>
      <c r="B27" s="174" t="s">
        <v>102</v>
      </c>
      <c r="C27" s="10" t="s">
        <v>103</v>
      </c>
      <c r="D27" s="10">
        <v>100</v>
      </c>
      <c r="E27" s="171"/>
      <c r="F27" s="214">
        <f t="shared" si="1"/>
        <v>0</v>
      </c>
      <c r="G27" s="12"/>
    </row>
    <row r="28" spans="1:7" s="211" customFormat="1" ht="18" customHeight="1">
      <c r="A28" s="277"/>
      <c r="B28" s="174" t="s">
        <v>104</v>
      </c>
      <c r="C28" s="10" t="s">
        <v>103</v>
      </c>
      <c r="D28" s="10">
        <v>100</v>
      </c>
      <c r="E28" s="171"/>
      <c r="F28" s="214">
        <f t="shared" si="1"/>
        <v>0</v>
      </c>
      <c r="G28" s="12"/>
    </row>
    <row r="29" spans="1:7" s="211" customFormat="1" ht="18" customHeight="1">
      <c r="A29" s="277"/>
      <c r="B29" s="174" t="s">
        <v>105</v>
      </c>
      <c r="C29" s="10" t="s">
        <v>103</v>
      </c>
      <c r="D29" s="10">
        <v>100</v>
      </c>
      <c r="E29" s="171"/>
      <c r="F29" s="214">
        <f t="shared" si="1"/>
        <v>0</v>
      </c>
      <c r="G29" s="12"/>
    </row>
    <row r="30" spans="1:7" s="211" customFormat="1" ht="18" customHeight="1">
      <c r="A30" s="277"/>
      <c r="B30" s="174" t="s">
        <v>106</v>
      </c>
      <c r="C30" s="10" t="s">
        <v>103</v>
      </c>
      <c r="D30" s="10">
        <v>50</v>
      </c>
      <c r="E30" s="171"/>
      <c r="F30" s="214">
        <f t="shared" si="1"/>
        <v>0</v>
      </c>
      <c r="G30" s="12"/>
    </row>
    <row r="31" spans="1:7" s="211" customFormat="1" ht="18" customHeight="1">
      <c r="A31" s="277"/>
      <c r="B31" s="174" t="s">
        <v>107</v>
      </c>
      <c r="C31" s="10" t="s">
        <v>103</v>
      </c>
      <c r="D31" s="10">
        <v>200</v>
      </c>
      <c r="E31" s="171"/>
      <c r="F31" s="214">
        <f t="shared" si="1"/>
        <v>0</v>
      </c>
      <c r="G31" s="12"/>
    </row>
    <row r="32" spans="1:7" s="211" customFormat="1" ht="18" customHeight="1">
      <c r="A32" s="278"/>
      <c r="B32" s="174" t="s">
        <v>108</v>
      </c>
      <c r="C32" s="10" t="s">
        <v>109</v>
      </c>
      <c r="D32" s="10">
        <v>5</v>
      </c>
      <c r="E32" s="171"/>
      <c r="F32" s="214">
        <f t="shared" si="1"/>
        <v>0</v>
      </c>
      <c r="G32" s="12"/>
    </row>
    <row r="33" spans="1:8" s="211" customFormat="1" ht="18" customHeight="1">
      <c r="A33" s="82">
        <v>23</v>
      </c>
      <c r="B33" s="174" t="s">
        <v>110</v>
      </c>
      <c r="C33" s="10" t="s">
        <v>111</v>
      </c>
      <c r="D33" s="10">
        <v>50</v>
      </c>
      <c r="E33" s="171"/>
      <c r="F33" s="214">
        <f t="shared" si="1"/>
        <v>0</v>
      </c>
      <c r="G33" s="12"/>
    </row>
    <row r="34" spans="1:8" s="211" customFormat="1" ht="18" customHeight="1">
      <c r="A34" s="82">
        <v>24</v>
      </c>
      <c r="B34" s="174" t="s">
        <v>112</v>
      </c>
      <c r="C34" s="10" t="s">
        <v>111</v>
      </c>
      <c r="D34" s="10">
        <v>50</v>
      </c>
      <c r="E34" s="171"/>
      <c r="F34" s="214">
        <f t="shared" si="1"/>
        <v>0</v>
      </c>
      <c r="G34" s="12"/>
    </row>
    <row r="35" spans="1:8" s="211" customFormat="1" ht="18" customHeight="1">
      <c r="A35" s="82">
        <v>25</v>
      </c>
      <c r="B35" s="174" t="s">
        <v>113</v>
      </c>
      <c r="C35" s="10" t="s">
        <v>93</v>
      </c>
      <c r="D35" s="10">
        <v>2</v>
      </c>
      <c r="E35" s="171"/>
      <c r="F35" s="214">
        <f t="shared" si="1"/>
        <v>0</v>
      </c>
      <c r="G35" s="12"/>
    </row>
    <row r="36" spans="1:8" s="211" customFormat="1" ht="18" customHeight="1">
      <c r="A36" s="82">
        <v>26</v>
      </c>
      <c r="B36" s="174" t="s">
        <v>114</v>
      </c>
      <c r="C36" s="10" t="s">
        <v>93</v>
      </c>
      <c r="D36" s="10">
        <v>1</v>
      </c>
      <c r="E36" s="171"/>
      <c r="F36" s="214">
        <f t="shared" si="1"/>
        <v>0</v>
      </c>
      <c r="G36" s="12"/>
      <c r="H36" s="223"/>
    </row>
    <row r="37" spans="1:8" s="211" customFormat="1" ht="18" customHeight="1">
      <c r="A37" s="82">
        <v>27</v>
      </c>
      <c r="B37" s="174" t="s">
        <v>115</v>
      </c>
      <c r="C37" s="10" t="s">
        <v>116</v>
      </c>
      <c r="D37" s="10">
        <v>1</v>
      </c>
      <c r="E37" s="171"/>
      <c r="F37" s="214">
        <f t="shared" si="1"/>
        <v>0</v>
      </c>
      <c r="G37" s="224"/>
      <c r="H37" s="225"/>
    </row>
    <row r="38" spans="1:8" s="211" customFormat="1" ht="18" customHeight="1">
      <c r="A38" s="82">
        <v>28</v>
      </c>
      <c r="B38" s="174" t="s">
        <v>117</v>
      </c>
      <c r="C38" s="10" t="s">
        <v>116</v>
      </c>
      <c r="D38" s="10">
        <v>1</v>
      </c>
      <c r="E38" s="171"/>
      <c r="F38" s="214">
        <f t="shared" si="1"/>
        <v>0</v>
      </c>
      <c r="G38" s="224"/>
      <c r="H38" s="226"/>
    </row>
    <row r="39" spans="1:8" s="211" customFormat="1" ht="18" customHeight="1">
      <c r="A39" s="82">
        <v>29</v>
      </c>
      <c r="B39" s="174" t="s">
        <v>118</v>
      </c>
      <c r="C39" s="10" t="s">
        <v>116</v>
      </c>
      <c r="D39" s="10">
        <v>1</v>
      </c>
      <c r="E39" s="171"/>
      <c r="F39" s="214">
        <f t="shared" ref="F39:F48" si="2">E39*D39</f>
        <v>0</v>
      </c>
      <c r="G39" s="224"/>
      <c r="H39" s="226"/>
    </row>
    <row r="40" spans="1:8" s="211" customFormat="1" ht="18" customHeight="1">
      <c r="A40" s="82">
        <v>30</v>
      </c>
      <c r="B40" s="174" t="s">
        <v>119</v>
      </c>
      <c r="C40" s="10" t="s">
        <v>116</v>
      </c>
      <c r="D40" s="10">
        <v>1</v>
      </c>
      <c r="E40" s="171"/>
      <c r="F40" s="214">
        <f t="shared" si="2"/>
        <v>0</v>
      </c>
      <c r="G40" s="224"/>
      <c r="H40" s="226"/>
    </row>
    <row r="41" spans="1:8" s="211" customFormat="1" ht="30" customHeight="1">
      <c r="A41" s="82">
        <v>31</v>
      </c>
      <c r="B41" s="174" t="s">
        <v>120</v>
      </c>
      <c r="C41" s="10" t="s">
        <v>73</v>
      </c>
      <c r="D41" s="10">
        <v>1</v>
      </c>
      <c r="E41" s="171"/>
      <c r="F41" s="214">
        <f t="shared" si="2"/>
        <v>0</v>
      </c>
      <c r="G41" s="224"/>
      <c r="H41" s="226"/>
    </row>
    <row r="42" spans="1:8" s="211" customFormat="1" ht="18" customHeight="1">
      <c r="A42" s="82">
        <v>32</v>
      </c>
      <c r="B42" s="174" t="s">
        <v>121</v>
      </c>
      <c r="C42" s="10" t="s">
        <v>122</v>
      </c>
      <c r="D42" s="10">
        <v>800</v>
      </c>
      <c r="E42" s="171"/>
      <c r="F42" s="214">
        <f t="shared" si="2"/>
        <v>0</v>
      </c>
      <c r="G42" s="12"/>
    </row>
    <row r="43" spans="1:8" s="211" customFormat="1" ht="60" customHeight="1">
      <c r="A43" s="82">
        <v>33</v>
      </c>
      <c r="B43" s="201" t="s">
        <v>123</v>
      </c>
      <c r="C43" s="10" t="s">
        <v>73</v>
      </c>
      <c r="D43" s="10">
        <v>1</v>
      </c>
      <c r="E43" s="171"/>
      <c r="F43" s="214">
        <f t="shared" si="2"/>
        <v>0</v>
      </c>
      <c r="G43" s="12"/>
    </row>
    <row r="44" spans="1:8" s="211" customFormat="1" ht="34.5" customHeight="1">
      <c r="A44" s="82">
        <v>34</v>
      </c>
      <c r="B44" s="174" t="s">
        <v>124</v>
      </c>
      <c r="C44" s="10" t="s">
        <v>73</v>
      </c>
      <c r="D44" s="10">
        <v>1</v>
      </c>
      <c r="E44" s="171"/>
      <c r="F44" s="214">
        <f t="shared" si="2"/>
        <v>0</v>
      </c>
      <c r="G44" s="12"/>
    </row>
    <row r="45" spans="1:8" s="211" customFormat="1" ht="18" customHeight="1">
      <c r="A45" s="82">
        <v>35</v>
      </c>
      <c r="B45" s="174" t="s">
        <v>125</v>
      </c>
      <c r="C45" s="10" t="s">
        <v>73</v>
      </c>
      <c r="D45" s="10">
        <v>1</v>
      </c>
      <c r="E45" s="171"/>
      <c r="F45" s="214">
        <f t="shared" si="2"/>
        <v>0</v>
      </c>
      <c r="G45" s="12"/>
    </row>
    <row r="46" spans="1:8" s="211" customFormat="1" ht="18" customHeight="1">
      <c r="A46" s="82">
        <v>36</v>
      </c>
      <c r="B46" s="174" t="s">
        <v>126</v>
      </c>
      <c r="C46" s="10" t="s">
        <v>116</v>
      </c>
      <c r="D46" s="10">
        <v>1</v>
      </c>
      <c r="E46" s="171"/>
      <c r="F46" s="214">
        <f t="shared" si="2"/>
        <v>0</v>
      </c>
      <c r="G46" s="12"/>
    </row>
    <row r="47" spans="1:8" s="211" customFormat="1" ht="34.5" customHeight="1">
      <c r="A47" s="82">
        <v>37</v>
      </c>
      <c r="B47" s="174" t="s">
        <v>127</v>
      </c>
      <c r="C47" s="10" t="s">
        <v>128</v>
      </c>
      <c r="D47" s="10">
        <v>20</v>
      </c>
      <c r="E47" s="171"/>
      <c r="F47" s="214">
        <f t="shared" si="2"/>
        <v>0</v>
      </c>
      <c r="G47" s="12"/>
    </row>
    <row r="48" spans="1:8" s="211" customFormat="1" ht="18" customHeight="1">
      <c r="A48" s="82">
        <v>38</v>
      </c>
      <c r="B48" s="174" t="s">
        <v>129</v>
      </c>
      <c r="C48" s="10" t="s">
        <v>73</v>
      </c>
      <c r="D48" s="10">
        <v>1</v>
      </c>
      <c r="E48" s="171"/>
      <c r="F48" s="214">
        <f t="shared" si="2"/>
        <v>0</v>
      </c>
      <c r="G48" s="12"/>
    </row>
    <row r="49" spans="1:7" s="211" customFormat="1" ht="38.15" customHeight="1">
      <c r="A49" s="11" t="s">
        <v>4</v>
      </c>
      <c r="B49" s="267" t="s">
        <v>130</v>
      </c>
      <c r="C49" s="267"/>
      <c r="D49" s="268"/>
      <c r="E49" s="267"/>
      <c r="F49" s="214"/>
      <c r="G49" s="12"/>
    </row>
    <row r="50" spans="1:7" s="211" customFormat="1" ht="22" customHeight="1">
      <c r="A50" s="269" t="s">
        <v>131</v>
      </c>
      <c r="B50" s="270"/>
      <c r="C50" s="271"/>
      <c r="D50" s="272"/>
      <c r="E50" s="273"/>
      <c r="F50" s="149">
        <f>SUM(F4:F49)</f>
        <v>0</v>
      </c>
      <c r="G50" s="12"/>
    </row>
  </sheetData>
  <mergeCells count="6">
    <mergeCell ref="A1:G1"/>
    <mergeCell ref="A2:G2"/>
    <mergeCell ref="B49:E49"/>
    <mergeCell ref="A50:E50"/>
    <mergeCell ref="A17:A18"/>
    <mergeCell ref="A27:A32"/>
  </mergeCells>
  <phoneticPr fontId="77" type="noConversion"/>
  <pageMargins left="0.75" right="0.75" top="1" bottom="1" header="0.5" footer="0.5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E108"/>
  <sheetViews>
    <sheetView showZeros="0" view="pageBreakPreview" topLeftCell="A100" zoomScaleNormal="80" workbookViewId="0">
      <selection activeCell="B5" sqref="B5"/>
    </sheetView>
  </sheetViews>
  <sheetFormatPr defaultColWidth="9" defaultRowHeight="15"/>
  <cols>
    <col min="1" max="1" width="9.26953125" style="162" customWidth="1"/>
    <col min="2" max="2" width="58.6328125" style="163" customWidth="1"/>
    <col min="3" max="3" width="8.453125" style="164" customWidth="1"/>
    <col min="4" max="4" width="8.453125" style="165" customWidth="1"/>
    <col min="5" max="5" width="8.453125" style="166" customWidth="1"/>
    <col min="6" max="6" width="8.453125" style="167" customWidth="1"/>
    <col min="7" max="7" width="13.26953125" style="168" customWidth="1"/>
    <col min="8" max="8" width="44.6328125" style="169" customWidth="1"/>
    <col min="9" max="16384" width="9" style="36"/>
  </cols>
  <sheetData>
    <row r="1" spans="1:31" s="152" customFormat="1" ht="23">
      <c r="A1" s="258" t="s">
        <v>590</v>
      </c>
      <c r="B1" s="259"/>
      <c r="C1" s="258"/>
      <c r="D1" s="258"/>
      <c r="E1" s="258"/>
      <c r="F1" s="258"/>
      <c r="G1" s="258"/>
      <c r="H1" s="170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</row>
    <row r="2" spans="1:31" s="152" customFormat="1" ht="18" customHeight="1">
      <c r="A2" s="285" t="s">
        <v>132</v>
      </c>
      <c r="B2" s="286"/>
      <c r="C2" s="285"/>
      <c r="D2" s="287"/>
      <c r="E2" s="285"/>
      <c r="F2" s="287"/>
      <c r="G2" s="287"/>
      <c r="H2" s="170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</row>
    <row r="3" spans="1:31" s="152" customFormat="1" ht="18" customHeight="1">
      <c r="A3" s="294" t="s">
        <v>133</v>
      </c>
      <c r="B3" s="47" t="s">
        <v>2</v>
      </c>
      <c r="C3" s="283" t="s">
        <v>66</v>
      </c>
      <c r="D3" s="284" t="s">
        <v>67</v>
      </c>
      <c r="E3" s="282" t="s">
        <v>68</v>
      </c>
      <c r="F3" s="279" t="s">
        <v>69</v>
      </c>
      <c r="G3" s="280" t="s">
        <v>4</v>
      </c>
      <c r="H3" s="170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</row>
    <row r="4" spans="1:31" s="153" customFormat="1" ht="45" customHeight="1">
      <c r="A4" s="294"/>
      <c r="B4" s="174" t="s">
        <v>134</v>
      </c>
      <c r="C4" s="283"/>
      <c r="D4" s="284"/>
      <c r="E4" s="282"/>
      <c r="F4" s="279"/>
      <c r="G4" s="280"/>
      <c r="H4" s="175"/>
    </row>
    <row r="5" spans="1:31" s="153" customFormat="1" ht="60" customHeight="1">
      <c r="A5" s="176" t="s">
        <v>135</v>
      </c>
      <c r="B5" s="48" t="s">
        <v>136</v>
      </c>
      <c r="C5" s="177"/>
      <c r="D5" s="178"/>
      <c r="E5" s="29"/>
      <c r="F5" s="179"/>
      <c r="G5" s="180"/>
      <c r="H5" s="175"/>
    </row>
    <row r="6" spans="1:31" s="153" customFormat="1" ht="24" customHeight="1">
      <c r="A6" s="10">
        <v>101</v>
      </c>
      <c r="B6" s="181" t="s">
        <v>137</v>
      </c>
      <c r="C6" s="10" t="s">
        <v>138</v>
      </c>
      <c r="D6" s="10">
        <v>11430</v>
      </c>
      <c r="E6" s="29"/>
      <c r="F6" s="173">
        <f>E6*D6</f>
        <v>0</v>
      </c>
      <c r="G6" s="8"/>
      <c r="H6" s="175"/>
    </row>
    <row r="7" spans="1:31" s="153" customFormat="1" ht="45" customHeight="1">
      <c r="A7" s="295">
        <v>102</v>
      </c>
      <c r="B7" s="182" t="s">
        <v>139</v>
      </c>
      <c r="C7" s="10"/>
      <c r="D7" s="10"/>
      <c r="E7" s="29"/>
      <c r="F7" s="173">
        <f t="shared" ref="F7:F38" si="0">E7*D7</f>
        <v>0</v>
      </c>
      <c r="G7" s="8" t="s">
        <v>140</v>
      </c>
      <c r="H7" s="175"/>
    </row>
    <row r="8" spans="1:31" s="153" customFormat="1" ht="18" customHeight="1">
      <c r="A8" s="295"/>
      <c r="B8" s="183" t="s">
        <v>141</v>
      </c>
      <c r="C8" s="10" t="s">
        <v>138</v>
      </c>
      <c r="D8" s="10">
        <v>615</v>
      </c>
      <c r="E8" s="29"/>
      <c r="F8" s="173">
        <f t="shared" si="0"/>
        <v>0</v>
      </c>
      <c r="G8" s="8"/>
      <c r="H8" s="175"/>
    </row>
    <row r="9" spans="1:31" s="154" customFormat="1" ht="18" customHeight="1">
      <c r="A9" s="295"/>
      <c r="B9" s="183" t="s">
        <v>142</v>
      </c>
      <c r="C9" s="10" t="s">
        <v>138</v>
      </c>
      <c r="D9" s="10">
        <v>615</v>
      </c>
      <c r="E9" s="29"/>
      <c r="F9" s="173">
        <f t="shared" si="0"/>
        <v>0</v>
      </c>
      <c r="G9" s="8"/>
      <c r="H9" s="184"/>
    </row>
    <row r="10" spans="1:31" s="154" customFormat="1" ht="18" customHeight="1">
      <c r="A10" s="295"/>
      <c r="B10" s="183" t="s">
        <v>143</v>
      </c>
      <c r="C10" s="185" t="s">
        <v>138</v>
      </c>
      <c r="D10" s="185">
        <v>2051</v>
      </c>
      <c r="E10" s="124"/>
      <c r="F10" s="186">
        <f t="shared" si="0"/>
        <v>0</v>
      </c>
      <c r="G10" s="8"/>
      <c r="H10" s="184"/>
    </row>
    <row r="11" spans="1:31" s="154" customFormat="1" ht="18" customHeight="1">
      <c r="A11" s="295"/>
      <c r="B11" s="183" t="s">
        <v>144</v>
      </c>
      <c r="C11" s="185" t="s">
        <v>138</v>
      </c>
      <c r="D11" s="185">
        <v>2051</v>
      </c>
      <c r="E11" s="124"/>
      <c r="F11" s="186">
        <f t="shared" si="0"/>
        <v>0</v>
      </c>
      <c r="G11" s="8"/>
      <c r="H11" s="184"/>
    </row>
    <row r="12" spans="1:31" s="154" customFormat="1" ht="18" customHeight="1">
      <c r="A12" s="295"/>
      <c r="B12" s="183" t="s">
        <v>145</v>
      </c>
      <c r="C12" s="84" t="s">
        <v>138</v>
      </c>
      <c r="D12" s="84">
        <v>1436</v>
      </c>
      <c r="E12" s="124"/>
      <c r="F12" s="186">
        <f t="shared" si="0"/>
        <v>0</v>
      </c>
      <c r="G12" s="8"/>
      <c r="H12" s="184"/>
    </row>
    <row r="13" spans="1:31" s="154" customFormat="1" ht="18" customHeight="1">
      <c r="A13" s="295"/>
      <c r="B13" s="183" t="s">
        <v>146</v>
      </c>
      <c r="C13" s="84" t="s">
        <v>138</v>
      </c>
      <c r="D13" s="84">
        <v>1641</v>
      </c>
      <c r="E13" s="124"/>
      <c r="F13" s="186">
        <f t="shared" si="0"/>
        <v>0</v>
      </c>
      <c r="G13" s="8"/>
      <c r="H13" s="184"/>
    </row>
    <row r="14" spans="1:31" s="155" customFormat="1" ht="18" customHeight="1">
      <c r="A14" s="295"/>
      <c r="B14" s="183" t="s">
        <v>147</v>
      </c>
      <c r="C14" s="84" t="s">
        <v>138</v>
      </c>
      <c r="D14" s="84">
        <v>2051</v>
      </c>
      <c r="E14" s="124"/>
      <c r="F14" s="186">
        <f t="shared" si="0"/>
        <v>0</v>
      </c>
      <c r="G14" s="8"/>
      <c r="H14" s="184"/>
    </row>
    <row r="15" spans="1:31" s="156" customFormat="1" ht="45" customHeight="1">
      <c r="A15" s="295">
        <v>103</v>
      </c>
      <c r="B15" s="182" t="s">
        <v>148</v>
      </c>
      <c r="C15" s="84"/>
      <c r="D15" s="84"/>
      <c r="E15" s="124"/>
      <c r="F15" s="186">
        <f t="shared" si="0"/>
        <v>0</v>
      </c>
      <c r="G15" s="8" t="s">
        <v>140</v>
      </c>
      <c r="H15" s="170"/>
    </row>
    <row r="16" spans="1:31" s="156" customFormat="1" ht="18" customHeight="1">
      <c r="A16" s="295"/>
      <c r="B16" s="183" t="s">
        <v>141</v>
      </c>
      <c r="C16" s="84" t="s">
        <v>138</v>
      </c>
      <c r="D16" s="84">
        <v>750</v>
      </c>
      <c r="E16" s="124"/>
      <c r="F16" s="186">
        <f t="shared" si="0"/>
        <v>0</v>
      </c>
      <c r="G16" s="8"/>
      <c r="H16" s="170"/>
    </row>
    <row r="17" spans="1:8" s="156" customFormat="1" ht="18" customHeight="1">
      <c r="A17" s="295"/>
      <c r="B17" s="183" t="s">
        <v>142</v>
      </c>
      <c r="C17" s="84" t="s">
        <v>138</v>
      </c>
      <c r="D17" s="84">
        <v>1000</v>
      </c>
      <c r="E17" s="124"/>
      <c r="F17" s="186">
        <f t="shared" si="0"/>
        <v>0</v>
      </c>
      <c r="G17" s="8"/>
      <c r="H17" s="170"/>
    </row>
    <row r="18" spans="1:8" s="156" customFormat="1" ht="18" customHeight="1">
      <c r="A18" s="295"/>
      <c r="B18" s="183" t="s">
        <v>143</v>
      </c>
      <c r="C18" s="185" t="s">
        <v>138</v>
      </c>
      <c r="D18" s="84">
        <v>2500</v>
      </c>
      <c r="E18" s="124"/>
      <c r="F18" s="186">
        <f t="shared" si="0"/>
        <v>0</v>
      </c>
      <c r="G18" s="8"/>
      <c r="H18" s="170"/>
    </row>
    <row r="19" spans="1:8" s="156" customFormat="1" ht="18" customHeight="1">
      <c r="A19" s="295"/>
      <c r="B19" s="183" t="s">
        <v>144</v>
      </c>
      <c r="C19" s="187" t="s">
        <v>138</v>
      </c>
      <c r="D19" s="10">
        <v>2500</v>
      </c>
      <c r="E19" s="29"/>
      <c r="F19" s="173">
        <f t="shared" si="0"/>
        <v>0</v>
      </c>
      <c r="G19" s="8"/>
      <c r="H19" s="170"/>
    </row>
    <row r="20" spans="1:8" s="156" customFormat="1" ht="18" customHeight="1">
      <c r="A20" s="295"/>
      <c r="B20" s="183" t="s">
        <v>145</v>
      </c>
      <c r="C20" s="10" t="s">
        <v>138</v>
      </c>
      <c r="D20" s="10">
        <v>1750</v>
      </c>
      <c r="E20" s="29"/>
      <c r="F20" s="173">
        <f t="shared" si="0"/>
        <v>0</v>
      </c>
      <c r="G20" s="8"/>
      <c r="H20" s="170"/>
    </row>
    <row r="21" spans="1:8" s="156" customFormat="1" ht="18" customHeight="1">
      <c r="A21" s="295"/>
      <c r="B21" s="183" t="s">
        <v>146</v>
      </c>
      <c r="C21" s="10" t="s">
        <v>138</v>
      </c>
      <c r="D21" s="10">
        <v>2000</v>
      </c>
      <c r="E21" s="29"/>
      <c r="F21" s="173">
        <f t="shared" si="0"/>
        <v>0</v>
      </c>
      <c r="G21" s="8"/>
      <c r="H21" s="170"/>
    </row>
    <row r="22" spans="1:8" s="156" customFormat="1" ht="18" customHeight="1">
      <c r="A22" s="295"/>
      <c r="B22" s="183" t="s">
        <v>149</v>
      </c>
      <c r="C22" s="10" t="s">
        <v>138</v>
      </c>
      <c r="D22" s="10">
        <v>2500</v>
      </c>
      <c r="E22" s="29"/>
      <c r="F22" s="173">
        <f t="shared" si="0"/>
        <v>0</v>
      </c>
      <c r="G22" s="8"/>
      <c r="H22" s="170"/>
    </row>
    <row r="23" spans="1:8" s="156" customFormat="1" ht="45" customHeight="1">
      <c r="A23" s="295">
        <v>104</v>
      </c>
      <c r="B23" s="182" t="s">
        <v>150</v>
      </c>
      <c r="C23" s="10"/>
      <c r="D23" s="10"/>
      <c r="E23" s="29"/>
      <c r="F23" s="173">
        <f t="shared" si="0"/>
        <v>0</v>
      </c>
      <c r="G23" s="8" t="s">
        <v>140</v>
      </c>
      <c r="H23" s="170"/>
    </row>
    <row r="24" spans="1:8" s="156" customFormat="1" ht="18" customHeight="1">
      <c r="A24" s="295"/>
      <c r="B24" s="183" t="s">
        <v>141</v>
      </c>
      <c r="C24" s="10" t="s">
        <v>138</v>
      </c>
      <c r="D24" s="10">
        <v>720</v>
      </c>
      <c r="E24" s="29"/>
      <c r="F24" s="173">
        <f t="shared" si="0"/>
        <v>0</v>
      </c>
      <c r="G24" s="8"/>
      <c r="H24" s="170"/>
    </row>
    <row r="25" spans="1:8" s="156" customFormat="1" ht="18" customHeight="1">
      <c r="A25" s="295"/>
      <c r="B25" s="183" t="s">
        <v>142</v>
      </c>
      <c r="C25" s="10" t="s">
        <v>138</v>
      </c>
      <c r="D25" s="10">
        <v>960</v>
      </c>
      <c r="E25" s="29"/>
      <c r="F25" s="173">
        <f t="shared" si="0"/>
        <v>0</v>
      </c>
      <c r="G25" s="8"/>
      <c r="H25" s="170"/>
    </row>
    <row r="26" spans="1:8" s="156" customFormat="1" ht="18" customHeight="1">
      <c r="A26" s="295"/>
      <c r="B26" s="183" t="s">
        <v>143</v>
      </c>
      <c r="C26" s="188" t="s">
        <v>138</v>
      </c>
      <c r="D26" s="84">
        <v>2400</v>
      </c>
      <c r="E26" s="124"/>
      <c r="F26" s="186">
        <f t="shared" si="0"/>
        <v>0</v>
      </c>
      <c r="G26" s="8"/>
      <c r="H26" s="170"/>
    </row>
    <row r="27" spans="1:8" s="156" customFormat="1" ht="18" customHeight="1">
      <c r="A27" s="295"/>
      <c r="B27" s="183" t="s">
        <v>144</v>
      </c>
      <c r="C27" s="188" t="s">
        <v>138</v>
      </c>
      <c r="D27" s="84">
        <v>2400</v>
      </c>
      <c r="E27" s="124"/>
      <c r="F27" s="186">
        <f t="shared" si="0"/>
        <v>0</v>
      </c>
      <c r="G27" s="8"/>
      <c r="H27" s="170"/>
    </row>
    <row r="28" spans="1:8" s="156" customFormat="1" ht="18" customHeight="1">
      <c r="A28" s="295"/>
      <c r="B28" s="183" t="s">
        <v>145</v>
      </c>
      <c r="C28" s="84" t="s">
        <v>138</v>
      </c>
      <c r="D28" s="84">
        <v>1680</v>
      </c>
      <c r="E28" s="124"/>
      <c r="F28" s="186">
        <f t="shared" si="0"/>
        <v>0</v>
      </c>
      <c r="G28" s="8"/>
      <c r="H28" s="170"/>
    </row>
    <row r="29" spans="1:8" s="156" customFormat="1" ht="18" customHeight="1">
      <c r="A29" s="295"/>
      <c r="B29" s="183" t="s">
        <v>151</v>
      </c>
      <c r="C29" s="84" t="s">
        <v>138</v>
      </c>
      <c r="D29" s="84">
        <v>2400</v>
      </c>
      <c r="E29" s="124"/>
      <c r="F29" s="186">
        <f t="shared" si="0"/>
        <v>0</v>
      </c>
      <c r="G29" s="8"/>
      <c r="H29" s="170"/>
    </row>
    <row r="30" spans="1:8" s="156" customFormat="1" ht="18" customHeight="1">
      <c r="A30" s="295"/>
      <c r="B30" s="183" t="s">
        <v>152</v>
      </c>
      <c r="C30" s="84" t="s">
        <v>138</v>
      </c>
      <c r="D30" s="84">
        <v>4800</v>
      </c>
      <c r="E30" s="124"/>
      <c r="F30" s="186">
        <f t="shared" si="0"/>
        <v>0</v>
      </c>
      <c r="G30" s="8"/>
      <c r="H30" s="170"/>
    </row>
    <row r="31" spans="1:8" s="156" customFormat="1" ht="45" customHeight="1">
      <c r="A31" s="295">
        <v>105</v>
      </c>
      <c r="B31" s="182" t="s">
        <v>153</v>
      </c>
      <c r="C31" s="84"/>
      <c r="D31" s="84"/>
      <c r="E31" s="124"/>
      <c r="F31" s="186">
        <f t="shared" si="0"/>
        <v>0</v>
      </c>
      <c r="G31" s="8"/>
      <c r="H31" s="170"/>
    </row>
    <row r="32" spans="1:8" s="156" customFormat="1" ht="18" customHeight="1">
      <c r="A32" s="295"/>
      <c r="B32" s="183" t="s">
        <v>154</v>
      </c>
      <c r="C32" s="84" t="s">
        <v>138</v>
      </c>
      <c r="D32" s="84">
        <v>1740</v>
      </c>
      <c r="E32" s="124"/>
      <c r="F32" s="186">
        <f t="shared" si="0"/>
        <v>0</v>
      </c>
      <c r="G32" s="8"/>
      <c r="H32" s="170"/>
    </row>
    <row r="33" spans="1:22" s="156" customFormat="1" ht="18" customHeight="1">
      <c r="A33" s="295"/>
      <c r="B33" s="183" t="s">
        <v>142</v>
      </c>
      <c r="C33" s="84" t="s">
        <v>138</v>
      </c>
      <c r="D33" s="84">
        <v>1740</v>
      </c>
      <c r="E33" s="124"/>
      <c r="F33" s="186">
        <f t="shared" si="0"/>
        <v>0</v>
      </c>
      <c r="G33" s="8"/>
      <c r="H33" s="170"/>
    </row>
    <row r="34" spans="1:22" s="156" customFormat="1" ht="18" customHeight="1">
      <c r="A34" s="295"/>
      <c r="B34" s="183" t="s">
        <v>155</v>
      </c>
      <c r="C34" s="188" t="s">
        <v>138</v>
      </c>
      <c r="D34" s="84">
        <v>4350</v>
      </c>
      <c r="E34" s="124"/>
      <c r="F34" s="186">
        <f t="shared" si="0"/>
        <v>0</v>
      </c>
      <c r="G34" s="8"/>
      <c r="H34" s="170"/>
    </row>
    <row r="35" spans="1:22" s="156" customFormat="1" ht="18" customHeight="1">
      <c r="A35" s="295"/>
      <c r="B35" s="183" t="s">
        <v>144</v>
      </c>
      <c r="C35" s="188" t="s">
        <v>138</v>
      </c>
      <c r="D35" s="84">
        <v>4350</v>
      </c>
      <c r="E35" s="124"/>
      <c r="F35" s="186">
        <f t="shared" si="0"/>
        <v>0</v>
      </c>
      <c r="G35" s="8"/>
      <c r="H35" s="170"/>
    </row>
    <row r="36" spans="1:22" s="156" customFormat="1" ht="18" customHeight="1">
      <c r="A36" s="295"/>
      <c r="B36" s="183" t="s">
        <v>156</v>
      </c>
      <c r="C36" s="10" t="s">
        <v>138</v>
      </c>
      <c r="D36" s="10">
        <v>3915</v>
      </c>
      <c r="E36" s="29"/>
      <c r="F36" s="173">
        <f t="shared" si="0"/>
        <v>0</v>
      </c>
      <c r="G36" s="8"/>
      <c r="H36" s="170"/>
    </row>
    <row r="37" spans="1:22" s="156" customFormat="1" ht="18" customHeight="1">
      <c r="A37" s="295"/>
      <c r="B37" s="183" t="s">
        <v>151</v>
      </c>
      <c r="C37" s="10" t="s">
        <v>138</v>
      </c>
      <c r="D37" s="10">
        <v>4350</v>
      </c>
      <c r="E37" s="29"/>
      <c r="F37" s="173">
        <f t="shared" si="0"/>
        <v>0</v>
      </c>
      <c r="G37" s="8"/>
      <c r="H37" s="170"/>
    </row>
    <row r="38" spans="1:22" s="156" customFormat="1" ht="18" customHeight="1">
      <c r="A38" s="295"/>
      <c r="B38" s="183" t="s">
        <v>157</v>
      </c>
      <c r="C38" s="10" t="s">
        <v>138</v>
      </c>
      <c r="D38" s="10">
        <v>8700</v>
      </c>
      <c r="E38" s="29"/>
      <c r="F38" s="173">
        <f t="shared" si="0"/>
        <v>0</v>
      </c>
      <c r="G38" s="8"/>
      <c r="H38" s="170"/>
    </row>
    <row r="39" spans="1:22" s="156" customFormat="1" ht="60" customHeight="1">
      <c r="A39" s="10">
        <v>106</v>
      </c>
      <c r="B39" s="174" t="s">
        <v>158</v>
      </c>
      <c r="C39" s="10" t="s">
        <v>159</v>
      </c>
      <c r="D39" s="10">
        <v>1</v>
      </c>
      <c r="E39" s="29"/>
      <c r="F39" s="173">
        <f t="shared" ref="F39:F52" si="1">E39*D39</f>
        <v>0</v>
      </c>
      <c r="G39" s="8" t="s">
        <v>140</v>
      </c>
      <c r="H39" s="170"/>
    </row>
    <row r="40" spans="1:22" s="156" customFormat="1" ht="18" customHeight="1">
      <c r="A40" s="10">
        <v>107</v>
      </c>
      <c r="B40" s="174" t="s">
        <v>160</v>
      </c>
      <c r="C40" s="10" t="s">
        <v>95</v>
      </c>
      <c r="D40" s="10">
        <v>10</v>
      </c>
      <c r="E40" s="29"/>
      <c r="F40" s="173">
        <f t="shared" si="1"/>
        <v>0</v>
      </c>
      <c r="G40" s="8"/>
      <c r="H40" s="170"/>
    </row>
    <row r="41" spans="1:22" s="156" customFormat="1" ht="34.5" customHeight="1">
      <c r="A41" s="10">
        <v>108</v>
      </c>
      <c r="B41" s="174" t="s">
        <v>161</v>
      </c>
      <c r="C41" s="10" t="s">
        <v>73</v>
      </c>
      <c r="D41" s="10">
        <v>1</v>
      </c>
      <c r="E41" s="29"/>
      <c r="F41" s="173">
        <f t="shared" si="1"/>
        <v>0</v>
      </c>
      <c r="G41" s="8"/>
      <c r="H41" s="170"/>
    </row>
    <row r="42" spans="1:22" s="156" customFormat="1" ht="18" customHeight="1">
      <c r="A42" s="49" t="s">
        <v>162</v>
      </c>
      <c r="B42" s="48" t="s">
        <v>163</v>
      </c>
      <c r="C42" s="189"/>
      <c r="D42" s="189"/>
      <c r="E42" s="190"/>
      <c r="F42" s="173">
        <f t="shared" si="1"/>
        <v>0</v>
      </c>
      <c r="G42" s="191"/>
      <c r="H42" s="170"/>
    </row>
    <row r="43" spans="1:22" s="157" customFormat="1" ht="34.5" customHeight="1">
      <c r="A43" s="295">
        <v>201</v>
      </c>
      <c r="B43" s="174" t="s">
        <v>164</v>
      </c>
      <c r="C43" s="10" t="s">
        <v>122</v>
      </c>
      <c r="D43" s="10">
        <v>12</v>
      </c>
      <c r="E43" s="29"/>
      <c r="F43" s="173">
        <f t="shared" si="1"/>
        <v>0</v>
      </c>
      <c r="G43" s="56"/>
      <c r="H43" s="192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</row>
    <row r="44" spans="1:22" s="157" customFormat="1" ht="34.5" customHeight="1">
      <c r="A44" s="295"/>
      <c r="B44" s="55" t="s">
        <v>165</v>
      </c>
      <c r="C44" s="29" t="s">
        <v>166</v>
      </c>
      <c r="D44" s="29">
        <v>2</v>
      </c>
      <c r="E44" s="29"/>
      <c r="F44" s="173">
        <f t="shared" si="1"/>
        <v>0</v>
      </c>
      <c r="G44" s="56"/>
      <c r="H44" s="192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</row>
    <row r="45" spans="1:22" s="157" customFormat="1" ht="18" customHeight="1">
      <c r="A45" s="295"/>
      <c r="B45" s="55" t="s">
        <v>167</v>
      </c>
      <c r="C45" s="29" t="s">
        <v>122</v>
      </c>
      <c r="D45" s="29">
        <v>12</v>
      </c>
      <c r="E45" s="29"/>
      <c r="F45" s="173">
        <f t="shared" si="1"/>
        <v>0</v>
      </c>
      <c r="G45" s="56"/>
      <c r="H45" s="192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</row>
    <row r="46" spans="1:22" s="157" customFormat="1" ht="60" customHeight="1">
      <c r="A46" s="10">
        <v>202</v>
      </c>
      <c r="B46" s="174" t="s">
        <v>168</v>
      </c>
      <c r="C46" s="10" t="s">
        <v>169</v>
      </c>
      <c r="D46" s="10">
        <v>2</v>
      </c>
      <c r="E46" s="29"/>
      <c r="F46" s="173">
        <f t="shared" si="1"/>
        <v>0</v>
      </c>
      <c r="G46" s="56"/>
      <c r="H46" s="192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</row>
    <row r="47" spans="1:22" s="157" customFormat="1" ht="60" customHeight="1">
      <c r="A47" s="10">
        <v>203</v>
      </c>
      <c r="B47" s="174" t="s">
        <v>170</v>
      </c>
      <c r="C47" s="10" t="s">
        <v>169</v>
      </c>
      <c r="D47" s="10">
        <v>1</v>
      </c>
      <c r="E47" s="29"/>
      <c r="F47" s="173">
        <f t="shared" si="1"/>
        <v>0</v>
      </c>
      <c r="G47" s="56"/>
      <c r="H47" s="192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</row>
    <row r="48" spans="1:22" s="157" customFormat="1" ht="45">
      <c r="A48" s="10">
        <v>204</v>
      </c>
      <c r="B48" s="174" t="s">
        <v>171</v>
      </c>
      <c r="C48" s="10" t="s">
        <v>122</v>
      </c>
      <c r="D48" s="10">
        <v>3</v>
      </c>
      <c r="E48" s="29"/>
      <c r="F48" s="173">
        <f t="shared" si="1"/>
        <v>0</v>
      </c>
      <c r="G48" s="56"/>
      <c r="H48" s="192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</row>
    <row r="49" spans="1:22" s="157" customFormat="1" ht="45">
      <c r="A49" s="295">
        <v>205</v>
      </c>
      <c r="B49" s="174" t="s">
        <v>172</v>
      </c>
      <c r="C49" s="10" t="s">
        <v>173</v>
      </c>
      <c r="D49" s="10">
        <v>13</v>
      </c>
      <c r="E49" s="29"/>
      <c r="F49" s="173">
        <f t="shared" si="1"/>
        <v>0</v>
      </c>
      <c r="G49" s="281" t="s">
        <v>174</v>
      </c>
      <c r="H49" s="192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</row>
    <row r="50" spans="1:22" s="157" customFormat="1" ht="45">
      <c r="A50" s="295"/>
      <c r="B50" s="174" t="s">
        <v>175</v>
      </c>
      <c r="C50" s="10" t="s">
        <v>173</v>
      </c>
      <c r="D50" s="10">
        <v>51</v>
      </c>
      <c r="E50" s="29"/>
      <c r="F50" s="173">
        <f t="shared" si="1"/>
        <v>0</v>
      </c>
      <c r="G50" s="281"/>
      <c r="H50" s="192"/>
      <c r="I50" s="199"/>
      <c r="J50" s="199"/>
      <c r="K50" s="199"/>
      <c r="L50" s="199"/>
      <c r="M50" s="199"/>
      <c r="N50" s="199"/>
      <c r="O50" s="199"/>
      <c r="P50" s="199"/>
      <c r="Q50" s="199"/>
      <c r="R50" s="199"/>
      <c r="S50" s="199"/>
      <c r="T50" s="199"/>
      <c r="U50" s="199"/>
      <c r="V50" s="199"/>
    </row>
    <row r="51" spans="1:22" s="156" customFormat="1" ht="45" customHeight="1">
      <c r="A51" s="295"/>
      <c r="B51" s="174" t="s">
        <v>176</v>
      </c>
      <c r="C51" s="10" t="s">
        <v>173</v>
      </c>
      <c r="D51" s="10">
        <v>100</v>
      </c>
      <c r="E51" s="29"/>
      <c r="F51" s="173">
        <f t="shared" si="1"/>
        <v>0</v>
      </c>
      <c r="G51" s="281"/>
      <c r="H51" s="192"/>
    </row>
    <row r="52" spans="1:22" s="156" customFormat="1" ht="18" customHeight="1">
      <c r="A52" s="10">
        <v>206</v>
      </c>
      <c r="B52" s="174" t="s">
        <v>177</v>
      </c>
      <c r="C52" s="10" t="s">
        <v>122</v>
      </c>
      <c r="D52" s="10">
        <v>11</v>
      </c>
      <c r="E52" s="29"/>
      <c r="F52" s="173">
        <f t="shared" si="1"/>
        <v>0</v>
      </c>
      <c r="G52" s="194"/>
      <c r="H52" s="170"/>
    </row>
    <row r="53" spans="1:22" s="156" customFormat="1" ht="25" customHeight="1">
      <c r="A53" s="176" t="s">
        <v>178</v>
      </c>
      <c r="B53" s="195" t="s">
        <v>179</v>
      </c>
      <c r="C53" s="189"/>
      <c r="D53" s="189"/>
      <c r="E53" s="190"/>
      <c r="F53" s="173">
        <f t="shared" ref="F53:F73" si="2">E53*D53</f>
        <v>0</v>
      </c>
      <c r="G53" s="56"/>
      <c r="H53" s="170"/>
    </row>
    <row r="54" spans="1:22" s="156" customFormat="1" ht="45">
      <c r="A54" s="10">
        <v>301</v>
      </c>
      <c r="B54" s="120" t="s">
        <v>180</v>
      </c>
      <c r="C54" s="10" t="s">
        <v>159</v>
      </c>
      <c r="D54" s="10">
        <v>1</v>
      </c>
      <c r="E54" s="29"/>
      <c r="F54" s="173">
        <f t="shared" si="2"/>
        <v>0</v>
      </c>
      <c r="G54" s="8"/>
      <c r="H54" s="170"/>
    </row>
    <row r="55" spans="1:22" s="156" customFormat="1" ht="45">
      <c r="A55" s="296">
        <v>302</v>
      </c>
      <c r="B55" s="196" t="s">
        <v>181</v>
      </c>
      <c r="C55" s="10" t="s">
        <v>73</v>
      </c>
      <c r="D55" s="10">
        <v>1</v>
      </c>
      <c r="E55" s="29"/>
      <c r="F55" s="173">
        <f t="shared" si="2"/>
        <v>0</v>
      </c>
      <c r="G55" s="8"/>
      <c r="H55" s="170"/>
    </row>
    <row r="56" spans="1:22" s="156" customFormat="1" ht="34.5" customHeight="1">
      <c r="A56" s="297"/>
      <c r="B56" s="196" t="s">
        <v>182</v>
      </c>
      <c r="C56" s="10" t="s">
        <v>183</v>
      </c>
      <c r="D56" s="10">
        <v>20</v>
      </c>
      <c r="E56" s="29"/>
      <c r="F56" s="173">
        <f t="shared" si="2"/>
        <v>0</v>
      </c>
      <c r="G56" s="8"/>
      <c r="H56" s="170"/>
    </row>
    <row r="57" spans="1:22" s="156" customFormat="1" ht="34.5" customHeight="1">
      <c r="A57" s="297"/>
      <c r="B57" s="90" t="s">
        <v>184</v>
      </c>
      <c r="C57" s="10" t="s">
        <v>122</v>
      </c>
      <c r="D57" s="10">
        <v>1</v>
      </c>
      <c r="E57" s="29"/>
      <c r="F57" s="173">
        <f t="shared" si="2"/>
        <v>0</v>
      </c>
      <c r="G57" s="8"/>
      <c r="H57" s="170"/>
    </row>
    <row r="58" spans="1:22" s="156" customFormat="1" ht="34.5" customHeight="1">
      <c r="A58" s="89">
        <v>303</v>
      </c>
      <c r="B58" s="90" t="s">
        <v>185</v>
      </c>
      <c r="C58" s="10" t="s">
        <v>73</v>
      </c>
      <c r="D58" s="10">
        <v>2</v>
      </c>
      <c r="E58" s="29"/>
      <c r="F58" s="173">
        <f t="shared" si="2"/>
        <v>0</v>
      </c>
      <c r="G58" s="8"/>
      <c r="H58" s="170"/>
    </row>
    <row r="59" spans="1:22" s="156" customFormat="1" ht="45">
      <c r="A59" s="89">
        <v>304</v>
      </c>
      <c r="B59" s="196" t="s">
        <v>186</v>
      </c>
      <c r="C59" s="10" t="s">
        <v>73</v>
      </c>
      <c r="D59" s="10">
        <v>1</v>
      </c>
      <c r="E59" s="29"/>
      <c r="F59" s="173">
        <f t="shared" si="2"/>
        <v>0</v>
      </c>
      <c r="G59" s="8"/>
      <c r="H59" s="170"/>
    </row>
    <row r="60" spans="1:22" s="156" customFormat="1" ht="18" customHeight="1">
      <c r="A60" s="89">
        <v>305</v>
      </c>
      <c r="B60" s="120" t="s">
        <v>187</v>
      </c>
      <c r="C60" s="32" t="s">
        <v>73</v>
      </c>
      <c r="D60" s="32">
        <v>2</v>
      </c>
      <c r="E60" s="124"/>
      <c r="F60" s="186">
        <f t="shared" si="2"/>
        <v>0</v>
      </c>
      <c r="G60" s="197" t="s">
        <v>188</v>
      </c>
      <c r="H60" s="170"/>
    </row>
    <row r="61" spans="1:22" s="156" customFormat="1" ht="36.65" customHeight="1">
      <c r="A61" s="295">
        <v>306</v>
      </c>
      <c r="B61" s="174" t="s">
        <v>189</v>
      </c>
      <c r="C61" s="10" t="s">
        <v>122</v>
      </c>
      <c r="D61" s="10">
        <v>2</v>
      </c>
      <c r="E61" s="198"/>
      <c r="F61" s="173">
        <f t="shared" si="2"/>
        <v>0</v>
      </c>
      <c r="G61" s="8"/>
      <c r="H61" s="170"/>
    </row>
    <row r="62" spans="1:22" s="156" customFormat="1" ht="18" customHeight="1">
      <c r="A62" s="295"/>
      <c r="B62" s="55" t="s">
        <v>190</v>
      </c>
      <c r="C62" s="29" t="s">
        <v>122</v>
      </c>
      <c r="D62" s="29">
        <v>2</v>
      </c>
      <c r="E62" s="198"/>
      <c r="F62" s="173">
        <f t="shared" si="2"/>
        <v>0</v>
      </c>
      <c r="G62" s="8"/>
      <c r="H62" s="170"/>
    </row>
    <row r="63" spans="1:22" s="156" customFormat="1" ht="18" customHeight="1">
      <c r="A63" s="295"/>
      <c r="B63" s="174" t="s">
        <v>191</v>
      </c>
      <c r="C63" s="10" t="s">
        <v>85</v>
      </c>
      <c r="D63" s="10">
        <v>6</v>
      </c>
      <c r="E63" s="198"/>
      <c r="F63" s="173">
        <f t="shared" si="2"/>
        <v>0</v>
      </c>
      <c r="G63" s="8"/>
      <c r="H63" s="170"/>
    </row>
    <row r="64" spans="1:22" s="156" customFormat="1" ht="18" customHeight="1">
      <c r="A64" s="295"/>
      <c r="B64" s="174" t="s">
        <v>192</v>
      </c>
      <c r="C64" s="10" t="s">
        <v>73</v>
      </c>
      <c r="D64" s="10">
        <v>1</v>
      </c>
      <c r="E64" s="29"/>
      <c r="F64" s="173">
        <f t="shared" si="2"/>
        <v>0</v>
      </c>
      <c r="G64" s="8"/>
      <c r="H64" s="170"/>
    </row>
    <row r="65" spans="1:8" s="156" customFormat="1" ht="18" customHeight="1">
      <c r="A65" s="10">
        <v>307</v>
      </c>
      <c r="B65" s="174" t="s">
        <v>193</v>
      </c>
      <c r="C65" s="10" t="s">
        <v>166</v>
      </c>
      <c r="D65" s="10">
        <v>2</v>
      </c>
      <c r="E65" s="29"/>
      <c r="F65" s="173">
        <f t="shared" si="2"/>
        <v>0</v>
      </c>
      <c r="G65" s="8"/>
      <c r="H65" s="170"/>
    </row>
    <row r="66" spans="1:8" s="156" customFormat="1" ht="60" customHeight="1">
      <c r="A66" s="10">
        <v>308</v>
      </c>
      <c r="B66" s="119" t="s">
        <v>194</v>
      </c>
      <c r="C66" s="10" t="s">
        <v>166</v>
      </c>
      <c r="D66" s="10">
        <v>2</v>
      </c>
      <c r="E66" s="29"/>
      <c r="F66" s="173">
        <f t="shared" si="2"/>
        <v>0</v>
      </c>
      <c r="G66" s="200"/>
      <c r="H66" s="170"/>
    </row>
    <row r="67" spans="1:8" s="156" customFormat="1" ht="93" customHeight="1">
      <c r="A67" s="10">
        <v>309</v>
      </c>
      <c r="B67" s="174" t="s">
        <v>195</v>
      </c>
      <c r="C67" s="10" t="s">
        <v>166</v>
      </c>
      <c r="D67" s="10">
        <v>8</v>
      </c>
      <c r="E67" s="29"/>
      <c r="F67" s="173">
        <f t="shared" si="2"/>
        <v>0</v>
      </c>
      <c r="G67" s="8"/>
      <c r="H67" s="170"/>
    </row>
    <row r="68" spans="1:8" s="156" customFormat="1" ht="45" customHeight="1">
      <c r="A68" s="274">
        <v>310</v>
      </c>
      <c r="B68" s="201" t="s">
        <v>196</v>
      </c>
      <c r="C68" s="10" t="s">
        <v>73</v>
      </c>
      <c r="D68" s="10">
        <v>1</v>
      </c>
      <c r="E68" s="59"/>
      <c r="F68" s="173">
        <f t="shared" si="2"/>
        <v>0</v>
      </c>
      <c r="G68" s="202"/>
      <c r="H68" s="170"/>
    </row>
    <row r="69" spans="1:8" s="156" customFormat="1" ht="18" customHeight="1">
      <c r="A69" s="298"/>
      <c r="B69" s="201" t="s">
        <v>197</v>
      </c>
      <c r="C69" s="10" t="s">
        <v>198</v>
      </c>
      <c r="D69" s="10">
        <v>1</v>
      </c>
      <c r="E69" s="59"/>
      <c r="F69" s="173">
        <f t="shared" si="2"/>
        <v>0</v>
      </c>
      <c r="G69" s="8"/>
      <c r="H69" s="170"/>
    </row>
    <row r="70" spans="1:8" s="156" customFormat="1" ht="18" customHeight="1">
      <c r="A70" s="275"/>
      <c r="B70" s="196" t="s">
        <v>199</v>
      </c>
      <c r="C70" s="10" t="s">
        <v>200</v>
      </c>
      <c r="D70" s="10">
        <v>1</v>
      </c>
      <c r="E70" s="59"/>
      <c r="F70" s="173">
        <f t="shared" si="2"/>
        <v>0</v>
      </c>
      <c r="G70" s="8"/>
      <c r="H70" s="170"/>
    </row>
    <row r="71" spans="1:8" s="158" customFormat="1" ht="34.5" customHeight="1">
      <c r="A71" s="59" t="s">
        <v>201</v>
      </c>
      <c r="B71" s="58" t="s">
        <v>202</v>
      </c>
      <c r="C71" s="10"/>
      <c r="D71" s="10"/>
      <c r="E71" s="59"/>
      <c r="F71" s="173">
        <f t="shared" si="2"/>
        <v>0</v>
      </c>
      <c r="G71" s="180"/>
      <c r="H71" s="203"/>
    </row>
    <row r="72" spans="1:8" s="158" customFormat="1" ht="49" customHeight="1">
      <c r="A72" s="299">
        <v>401</v>
      </c>
      <c r="B72" s="196" t="s">
        <v>203</v>
      </c>
      <c r="C72" s="10" t="s">
        <v>73</v>
      </c>
      <c r="D72" s="10">
        <v>1</v>
      </c>
      <c r="E72" s="204"/>
      <c r="F72" s="173">
        <f t="shared" si="2"/>
        <v>0</v>
      </c>
      <c r="G72" s="193" t="s">
        <v>204</v>
      </c>
      <c r="H72" s="203"/>
    </row>
    <row r="73" spans="1:8" s="158" customFormat="1" ht="18" customHeight="1">
      <c r="A73" s="299"/>
      <c r="B73" s="196" t="s">
        <v>205</v>
      </c>
      <c r="C73" s="10" t="s">
        <v>73</v>
      </c>
      <c r="D73" s="10">
        <v>1</v>
      </c>
      <c r="E73" s="171"/>
      <c r="F73" s="173">
        <f t="shared" si="2"/>
        <v>0</v>
      </c>
      <c r="G73" s="194"/>
      <c r="H73" s="203"/>
    </row>
    <row r="74" spans="1:8" s="158" customFormat="1" ht="34.5" customHeight="1">
      <c r="A74" s="59">
        <v>402</v>
      </c>
      <c r="B74" s="196" t="s">
        <v>206</v>
      </c>
      <c r="C74" s="10" t="s">
        <v>73</v>
      </c>
      <c r="D74" s="10">
        <v>1</v>
      </c>
      <c r="E74" s="171"/>
      <c r="F74" s="173">
        <f t="shared" ref="F74:F87" si="3">E74*D74</f>
        <v>0</v>
      </c>
      <c r="G74" s="194"/>
      <c r="H74" s="203"/>
    </row>
    <row r="75" spans="1:8" s="158" customFormat="1" ht="18" customHeight="1">
      <c r="A75" s="10">
        <v>403</v>
      </c>
      <c r="B75" s="174" t="s">
        <v>207</v>
      </c>
      <c r="C75" s="10" t="s">
        <v>95</v>
      </c>
      <c r="D75" s="10">
        <v>20</v>
      </c>
      <c r="E75" s="29"/>
      <c r="F75" s="173">
        <f t="shared" si="3"/>
        <v>0</v>
      </c>
      <c r="G75" s="193"/>
      <c r="H75" s="203"/>
    </row>
    <row r="76" spans="1:8" s="159" customFormat="1" ht="18" customHeight="1">
      <c r="A76" s="49" t="s">
        <v>208</v>
      </c>
      <c r="B76" s="48" t="s">
        <v>209</v>
      </c>
      <c r="C76" s="29"/>
      <c r="D76" s="29"/>
      <c r="E76" s="29"/>
      <c r="F76" s="173">
        <f t="shared" si="3"/>
        <v>0</v>
      </c>
      <c r="G76" s="56"/>
      <c r="H76" s="203"/>
    </row>
    <row r="77" spans="1:8" s="159" customFormat="1" ht="63" customHeight="1">
      <c r="A77" s="29">
        <v>501</v>
      </c>
      <c r="B77" s="55" t="s">
        <v>210</v>
      </c>
      <c r="C77" s="29" t="s">
        <v>73</v>
      </c>
      <c r="D77" s="29">
        <v>1</v>
      </c>
      <c r="E77" s="29"/>
      <c r="F77" s="173">
        <f t="shared" si="3"/>
        <v>0</v>
      </c>
      <c r="G77" s="56"/>
      <c r="H77" s="205"/>
    </row>
    <row r="78" spans="1:8" s="159" customFormat="1" ht="64.900000000000006" customHeight="1">
      <c r="A78" s="29">
        <v>502</v>
      </c>
      <c r="B78" s="55" t="s">
        <v>211</v>
      </c>
      <c r="C78" s="29" t="s">
        <v>73</v>
      </c>
      <c r="D78" s="29">
        <v>1</v>
      </c>
      <c r="E78" s="29"/>
      <c r="F78" s="173">
        <f t="shared" si="3"/>
        <v>0</v>
      </c>
      <c r="G78" s="56"/>
      <c r="H78" s="205"/>
    </row>
    <row r="79" spans="1:8" s="159" customFormat="1" ht="18" customHeight="1">
      <c r="A79" s="29">
        <v>503</v>
      </c>
      <c r="B79" s="55" t="s">
        <v>212</v>
      </c>
      <c r="C79" s="29" t="s">
        <v>73</v>
      </c>
      <c r="D79" s="29">
        <v>1</v>
      </c>
      <c r="E79" s="29"/>
      <c r="F79" s="173">
        <f t="shared" si="3"/>
        <v>0</v>
      </c>
      <c r="G79" s="173"/>
      <c r="H79" s="205"/>
    </row>
    <row r="80" spans="1:8" s="159" customFormat="1" ht="18" customHeight="1">
      <c r="A80" s="29">
        <v>504</v>
      </c>
      <c r="B80" s="55" t="s">
        <v>213</v>
      </c>
      <c r="C80" s="29" t="s">
        <v>73</v>
      </c>
      <c r="D80" s="29">
        <v>1</v>
      </c>
      <c r="E80" s="29"/>
      <c r="F80" s="173">
        <f t="shared" si="3"/>
        <v>0</v>
      </c>
      <c r="G80" s="56"/>
      <c r="H80" s="205"/>
    </row>
    <row r="81" spans="1:8" s="159" customFormat="1" ht="45" customHeight="1">
      <c r="A81" s="300">
        <v>505</v>
      </c>
      <c r="B81" s="55" t="s">
        <v>214</v>
      </c>
      <c r="C81" s="29"/>
      <c r="D81" s="29"/>
      <c r="E81" s="29"/>
      <c r="F81" s="173">
        <f t="shared" si="3"/>
        <v>0</v>
      </c>
      <c r="G81" s="56"/>
      <c r="H81" s="205"/>
    </row>
    <row r="82" spans="1:8" s="159" customFormat="1" ht="18" customHeight="1">
      <c r="A82" s="301"/>
      <c r="B82" s="55" t="s">
        <v>215</v>
      </c>
      <c r="C82" s="29" t="s">
        <v>122</v>
      </c>
      <c r="D82" s="10">
        <v>1</v>
      </c>
      <c r="E82" s="29"/>
      <c r="F82" s="173">
        <f t="shared" si="3"/>
        <v>0</v>
      </c>
      <c r="G82" s="56"/>
      <c r="H82" s="205"/>
    </row>
    <row r="83" spans="1:8" s="159" customFormat="1" ht="18" customHeight="1">
      <c r="A83" s="301"/>
      <c r="B83" s="55" t="s">
        <v>215</v>
      </c>
      <c r="C83" s="29" t="s">
        <v>122</v>
      </c>
      <c r="D83" s="10">
        <v>1</v>
      </c>
      <c r="E83" s="29"/>
      <c r="F83" s="173">
        <f t="shared" si="3"/>
        <v>0</v>
      </c>
      <c r="G83" s="56"/>
      <c r="H83" s="205"/>
    </row>
    <row r="84" spans="1:8" s="159" customFormat="1" ht="18" customHeight="1">
      <c r="A84" s="301"/>
      <c r="B84" s="55" t="s">
        <v>216</v>
      </c>
      <c r="C84" s="29" t="s">
        <v>122</v>
      </c>
      <c r="D84" s="10">
        <v>1</v>
      </c>
      <c r="E84" s="29"/>
      <c r="F84" s="173">
        <f t="shared" si="3"/>
        <v>0</v>
      </c>
      <c r="G84" s="56"/>
      <c r="H84" s="205"/>
    </row>
    <row r="85" spans="1:8" s="159" customFormat="1" ht="18" customHeight="1">
      <c r="A85" s="301"/>
      <c r="B85" s="55" t="s">
        <v>217</v>
      </c>
      <c r="C85" s="29" t="s">
        <v>122</v>
      </c>
      <c r="D85" s="10">
        <v>1</v>
      </c>
      <c r="E85" s="29"/>
      <c r="F85" s="173">
        <f t="shared" si="3"/>
        <v>0</v>
      </c>
      <c r="G85" s="56"/>
      <c r="H85" s="205"/>
    </row>
    <row r="86" spans="1:8" s="159" customFormat="1" ht="18" customHeight="1">
      <c r="A86" s="301"/>
      <c r="B86" s="55" t="s">
        <v>218</v>
      </c>
      <c r="C86" s="29" t="s">
        <v>122</v>
      </c>
      <c r="D86" s="10">
        <v>1</v>
      </c>
      <c r="E86" s="29"/>
      <c r="F86" s="173">
        <f t="shared" si="3"/>
        <v>0</v>
      </c>
      <c r="G86" s="56"/>
      <c r="H86" s="205"/>
    </row>
    <row r="87" spans="1:8" s="159" customFormat="1" ht="18" customHeight="1">
      <c r="A87" s="301"/>
      <c r="B87" s="55" t="s">
        <v>219</v>
      </c>
      <c r="C87" s="29" t="s">
        <v>122</v>
      </c>
      <c r="D87" s="10">
        <v>2</v>
      </c>
      <c r="E87" s="29"/>
      <c r="F87" s="173">
        <f t="shared" si="3"/>
        <v>0</v>
      </c>
      <c r="G87" s="56"/>
      <c r="H87" s="205"/>
    </row>
    <row r="88" spans="1:8" s="159" customFormat="1" ht="18" customHeight="1">
      <c r="A88" s="301"/>
      <c r="B88" s="20" t="s">
        <v>220</v>
      </c>
      <c r="C88" s="29" t="s">
        <v>122</v>
      </c>
      <c r="D88" s="10">
        <v>2</v>
      </c>
      <c r="E88" s="29"/>
      <c r="F88" s="173">
        <f t="shared" ref="F88:F106" si="4">E88*D88</f>
        <v>0</v>
      </c>
      <c r="G88" s="56"/>
      <c r="H88" s="205"/>
    </row>
    <row r="89" spans="1:8" s="159" customFormat="1" ht="34.5" customHeight="1">
      <c r="A89" s="282">
        <v>506</v>
      </c>
      <c r="B89" s="119" t="s">
        <v>221</v>
      </c>
      <c r="C89" s="97"/>
      <c r="D89" s="97"/>
      <c r="E89" s="29"/>
      <c r="F89" s="173">
        <f t="shared" si="4"/>
        <v>0</v>
      </c>
      <c r="G89" s="56"/>
      <c r="H89" s="205"/>
    </row>
    <row r="90" spans="1:8" s="159" customFormat="1" ht="18" customHeight="1">
      <c r="A90" s="282"/>
      <c r="B90" s="119" t="s">
        <v>222</v>
      </c>
      <c r="C90" s="97" t="s">
        <v>122</v>
      </c>
      <c r="D90" s="97">
        <v>1</v>
      </c>
      <c r="E90" s="29"/>
      <c r="F90" s="173">
        <f t="shared" si="4"/>
        <v>0</v>
      </c>
      <c r="G90" s="56"/>
      <c r="H90" s="205"/>
    </row>
    <row r="91" spans="1:8" s="159" customFormat="1" ht="18" customHeight="1">
      <c r="A91" s="282"/>
      <c r="B91" s="119" t="s">
        <v>223</v>
      </c>
      <c r="C91" s="97" t="s">
        <v>122</v>
      </c>
      <c r="D91" s="97">
        <v>1</v>
      </c>
      <c r="E91" s="29"/>
      <c r="F91" s="173">
        <f t="shared" si="4"/>
        <v>0</v>
      </c>
      <c r="G91" s="56"/>
      <c r="H91" s="205"/>
    </row>
    <row r="92" spans="1:8" s="159" customFormat="1" ht="18" customHeight="1">
      <c r="A92" s="282"/>
      <c r="B92" s="119" t="s">
        <v>224</v>
      </c>
      <c r="C92" s="97" t="s">
        <v>122</v>
      </c>
      <c r="D92" s="97">
        <v>1</v>
      </c>
      <c r="E92" s="29"/>
      <c r="F92" s="173">
        <f t="shared" si="4"/>
        <v>0</v>
      </c>
      <c r="G92" s="56"/>
      <c r="H92" s="205"/>
    </row>
    <row r="93" spans="1:8" s="159" customFormat="1" ht="18" customHeight="1">
      <c r="A93" s="282"/>
      <c r="B93" s="119" t="s">
        <v>225</v>
      </c>
      <c r="C93" s="97" t="s">
        <v>122</v>
      </c>
      <c r="D93" s="97">
        <v>1</v>
      </c>
      <c r="E93" s="29"/>
      <c r="F93" s="173">
        <f t="shared" si="4"/>
        <v>0</v>
      </c>
      <c r="G93" s="56"/>
      <c r="H93" s="205"/>
    </row>
    <row r="94" spans="1:8" s="159" customFormat="1" ht="18" customHeight="1">
      <c r="A94" s="282"/>
      <c r="B94" s="119" t="s">
        <v>226</v>
      </c>
      <c r="C94" s="97" t="s">
        <v>122</v>
      </c>
      <c r="D94" s="97">
        <v>1</v>
      </c>
      <c r="E94" s="29"/>
      <c r="F94" s="173">
        <f t="shared" si="4"/>
        <v>0</v>
      </c>
      <c r="G94" s="56"/>
      <c r="H94" s="205"/>
    </row>
    <row r="95" spans="1:8" s="159" customFormat="1" ht="18" customHeight="1">
      <c r="A95" s="282"/>
      <c r="B95" s="119" t="s">
        <v>227</v>
      </c>
      <c r="C95" s="97" t="s">
        <v>122</v>
      </c>
      <c r="D95" s="97">
        <v>1</v>
      </c>
      <c r="E95" s="29"/>
      <c r="F95" s="173">
        <f t="shared" si="4"/>
        <v>0</v>
      </c>
      <c r="G95" s="56"/>
      <c r="H95" s="205"/>
    </row>
    <row r="96" spans="1:8" s="159" customFormat="1" ht="18" customHeight="1">
      <c r="A96" s="282"/>
      <c r="B96" s="119" t="s">
        <v>228</v>
      </c>
      <c r="C96" s="97" t="s">
        <v>122</v>
      </c>
      <c r="D96" s="97">
        <v>1</v>
      </c>
      <c r="E96" s="29"/>
      <c r="F96" s="173">
        <f t="shared" si="4"/>
        <v>0</v>
      </c>
      <c r="G96" s="56"/>
      <c r="H96" s="205"/>
    </row>
    <row r="97" spans="1:8" s="159" customFormat="1" ht="18" customHeight="1">
      <c r="A97" s="282"/>
      <c r="B97" s="119" t="s">
        <v>229</v>
      </c>
      <c r="C97" s="97" t="s">
        <v>122</v>
      </c>
      <c r="D97" s="97">
        <v>2</v>
      </c>
      <c r="E97" s="29"/>
      <c r="F97" s="173">
        <f t="shared" si="4"/>
        <v>0</v>
      </c>
      <c r="G97" s="56"/>
      <c r="H97" s="205"/>
    </row>
    <row r="98" spans="1:8" s="159" customFormat="1" ht="18" customHeight="1">
      <c r="A98" s="282"/>
      <c r="B98" s="119" t="s">
        <v>230</v>
      </c>
      <c r="C98" s="97" t="s">
        <v>122</v>
      </c>
      <c r="D98" s="97">
        <v>1</v>
      </c>
      <c r="E98" s="29"/>
      <c r="F98" s="173">
        <f t="shared" si="4"/>
        <v>0</v>
      </c>
      <c r="G98" s="56"/>
      <c r="H98" s="205"/>
    </row>
    <row r="99" spans="1:8" s="159" customFormat="1" ht="18" customHeight="1">
      <c r="A99" s="282">
        <v>507</v>
      </c>
      <c r="B99" s="119" t="s">
        <v>231</v>
      </c>
      <c r="C99" s="97" t="s">
        <v>122</v>
      </c>
      <c r="D99" s="97">
        <v>1</v>
      </c>
      <c r="E99" s="80"/>
      <c r="F99" s="173">
        <f t="shared" si="4"/>
        <v>0</v>
      </c>
      <c r="G99" s="56"/>
      <c r="H99" s="205"/>
    </row>
    <row r="100" spans="1:8" s="159" customFormat="1" ht="18" customHeight="1">
      <c r="A100" s="282"/>
      <c r="B100" s="119" t="s">
        <v>232</v>
      </c>
      <c r="C100" s="97" t="s">
        <v>122</v>
      </c>
      <c r="D100" s="97">
        <v>1</v>
      </c>
      <c r="E100" s="80"/>
      <c r="F100" s="173">
        <f t="shared" si="4"/>
        <v>0</v>
      </c>
      <c r="G100" s="56"/>
      <c r="H100" s="205"/>
    </row>
    <row r="101" spans="1:8" s="159" customFormat="1" ht="18" customHeight="1">
      <c r="A101" s="282"/>
      <c r="B101" s="119" t="s">
        <v>233</v>
      </c>
      <c r="C101" s="97" t="s">
        <v>122</v>
      </c>
      <c r="D101" s="97">
        <v>2</v>
      </c>
      <c r="E101" s="80"/>
      <c r="F101" s="173">
        <f t="shared" si="4"/>
        <v>0</v>
      </c>
      <c r="G101" s="56"/>
      <c r="H101" s="205"/>
    </row>
    <row r="102" spans="1:8" s="159" customFormat="1" ht="18" customHeight="1">
      <c r="A102" s="282"/>
      <c r="B102" s="119" t="s">
        <v>234</v>
      </c>
      <c r="C102" s="97" t="s">
        <v>122</v>
      </c>
      <c r="D102" s="97">
        <v>2</v>
      </c>
      <c r="E102" s="80"/>
      <c r="F102" s="173">
        <f t="shared" si="4"/>
        <v>0</v>
      </c>
      <c r="G102" s="56"/>
      <c r="H102" s="205"/>
    </row>
    <row r="103" spans="1:8" s="159" customFormat="1" ht="18" customHeight="1">
      <c r="A103" s="282"/>
      <c r="B103" s="119" t="s">
        <v>235</v>
      </c>
      <c r="C103" s="97" t="s">
        <v>122</v>
      </c>
      <c r="D103" s="97">
        <v>2</v>
      </c>
      <c r="E103" s="80"/>
      <c r="F103" s="173">
        <f t="shared" si="4"/>
        <v>0</v>
      </c>
      <c r="G103" s="56"/>
      <c r="H103" s="205"/>
    </row>
    <row r="104" spans="1:8" s="159" customFormat="1" ht="18" customHeight="1">
      <c r="A104" s="282"/>
      <c r="B104" s="206" t="s">
        <v>236</v>
      </c>
      <c r="C104" s="97" t="s">
        <v>122</v>
      </c>
      <c r="D104" s="97">
        <v>1</v>
      </c>
      <c r="E104" s="80"/>
      <c r="F104" s="173">
        <f t="shared" si="4"/>
        <v>0</v>
      </c>
      <c r="G104" s="56"/>
      <c r="H104" s="205"/>
    </row>
    <row r="105" spans="1:8" s="160" customFormat="1" ht="90" customHeight="1">
      <c r="A105" s="124">
        <v>508</v>
      </c>
      <c r="B105" s="27" t="s">
        <v>237</v>
      </c>
      <c r="C105" s="84" t="s">
        <v>73</v>
      </c>
      <c r="D105" s="84">
        <v>1</v>
      </c>
      <c r="E105" s="124"/>
      <c r="F105" s="186">
        <f t="shared" si="4"/>
        <v>0</v>
      </c>
      <c r="G105" s="32"/>
      <c r="H105" s="207"/>
    </row>
    <row r="106" spans="1:8" s="159" customFormat="1" ht="33" customHeight="1">
      <c r="A106" s="29" t="s">
        <v>238</v>
      </c>
      <c r="B106" s="55" t="s">
        <v>239</v>
      </c>
      <c r="C106" s="10" t="s">
        <v>73</v>
      </c>
      <c r="D106" s="29">
        <v>1</v>
      </c>
      <c r="E106" s="171"/>
      <c r="F106" s="173">
        <f t="shared" si="4"/>
        <v>0</v>
      </c>
      <c r="G106" s="12"/>
      <c r="H106" s="205"/>
    </row>
    <row r="107" spans="1:8" s="159" customFormat="1" ht="39" customHeight="1">
      <c r="A107" s="208" t="s">
        <v>4</v>
      </c>
      <c r="B107" s="288" t="s">
        <v>240</v>
      </c>
      <c r="C107" s="289"/>
      <c r="D107" s="290"/>
      <c r="E107" s="289"/>
      <c r="F107" s="179"/>
      <c r="G107" s="12"/>
      <c r="H107" s="205"/>
    </row>
    <row r="108" spans="1:8" s="161" customFormat="1" ht="22" customHeight="1">
      <c r="A108" s="291" t="s">
        <v>241</v>
      </c>
      <c r="B108" s="292"/>
      <c r="C108" s="291"/>
      <c r="D108" s="293"/>
      <c r="E108" s="291"/>
      <c r="F108" s="179">
        <f>SUM(F6:F107)</f>
        <v>0</v>
      </c>
      <c r="G108" s="12"/>
      <c r="H108" s="209"/>
    </row>
  </sheetData>
  <mergeCells count="24">
    <mergeCell ref="A1:G1"/>
    <mergeCell ref="A2:G2"/>
    <mergeCell ref="B107:E107"/>
    <mergeCell ref="A108:E108"/>
    <mergeCell ref="A3:A4"/>
    <mergeCell ref="A7:A14"/>
    <mergeCell ref="A15:A22"/>
    <mergeCell ref="A23:A30"/>
    <mergeCell ref="A31:A38"/>
    <mergeCell ref="A43:A45"/>
    <mergeCell ref="A49:A51"/>
    <mergeCell ref="A55:A57"/>
    <mergeCell ref="A61:A64"/>
    <mergeCell ref="A68:A70"/>
    <mergeCell ref="A72:A73"/>
    <mergeCell ref="A81:A88"/>
    <mergeCell ref="F3:F4"/>
    <mergeCell ref="G3:G4"/>
    <mergeCell ref="G49:G51"/>
    <mergeCell ref="A89:A98"/>
    <mergeCell ref="A99:A104"/>
    <mergeCell ref="C3:C4"/>
    <mergeCell ref="D3:D4"/>
    <mergeCell ref="E3:E4"/>
  </mergeCells>
  <phoneticPr fontId="77" type="noConversion"/>
  <pageMargins left="0.70763888888888904" right="0.70763888888888904" top="0.74791666666666701" bottom="0.74791666666666701" header="0.31388888888888899" footer="0.31388888888888899"/>
  <pageSetup paperSize="9" scale="77" fitToHeight="0" orientation="portrait" horizontalDpi="2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XFA182"/>
  <sheetViews>
    <sheetView showZeros="0" view="pageBreakPreview" topLeftCell="A173" zoomScaleNormal="115" workbookViewId="0">
      <selection activeCell="B178" sqref="B178"/>
    </sheetView>
  </sheetViews>
  <sheetFormatPr defaultColWidth="9" defaultRowHeight="15"/>
  <cols>
    <col min="1" max="1" width="8.453125" style="117" customWidth="1"/>
    <col min="2" max="2" width="55.26953125" style="3" customWidth="1"/>
    <col min="3" max="4" width="8.90625" style="117" customWidth="1"/>
    <col min="5" max="5" width="8.90625" style="118" customWidth="1"/>
    <col min="6" max="6" width="8.90625" style="117" customWidth="1"/>
    <col min="7" max="7" width="12.90625" style="117" customWidth="1"/>
    <col min="8" max="16384" width="9" style="3"/>
  </cols>
  <sheetData>
    <row r="1" spans="1:30" s="113" customFormat="1" ht="30" customHeight="1">
      <c r="A1" s="313" t="s">
        <v>589</v>
      </c>
      <c r="B1" s="313"/>
      <c r="C1" s="313"/>
      <c r="D1" s="313"/>
      <c r="E1" s="314"/>
      <c r="F1" s="313"/>
      <c r="G1" s="313"/>
    </row>
    <row r="2" spans="1:30" s="113" customFormat="1" ht="22" customHeight="1">
      <c r="A2" s="315" t="s">
        <v>242</v>
      </c>
      <c r="B2" s="315"/>
      <c r="C2" s="315"/>
      <c r="D2" s="315"/>
      <c r="E2" s="316"/>
      <c r="F2" s="315"/>
      <c r="G2" s="315"/>
    </row>
    <row r="3" spans="1:30" s="113" customFormat="1" ht="18" customHeight="1">
      <c r="A3" s="304" t="s">
        <v>133</v>
      </c>
      <c r="B3" s="97" t="s">
        <v>2</v>
      </c>
      <c r="C3" s="307" t="s">
        <v>66</v>
      </c>
      <c r="D3" s="307" t="s">
        <v>67</v>
      </c>
      <c r="E3" s="308" t="s">
        <v>68</v>
      </c>
      <c r="F3" s="302" t="s">
        <v>69</v>
      </c>
      <c r="G3" s="303" t="s">
        <v>4</v>
      </c>
    </row>
    <row r="4" spans="1:30" s="113" customFormat="1" ht="45" customHeight="1">
      <c r="A4" s="304"/>
      <c r="B4" s="119" t="s">
        <v>65</v>
      </c>
      <c r="C4" s="307"/>
      <c r="D4" s="307"/>
      <c r="E4" s="308"/>
      <c r="F4" s="302"/>
      <c r="G4" s="303"/>
    </row>
    <row r="5" spans="1:30" s="114" customFormat="1" ht="18" customHeight="1">
      <c r="A5" s="97" t="s">
        <v>243</v>
      </c>
      <c r="B5" s="119" t="s">
        <v>244</v>
      </c>
      <c r="C5" s="97"/>
      <c r="D5" s="97"/>
      <c r="E5" s="32"/>
      <c r="F5" s="85"/>
      <c r="G5" s="85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</row>
    <row r="6" spans="1:30" s="113" customFormat="1" ht="34.5" customHeight="1">
      <c r="A6" s="304">
        <v>101</v>
      </c>
      <c r="B6" s="120" t="s">
        <v>245</v>
      </c>
      <c r="C6" s="32" t="s">
        <v>246</v>
      </c>
      <c r="D6" s="32">
        <v>84</v>
      </c>
      <c r="E6" s="32"/>
      <c r="F6" s="85">
        <f>E6*D6</f>
        <v>0</v>
      </c>
      <c r="G6" s="85"/>
    </row>
    <row r="7" spans="1:30" s="113" customFormat="1" ht="18" customHeight="1">
      <c r="A7" s="304"/>
      <c r="B7" s="120" t="s">
        <v>247</v>
      </c>
      <c r="C7" s="32" t="s">
        <v>200</v>
      </c>
      <c r="D7" s="32">
        <v>20</v>
      </c>
      <c r="E7" s="32"/>
      <c r="F7" s="85">
        <f t="shared" ref="F7:F30" si="0">E7*D7</f>
        <v>0</v>
      </c>
      <c r="G7" s="85"/>
    </row>
    <row r="8" spans="1:30" s="113" customFormat="1" ht="34.5" customHeight="1">
      <c r="A8" s="309">
        <v>102</v>
      </c>
      <c r="B8" s="120" t="s">
        <v>248</v>
      </c>
      <c r="C8" s="32" t="s">
        <v>246</v>
      </c>
      <c r="D8" s="32">
        <v>240</v>
      </c>
      <c r="E8" s="32"/>
      <c r="F8" s="85">
        <f t="shared" si="0"/>
        <v>0</v>
      </c>
      <c r="G8" s="85"/>
    </row>
    <row r="9" spans="1:30" s="113" customFormat="1" ht="18" customHeight="1">
      <c r="A9" s="311"/>
      <c r="B9" s="120" t="s">
        <v>249</v>
      </c>
      <c r="C9" s="32" t="s">
        <v>200</v>
      </c>
      <c r="D9" s="32">
        <v>25</v>
      </c>
      <c r="E9" s="32"/>
      <c r="F9" s="85">
        <f t="shared" si="0"/>
        <v>0</v>
      </c>
      <c r="G9" s="85"/>
    </row>
    <row r="10" spans="1:30" s="113" customFormat="1" ht="34.5" customHeight="1">
      <c r="A10" s="97">
        <v>103</v>
      </c>
      <c r="B10" s="120" t="s">
        <v>250</v>
      </c>
      <c r="C10" s="122" t="s">
        <v>95</v>
      </c>
      <c r="D10" s="122">
        <v>10</v>
      </c>
      <c r="E10" s="122"/>
      <c r="F10" s="85">
        <f t="shared" si="0"/>
        <v>0</v>
      </c>
      <c r="G10" s="85"/>
    </row>
    <row r="11" spans="1:30" s="113" customFormat="1" ht="34.5" customHeight="1">
      <c r="A11" s="97">
        <v>104</v>
      </c>
      <c r="B11" s="120" t="s">
        <v>251</v>
      </c>
      <c r="C11" s="122" t="s">
        <v>246</v>
      </c>
      <c r="D11" s="122">
        <v>64</v>
      </c>
      <c r="E11" s="122"/>
      <c r="F11" s="85">
        <f t="shared" si="0"/>
        <v>0</v>
      </c>
      <c r="G11" s="85"/>
    </row>
    <row r="12" spans="1:30" s="113" customFormat="1" ht="34.5" customHeight="1">
      <c r="A12" s="97">
        <v>105</v>
      </c>
      <c r="B12" s="120" t="s">
        <v>252</v>
      </c>
      <c r="C12" s="122" t="s">
        <v>246</v>
      </c>
      <c r="D12" s="122">
        <v>160</v>
      </c>
      <c r="E12" s="122"/>
      <c r="F12" s="85">
        <f t="shared" si="0"/>
        <v>0</v>
      </c>
      <c r="G12" s="85"/>
    </row>
    <row r="13" spans="1:30" s="113" customFormat="1" ht="34.5" customHeight="1">
      <c r="A13" s="97">
        <v>106</v>
      </c>
      <c r="B13" s="120" t="s">
        <v>253</v>
      </c>
      <c r="C13" s="122" t="s">
        <v>246</v>
      </c>
      <c r="D13" s="122">
        <v>400</v>
      </c>
      <c r="E13" s="122"/>
      <c r="F13" s="85">
        <f t="shared" si="0"/>
        <v>0</v>
      </c>
      <c r="G13" s="85"/>
    </row>
    <row r="14" spans="1:30" s="113" customFormat="1" ht="21" customHeight="1">
      <c r="A14" s="97">
        <v>107</v>
      </c>
      <c r="B14" s="120" t="s">
        <v>254</v>
      </c>
      <c r="C14" s="122" t="s">
        <v>109</v>
      </c>
      <c r="D14" s="122">
        <v>2</v>
      </c>
      <c r="E14" s="122"/>
      <c r="F14" s="85">
        <f t="shared" si="0"/>
        <v>0</v>
      </c>
      <c r="G14" s="85"/>
    </row>
    <row r="15" spans="1:30" s="113" customFormat="1" ht="22" customHeight="1">
      <c r="A15" s="97">
        <v>108</v>
      </c>
      <c r="B15" s="120" t="s">
        <v>255</v>
      </c>
      <c r="C15" s="32" t="s">
        <v>109</v>
      </c>
      <c r="D15" s="32">
        <v>2</v>
      </c>
      <c r="E15" s="32"/>
      <c r="F15" s="85">
        <f t="shared" si="0"/>
        <v>0</v>
      </c>
      <c r="G15" s="123"/>
    </row>
    <row r="16" spans="1:30" s="113" customFormat="1" ht="18" customHeight="1">
      <c r="A16" s="97">
        <v>109</v>
      </c>
      <c r="B16" s="120" t="s">
        <v>256</v>
      </c>
      <c r="C16" s="32" t="s">
        <v>109</v>
      </c>
      <c r="D16" s="32">
        <v>2</v>
      </c>
      <c r="E16" s="32"/>
      <c r="F16" s="85">
        <f t="shared" si="0"/>
        <v>0</v>
      </c>
      <c r="G16" s="123"/>
    </row>
    <row r="17" spans="1:7" s="113" customFormat="1" ht="18" customHeight="1">
      <c r="A17" s="97">
        <v>110</v>
      </c>
      <c r="B17" s="120" t="s">
        <v>257</v>
      </c>
      <c r="C17" s="122" t="s">
        <v>173</v>
      </c>
      <c r="D17" s="122">
        <v>4</v>
      </c>
      <c r="E17" s="122"/>
      <c r="F17" s="85">
        <f t="shared" si="0"/>
        <v>0</v>
      </c>
      <c r="G17" s="85"/>
    </row>
    <row r="18" spans="1:7" s="113" customFormat="1" ht="34.5" customHeight="1">
      <c r="A18" s="97">
        <v>111</v>
      </c>
      <c r="B18" s="120" t="s">
        <v>258</v>
      </c>
      <c r="C18" s="122" t="s">
        <v>73</v>
      </c>
      <c r="D18" s="122">
        <v>4</v>
      </c>
      <c r="E18" s="122"/>
      <c r="F18" s="85">
        <f t="shared" si="0"/>
        <v>0</v>
      </c>
      <c r="G18" s="85"/>
    </row>
    <row r="19" spans="1:7" s="115" customFormat="1" ht="34.5" customHeight="1">
      <c r="A19" s="124">
        <v>112</v>
      </c>
      <c r="B19" s="28" t="s">
        <v>259</v>
      </c>
      <c r="C19" s="125" t="s">
        <v>95</v>
      </c>
      <c r="D19" s="125">
        <v>10</v>
      </c>
      <c r="E19" s="122"/>
      <c r="F19" s="85">
        <f t="shared" si="0"/>
        <v>0</v>
      </c>
      <c r="G19" s="120"/>
    </row>
    <row r="20" spans="1:7" s="113" customFormat="1" ht="38.15" customHeight="1">
      <c r="A20" s="126" t="s">
        <v>260</v>
      </c>
      <c r="B20" s="127" t="s">
        <v>261</v>
      </c>
      <c r="C20" s="126"/>
      <c r="D20" s="126"/>
      <c r="E20" s="122"/>
      <c r="F20" s="85">
        <f t="shared" si="0"/>
        <v>0</v>
      </c>
      <c r="G20" s="128"/>
    </row>
    <row r="21" spans="1:7" s="113" customFormat="1" ht="60" customHeight="1">
      <c r="A21" s="122">
        <v>201</v>
      </c>
      <c r="B21" s="129" t="s">
        <v>262</v>
      </c>
      <c r="C21" s="122" t="s">
        <v>198</v>
      </c>
      <c r="D21" s="122">
        <v>2</v>
      </c>
      <c r="E21" s="122"/>
      <c r="F21" s="85">
        <f t="shared" si="0"/>
        <v>0</v>
      </c>
      <c r="G21" s="128"/>
    </row>
    <row r="22" spans="1:7" s="113" customFormat="1" ht="30">
      <c r="A22" s="122">
        <v>202</v>
      </c>
      <c r="B22" s="129" t="s">
        <v>263</v>
      </c>
      <c r="C22" s="122" t="s">
        <v>73</v>
      </c>
      <c r="D22" s="122">
        <v>1</v>
      </c>
      <c r="E22" s="122"/>
      <c r="F22" s="85">
        <f t="shared" si="0"/>
        <v>0</v>
      </c>
      <c r="G22" s="128"/>
    </row>
    <row r="23" spans="1:7" s="113" customFormat="1" ht="16.5">
      <c r="A23" s="122">
        <v>203</v>
      </c>
      <c r="B23" s="129" t="s">
        <v>264</v>
      </c>
      <c r="C23" s="122" t="s">
        <v>265</v>
      </c>
      <c r="D23" s="122">
        <v>40</v>
      </c>
      <c r="E23" s="122"/>
      <c r="F23" s="85">
        <f t="shared" si="0"/>
        <v>0</v>
      </c>
      <c r="G23" s="128"/>
    </row>
    <row r="24" spans="1:7" s="113" customFormat="1" ht="25" customHeight="1">
      <c r="A24" s="122">
        <v>205</v>
      </c>
      <c r="B24" s="129" t="s">
        <v>266</v>
      </c>
      <c r="C24" s="122" t="s">
        <v>73</v>
      </c>
      <c r="D24" s="122">
        <v>2</v>
      </c>
      <c r="E24" s="122"/>
      <c r="F24" s="85">
        <f t="shared" si="0"/>
        <v>0</v>
      </c>
      <c r="G24" s="128"/>
    </row>
    <row r="25" spans="1:7" s="113" customFormat="1" ht="18" customHeight="1">
      <c r="A25" s="32">
        <v>206</v>
      </c>
      <c r="B25" s="120" t="s">
        <v>267</v>
      </c>
      <c r="C25" s="32" t="s">
        <v>268</v>
      </c>
      <c r="D25" s="32">
        <v>20</v>
      </c>
      <c r="E25" s="32"/>
      <c r="F25" s="85">
        <f t="shared" si="0"/>
        <v>0</v>
      </c>
      <c r="G25" s="128"/>
    </row>
    <row r="26" spans="1:7" s="113" customFormat="1" ht="18" customHeight="1">
      <c r="A26" s="32">
        <v>207</v>
      </c>
      <c r="B26" s="120" t="s">
        <v>269</v>
      </c>
      <c r="C26" s="32" t="s">
        <v>122</v>
      </c>
      <c r="D26" s="32">
        <v>5</v>
      </c>
      <c r="E26" s="32"/>
      <c r="F26" s="85">
        <f t="shared" si="0"/>
        <v>0</v>
      </c>
      <c r="G26" s="128"/>
    </row>
    <row r="27" spans="1:7" s="113" customFormat="1" ht="32.15" customHeight="1">
      <c r="A27" s="122">
        <v>208</v>
      </c>
      <c r="B27" s="129" t="s">
        <v>270</v>
      </c>
      <c r="C27" s="122" t="s">
        <v>198</v>
      </c>
      <c r="D27" s="122">
        <v>2</v>
      </c>
      <c r="E27" s="122"/>
      <c r="F27" s="85">
        <f t="shared" si="0"/>
        <v>0</v>
      </c>
      <c r="G27" s="128"/>
    </row>
    <row r="28" spans="1:7" s="113" customFormat="1" ht="34" customHeight="1">
      <c r="A28" s="32">
        <v>209</v>
      </c>
      <c r="B28" s="120" t="s">
        <v>271</v>
      </c>
      <c r="C28" s="122" t="s">
        <v>198</v>
      </c>
      <c r="D28" s="122">
        <v>2</v>
      </c>
      <c r="E28" s="122"/>
      <c r="F28" s="85">
        <f t="shared" si="0"/>
        <v>0</v>
      </c>
      <c r="G28" s="128"/>
    </row>
    <row r="29" spans="1:7" s="113" customFormat="1" ht="21" customHeight="1">
      <c r="A29" s="97" t="s">
        <v>272</v>
      </c>
      <c r="B29" s="96" t="s">
        <v>273</v>
      </c>
      <c r="C29" s="130"/>
      <c r="D29" s="130"/>
      <c r="E29" s="122"/>
      <c r="F29" s="85">
        <f t="shared" si="0"/>
        <v>0</v>
      </c>
      <c r="G29" s="128"/>
    </row>
    <row r="30" spans="1:7" s="115" customFormat="1" ht="45" customHeight="1">
      <c r="A30" s="124">
        <v>301</v>
      </c>
      <c r="B30" s="131" t="s">
        <v>274</v>
      </c>
      <c r="C30" s="132" t="s">
        <v>95</v>
      </c>
      <c r="D30" s="132">
        <v>44</v>
      </c>
      <c r="E30" s="122"/>
      <c r="F30" s="85">
        <f t="shared" si="0"/>
        <v>0</v>
      </c>
      <c r="G30" s="120"/>
    </row>
    <row r="31" spans="1:7" s="113" customFormat="1" ht="31" customHeight="1">
      <c r="A31" s="122">
        <v>302</v>
      </c>
      <c r="B31" s="133" t="s">
        <v>275</v>
      </c>
      <c r="C31" s="9" t="s">
        <v>276</v>
      </c>
      <c r="D31" s="9">
        <v>47</v>
      </c>
      <c r="E31" s="122"/>
      <c r="F31" s="85">
        <f t="shared" ref="F31:F36" si="1">E31*D31</f>
        <v>0</v>
      </c>
      <c r="G31" s="128"/>
    </row>
    <row r="32" spans="1:7" s="113" customFormat="1" ht="20.149999999999999" customHeight="1">
      <c r="A32" s="122">
        <v>303</v>
      </c>
      <c r="B32" s="133" t="s">
        <v>277</v>
      </c>
      <c r="C32" s="9" t="s">
        <v>276</v>
      </c>
      <c r="D32" s="9">
        <v>10</v>
      </c>
      <c r="E32" s="122"/>
      <c r="F32" s="85">
        <f t="shared" si="1"/>
        <v>0</v>
      </c>
      <c r="G32" s="128"/>
    </row>
    <row r="33" spans="1:7" s="113" customFormat="1" ht="21" customHeight="1">
      <c r="A33" s="122">
        <v>304</v>
      </c>
      <c r="B33" s="133" t="s">
        <v>278</v>
      </c>
      <c r="C33" s="9" t="s">
        <v>276</v>
      </c>
      <c r="D33" s="9">
        <v>47</v>
      </c>
      <c r="E33" s="122"/>
      <c r="F33" s="85">
        <f t="shared" si="1"/>
        <v>0</v>
      </c>
      <c r="G33" s="128"/>
    </row>
    <row r="34" spans="1:7" s="113" customFormat="1" ht="30" customHeight="1">
      <c r="A34" s="122">
        <v>305</v>
      </c>
      <c r="B34" s="133" t="s">
        <v>279</v>
      </c>
      <c r="C34" s="9" t="s">
        <v>200</v>
      </c>
      <c r="D34" s="9">
        <v>2</v>
      </c>
      <c r="E34" s="122"/>
      <c r="F34" s="85">
        <f t="shared" si="1"/>
        <v>0</v>
      </c>
      <c r="G34" s="128"/>
    </row>
    <row r="35" spans="1:7" s="113" customFormat="1" ht="35.15" customHeight="1">
      <c r="A35" s="122">
        <v>306</v>
      </c>
      <c r="B35" s="133" t="s">
        <v>280</v>
      </c>
      <c r="C35" s="9" t="s">
        <v>200</v>
      </c>
      <c r="D35" s="9">
        <v>5</v>
      </c>
      <c r="E35" s="122"/>
      <c r="F35" s="85">
        <f t="shared" si="1"/>
        <v>0</v>
      </c>
      <c r="G35" s="128"/>
    </row>
    <row r="36" spans="1:7" s="113" customFormat="1" ht="28" customHeight="1">
      <c r="A36" s="122">
        <v>307</v>
      </c>
      <c r="B36" s="133" t="s">
        <v>281</v>
      </c>
      <c r="C36" s="9" t="s">
        <v>276</v>
      </c>
      <c r="D36" s="9">
        <v>12</v>
      </c>
      <c r="E36" s="122"/>
      <c r="F36" s="85">
        <f t="shared" si="1"/>
        <v>0</v>
      </c>
      <c r="G36" s="128"/>
    </row>
    <row r="37" spans="1:7" s="113" customFormat="1" ht="34.5" customHeight="1">
      <c r="A37" s="126" t="s">
        <v>282</v>
      </c>
      <c r="B37" s="134" t="s">
        <v>283</v>
      </c>
      <c r="C37" s="130"/>
      <c r="D37" s="130"/>
      <c r="E37" s="135"/>
      <c r="F37" s="85">
        <f t="shared" ref="F37:F51" si="2">E37*D37</f>
        <v>0</v>
      </c>
      <c r="G37" s="136"/>
    </row>
    <row r="38" spans="1:7" s="113" customFormat="1" ht="43" customHeight="1">
      <c r="A38" s="137">
        <v>401</v>
      </c>
      <c r="B38" s="76" t="s">
        <v>284</v>
      </c>
      <c r="C38" s="138" t="s">
        <v>276</v>
      </c>
      <c r="D38" s="138">
        <v>3000</v>
      </c>
      <c r="E38" s="122"/>
      <c r="F38" s="85">
        <f t="shared" si="2"/>
        <v>0</v>
      </c>
      <c r="G38" s="136"/>
    </row>
    <row r="39" spans="1:7" s="113" customFormat="1" ht="73" customHeight="1">
      <c r="A39" s="320">
        <v>402</v>
      </c>
      <c r="B39" s="28" t="s">
        <v>285</v>
      </c>
      <c r="C39" s="139" t="s">
        <v>109</v>
      </c>
      <c r="D39" s="139">
        <v>16</v>
      </c>
      <c r="E39" s="32"/>
      <c r="F39" s="85">
        <f t="shared" si="2"/>
        <v>0</v>
      </c>
      <c r="G39" s="140"/>
    </row>
    <row r="40" spans="1:7" s="113" customFormat="1" ht="22" customHeight="1">
      <c r="A40" s="321"/>
      <c r="B40" s="114" t="s">
        <v>286</v>
      </c>
      <c r="C40" s="85" t="s">
        <v>109</v>
      </c>
      <c r="D40" s="85">
        <v>5</v>
      </c>
      <c r="E40" s="32"/>
      <c r="F40" s="85">
        <f t="shared" si="2"/>
        <v>0</v>
      </c>
      <c r="G40" s="85"/>
    </row>
    <row r="41" spans="1:7" s="113" customFormat="1" ht="21" customHeight="1">
      <c r="A41" s="321"/>
      <c r="B41" s="114" t="s">
        <v>287</v>
      </c>
      <c r="C41" s="85" t="s">
        <v>109</v>
      </c>
      <c r="D41" s="85">
        <v>5</v>
      </c>
      <c r="E41" s="32"/>
      <c r="F41" s="85">
        <f t="shared" si="2"/>
        <v>0</v>
      </c>
      <c r="G41" s="85"/>
    </row>
    <row r="42" spans="1:7" s="113" customFormat="1" ht="45" customHeight="1">
      <c r="A42" s="305">
        <v>403</v>
      </c>
      <c r="B42" s="114" t="s">
        <v>288</v>
      </c>
      <c r="C42" s="85" t="s">
        <v>73</v>
      </c>
      <c r="D42" s="85">
        <v>1</v>
      </c>
      <c r="E42" s="32"/>
      <c r="F42" s="85">
        <f t="shared" si="2"/>
        <v>0</v>
      </c>
      <c r="G42" s="85"/>
    </row>
    <row r="43" spans="1:7" s="113" customFormat="1" ht="21" customHeight="1">
      <c r="A43" s="322"/>
      <c r="B43" s="114" t="s">
        <v>289</v>
      </c>
      <c r="C43" s="85" t="s">
        <v>73</v>
      </c>
      <c r="D43" s="85">
        <v>1</v>
      </c>
      <c r="E43" s="32"/>
      <c r="F43" s="85">
        <f t="shared" si="2"/>
        <v>0</v>
      </c>
      <c r="G43" s="85"/>
    </row>
    <row r="44" spans="1:7" s="113" customFormat="1" ht="45" customHeight="1">
      <c r="A44" s="309">
        <v>404</v>
      </c>
      <c r="B44" s="114" t="s">
        <v>290</v>
      </c>
      <c r="C44" s="85" t="s">
        <v>73</v>
      </c>
      <c r="D44" s="85">
        <v>1</v>
      </c>
      <c r="E44" s="32"/>
      <c r="F44" s="85">
        <f t="shared" si="2"/>
        <v>0</v>
      </c>
      <c r="G44" s="85"/>
    </row>
    <row r="45" spans="1:7" s="113" customFormat="1" ht="18" customHeight="1">
      <c r="A45" s="311"/>
      <c r="B45" s="114" t="s">
        <v>291</v>
      </c>
      <c r="C45" s="85" t="s">
        <v>73</v>
      </c>
      <c r="D45" s="85">
        <v>1</v>
      </c>
      <c r="E45" s="32"/>
      <c r="F45" s="85">
        <f t="shared" si="2"/>
        <v>0</v>
      </c>
      <c r="G45" s="85"/>
    </row>
    <row r="46" spans="1:7" s="113" customFormat="1" ht="18" customHeight="1">
      <c r="A46" s="121">
        <v>405</v>
      </c>
      <c r="B46" s="114" t="s">
        <v>292</v>
      </c>
      <c r="C46" s="85" t="s">
        <v>73</v>
      </c>
      <c r="D46" s="85">
        <v>1</v>
      </c>
      <c r="E46" s="32"/>
      <c r="F46" s="85">
        <f t="shared" si="2"/>
        <v>0</v>
      </c>
      <c r="G46" s="85"/>
    </row>
    <row r="47" spans="1:7" s="113" customFormat="1" ht="18" customHeight="1">
      <c r="A47" s="97">
        <v>406</v>
      </c>
      <c r="B47" s="114" t="s">
        <v>293</v>
      </c>
      <c r="C47" s="85" t="s">
        <v>95</v>
      </c>
      <c r="D47" s="85">
        <v>1.5</v>
      </c>
      <c r="E47" s="32"/>
      <c r="F47" s="85">
        <f t="shared" si="2"/>
        <v>0</v>
      </c>
      <c r="G47" s="85"/>
    </row>
    <row r="48" spans="1:7" s="113" customFormat="1" ht="18" customHeight="1">
      <c r="A48" s="309">
        <v>407</v>
      </c>
      <c r="B48" s="114" t="s">
        <v>294</v>
      </c>
      <c r="C48" s="139" t="s">
        <v>276</v>
      </c>
      <c r="D48" s="85">
        <v>20</v>
      </c>
      <c r="E48" s="32"/>
      <c r="F48" s="85">
        <f t="shared" si="2"/>
        <v>0</v>
      </c>
      <c r="G48" s="85"/>
    </row>
    <row r="49" spans="1:7" s="113" customFormat="1" ht="18" customHeight="1">
      <c r="A49" s="310"/>
      <c r="B49" s="114" t="s">
        <v>295</v>
      </c>
      <c r="C49" s="85" t="s">
        <v>200</v>
      </c>
      <c r="D49" s="85">
        <v>7</v>
      </c>
      <c r="E49" s="32"/>
      <c r="F49" s="85">
        <f t="shared" si="2"/>
        <v>0</v>
      </c>
      <c r="G49" s="85"/>
    </row>
    <row r="50" spans="1:7" s="113" customFormat="1" ht="18" customHeight="1">
      <c r="A50" s="310"/>
      <c r="B50" s="142" t="s">
        <v>296</v>
      </c>
      <c r="C50" s="9" t="s">
        <v>173</v>
      </c>
      <c r="D50" s="9">
        <v>6</v>
      </c>
      <c r="E50" s="122"/>
      <c r="F50" s="85">
        <f t="shared" si="2"/>
        <v>0</v>
      </c>
      <c r="G50" s="85"/>
    </row>
    <row r="51" spans="1:7" s="113" customFormat="1" ht="18" customHeight="1">
      <c r="A51" s="310"/>
      <c r="B51" s="142" t="s">
        <v>297</v>
      </c>
      <c r="C51" s="9" t="s">
        <v>109</v>
      </c>
      <c r="D51" s="9">
        <v>3</v>
      </c>
      <c r="E51" s="122"/>
      <c r="F51" s="85">
        <f t="shared" si="2"/>
        <v>0</v>
      </c>
      <c r="G51" s="85"/>
    </row>
    <row r="52" spans="1:7" s="113" customFormat="1" ht="18" customHeight="1">
      <c r="A52" s="310"/>
      <c r="B52" s="142" t="s">
        <v>298</v>
      </c>
      <c r="C52" s="9" t="s">
        <v>95</v>
      </c>
      <c r="D52" s="9">
        <v>5</v>
      </c>
      <c r="E52" s="122"/>
      <c r="F52" s="85">
        <f t="shared" ref="F52:F127" si="3">E52*D52</f>
        <v>0</v>
      </c>
      <c r="G52" s="85"/>
    </row>
    <row r="53" spans="1:7" s="113" customFormat="1" ht="18" customHeight="1">
      <c r="A53" s="310"/>
      <c r="B53" s="142" t="s">
        <v>299</v>
      </c>
      <c r="C53" s="9" t="s">
        <v>200</v>
      </c>
      <c r="D53" s="9">
        <v>3</v>
      </c>
      <c r="E53" s="122"/>
      <c r="F53" s="85">
        <f t="shared" si="3"/>
        <v>0</v>
      </c>
      <c r="G53" s="85"/>
    </row>
    <row r="54" spans="1:7" s="113" customFormat="1" ht="18" customHeight="1">
      <c r="A54" s="311"/>
      <c r="B54" s="142" t="s">
        <v>300</v>
      </c>
      <c r="C54" s="9" t="s">
        <v>200</v>
      </c>
      <c r="D54" s="9">
        <v>3</v>
      </c>
      <c r="E54" s="122"/>
      <c r="F54" s="85">
        <f t="shared" si="3"/>
        <v>0</v>
      </c>
      <c r="G54" s="85"/>
    </row>
    <row r="55" spans="1:7" s="113" customFormat="1" ht="18" customHeight="1">
      <c r="A55" s="309">
        <v>408</v>
      </c>
      <c r="B55" s="114" t="s">
        <v>301</v>
      </c>
      <c r="C55" s="138" t="s">
        <v>276</v>
      </c>
      <c r="D55" s="9">
        <v>20</v>
      </c>
      <c r="E55" s="122"/>
      <c r="F55" s="85">
        <f t="shared" si="3"/>
        <v>0</v>
      </c>
      <c r="G55" s="85"/>
    </row>
    <row r="56" spans="1:7" s="113" customFormat="1" ht="18" customHeight="1">
      <c r="A56" s="310"/>
      <c r="B56" s="114" t="s">
        <v>295</v>
      </c>
      <c r="C56" s="9" t="s">
        <v>200</v>
      </c>
      <c r="D56" s="9">
        <v>7</v>
      </c>
      <c r="E56" s="122"/>
      <c r="F56" s="85">
        <f t="shared" si="3"/>
        <v>0</v>
      </c>
      <c r="G56" s="85"/>
    </row>
    <row r="57" spans="1:7" s="113" customFormat="1" ht="18" customHeight="1">
      <c r="A57" s="310"/>
      <c r="B57" s="114" t="s">
        <v>296</v>
      </c>
      <c r="C57" s="9" t="s">
        <v>173</v>
      </c>
      <c r="D57" s="9">
        <v>6</v>
      </c>
      <c r="E57" s="122"/>
      <c r="F57" s="85">
        <f t="shared" si="3"/>
        <v>0</v>
      </c>
      <c r="G57" s="85"/>
    </row>
    <row r="58" spans="1:7" s="113" customFormat="1" ht="18" customHeight="1">
      <c r="A58" s="310"/>
      <c r="B58" s="114" t="s">
        <v>302</v>
      </c>
      <c r="C58" s="9" t="s">
        <v>95</v>
      </c>
      <c r="D58" s="9">
        <v>1</v>
      </c>
      <c r="E58" s="122"/>
      <c r="F58" s="85">
        <f t="shared" si="3"/>
        <v>0</v>
      </c>
      <c r="G58" s="85"/>
    </row>
    <row r="59" spans="1:7" s="113" customFormat="1" ht="18" customHeight="1">
      <c r="A59" s="310"/>
      <c r="B59" s="142" t="s">
        <v>297</v>
      </c>
      <c r="C59" s="9" t="s">
        <v>109</v>
      </c>
      <c r="D59" s="9">
        <v>3</v>
      </c>
      <c r="E59" s="122"/>
      <c r="F59" s="85">
        <f t="shared" si="3"/>
        <v>0</v>
      </c>
      <c r="G59" s="85"/>
    </row>
    <row r="60" spans="1:7" s="113" customFormat="1" ht="18" customHeight="1">
      <c r="A60" s="310"/>
      <c r="B60" s="114" t="s">
        <v>298</v>
      </c>
      <c r="C60" s="9" t="s">
        <v>95</v>
      </c>
      <c r="D60" s="9">
        <v>5</v>
      </c>
      <c r="E60" s="122"/>
      <c r="F60" s="85">
        <f t="shared" si="3"/>
        <v>0</v>
      </c>
      <c r="G60" s="85"/>
    </row>
    <row r="61" spans="1:7" s="113" customFormat="1" ht="18" customHeight="1">
      <c r="A61" s="310"/>
      <c r="B61" s="114" t="s">
        <v>299</v>
      </c>
      <c r="C61" s="9" t="s">
        <v>200</v>
      </c>
      <c r="D61" s="9">
        <v>3</v>
      </c>
      <c r="E61" s="122"/>
      <c r="F61" s="85">
        <f t="shared" si="3"/>
        <v>0</v>
      </c>
      <c r="G61" s="85"/>
    </row>
    <row r="62" spans="1:7" s="113" customFormat="1" ht="18" customHeight="1">
      <c r="A62" s="310"/>
      <c r="B62" s="114" t="s">
        <v>300</v>
      </c>
      <c r="C62" s="9" t="s">
        <v>200</v>
      </c>
      <c r="D62" s="9">
        <v>3</v>
      </c>
      <c r="E62" s="122"/>
      <c r="F62" s="85">
        <f t="shared" si="3"/>
        <v>0</v>
      </c>
      <c r="G62" s="85"/>
    </row>
    <row r="63" spans="1:7" s="113" customFormat="1" ht="18" customHeight="1">
      <c r="A63" s="304">
        <v>409</v>
      </c>
      <c r="B63" s="114" t="s">
        <v>303</v>
      </c>
      <c r="C63" s="138" t="s">
        <v>276</v>
      </c>
      <c r="D63" s="9">
        <v>20</v>
      </c>
      <c r="E63" s="122"/>
      <c r="F63" s="85">
        <f t="shared" si="3"/>
        <v>0</v>
      </c>
      <c r="G63" s="85"/>
    </row>
    <row r="64" spans="1:7" s="113" customFormat="1" ht="18" customHeight="1">
      <c r="A64" s="304"/>
      <c r="B64" s="114" t="s">
        <v>295</v>
      </c>
      <c r="C64" s="9" t="s">
        <v>200</v>
      </c>
      <c r="D64" s="9">
        <v>7</v>
      </c>
      <c r="E64" s="122"/>
      <c r="F64" s="85">
        <f t="shared" si="3"/>
        <v>0</v>
      </c>
      <c r="G64" s="85"/>
    </row>
    <row r="65" spans="1:7" s="113" customFormat="1" ht="18" customHeight="1">
      <c r="A65" s="304"/>
      <c r="B65" s="114" t="s">
        <v>296</v>
      </c>
      <c r="C65" s="9" t="s">
        <v>173</v>
      </c>
      <c r="D65" s="9">
        <v>6</v>
      </c>
      <c r="E65" s="122"/>
      <c r="F65" s="85">
        <f t="shared" si="3"/>
        <v>0</v>
      </c>
      <c r="G65" s="85"/>
    </row>
    <row r="66" spans="1:7" s="113" customFormat="1" ht="18" customHeight="1">
      <c r="A66" s="304"/>
      <c r="B66" s="114" t="s">
        <v>304</v>
      </c>
      <c r="C66" s="9" t="s">
        <v>95</v>
      </c>
      <c r="D66" s="9">
        <v>4</v>
      </c>
      <c r="E66" s="122"/>
      <c r="F66" s="85">
        <f t="shared" si="3"/>
        <v>0</v>
      </c>
      <c r="G66" s="85"/>
    </row>
    <row r="67" spans="1:7" s="113" customFormat="1" ht="18" customHeight="1">
      <c r="A67" s="304"/>
      <c r="B67" s="114" t="s">
        <v>295</v>
      </c>
      <c r="C67" s="9" t="s">
        <v>200</v>
      </c>
      <c r="D67" s="9">
        <v>7</v>
      </c>
      <c r="E67" s="122"/>
      <c r="F67" s="85">
        <f t="shared" si="3"/>
        <v>0</v>
      </c>
      <c r="G67" s="85"/>
    </row>
    <row r="68" spans="1:7" s="113" customFormat="1" ht="18" customHeight="1">
      <c r="A68" s="304"/>
      <c r="B68" s="114" t="s">
        <v>296</v>
      </c>
      <c r="C68" s="9" t="s">
        <v>173</v>
      </c>
      <c r="D68" s="9">
        <v>6</v>
      </c>
      <c r="E68" s="122"/>
      <c r="F68" s="85">
        <f t="shared" si="3"/>
        <v>0</v>
      </c>
      <c r="G68" s="85"/>
    </row>
    <row r="69" spans="1:7" s="113" customFormat="1" ht="18" customHeight="1">
      <c r="A69" s="304"/>
      <c r="B69" s="114" t="s">
        <v>297</v>
      </c>
      <c r="C69" s="9" t="s">
        <v>109</v>
      </c>
      <c r="D69" s="9">
        <v>3</v>
      </c>
      <c r="E69" s="122"/>
      <c r="F69" s="85">
        <f t="shared" si="3"/>
        <v>0</v>
      </c>
      <c r="G69" s="85"/>
    </row>
    <row r="70" spans="1:7" s="113" customFormat="1" ht="18" customHeight="1">
      <c r="A70" s="304"/>
      <c r="B70" s="114" t="s">
        <v>298</v>
      </c>
      <c r="C70" s="9" t="s">
        <v>95</v>
      </c>
      <c r="D70" s="9">
        <v>5</v>
      </c>
      <c r="E70" s="122"/>
      <c r="F70" s="85">
        <f t="shared" si="3"/>
        <v>0</v>
      </c>
      <c r="G70" s="85"/>
    </row>
    <row r="71" spans="1:7" s="113" customFormat="1" ht="18" customHeight="1">
      <c r="A71" s="304"/>
      <c r="B71" s="114" t="s">
        <v>299</v>
      </c>
      <c r="C71" s="9" t="s">
        <v>200</v>
      </c>
      <c r="D71" s="9">
        <v>3</v>
      </c>
      <c r="E71" s="122"/>
      <c r="F71" s="85">
        <f t="shared" si="3"/>
        <v>0</v>
      </c>
      <c r="G71" s="85"/>
    </row>
    <row r="72" spans="1:7" s="113" customFormat="1" ht="18" customHeight="1">
      <c r="A72" s="304"/>
      <c r="B72" s="114" t="s">
        <v>300</v>
      </c>
      <c r="C72" s="9" t="s">
        <v>200</v>
      </c>
      <c r="D72" s="9">
        <v>3</v>
      </c>
      <c r="E72" s="122"/>
      <c r="F72" s="85">
        <f t="shared" si="3"/>
        <v>0</v>
      </c>
      <c r="G72" s="85"/>
    </row>
    <row r="73" spans="1:7" s="113" customFormat="1" ht="18" customHeight="1">
      <c r="A73" s="304">
        <v>410</v>
      </c>
      <c r="B73" s="114" t="s">
        <v>305</v>
      </c>
      <c r="C73" s="138" t="s">
        <v>276</v>
      </c>
      <c r="D73" s="9">
        <v>20</v>
      </c>
      <c r="E73" s="122"/>
      <c r="F73" s="85">
        <f t="shared" si="3"/>
        <v>0</v>
      </c>
      <c r="G73" s="143"/>
    </row>
    <row r="74" spans="1:7" s="113" customFormat="1" ht="18" customHeight="1">
      <c r="A74" s="304"/>
      <c r="B74" s="114" t="s">
        <v>306</v>
      </c>
      <c r="C74" s="9" t="s">
        <v>200</v>
      </c>
      <c r="D74" s="9">
        <v>14</v>
      </c>
      <c r="E74" s="122"/>
      <c r="F74" s="85">
        <f t="shared" si="3"/>
        <v>0</v>
      </c>
      <c r="G74" s="143"/>
    </row>
    <row r="75" spans="1:7" s="113" customFormat="1" ht="18" customHeight="1">
      <c r="A75" s="304"/>
      <c r="B75" s="114" t="s">
        <v>307</v>
      </c>
      <c r="C75" s="9" t="s">
        <v>173</v>
      </c>
      <c r="D75" s="9">
        <v>12</v>
      </c>
      <c r="E75" s="122"/>
      <c r="F75" s="85">
        <f t="shared" si="3"/>
        <v>0</v>
      </c>
      <c r="G75" s="143"/>
    </row>
    <row r="76" spans="1:7" s="113" customFormat="1" ht="18" customHeight="1">
      <c r="A76" s="304"/>
      <c r="B76" s="114" t="s">
        <v>308</v>
      </c>
      <c r="C76" s="9" t="s">
        <v>95</v>
      </c>
      <c r="D76" s="9">
        <v>2</v>
      </c>
      <c r="E76" s="122"/>
      <c r="F76" s="85">
        <f t="shared" si="3"/>
        <v>0</v>
      </c>
      <c r="G76" s="85"/>
    </row>
    <row r="77" spans="1:7" s="113" customFormat="1" ht="18" customHeight="1">
      <c r="A77" s="304"/>
      <c r="B77" s="114" t="s">
        <v>309</v>
      </c>
      <c r="C77" s="9" t="s">
        <v>109</v>
      </c>
      <c r="D77" s="9">
        <v>5</v>
      </c>
      <c r="E77" s="122"/>
      <c r="F77" s="85">
        <f t="shared" si="3"/>
        <v>0</v>
      </c>
      <c r="G77" s="85"/>
    </row>
    <row r="78" spans="1:7" s="113" customFormat="1" ht="18" customHeight="1">
      <c r="A78" s="304"/>
      <c r="B78" s="114" t="s">
        <v>298</v>
      </c>
      <c r="C78" s="9" t="s">
        <v>95</v>
      </c>
      <c r="D78" s="9">
        <v>5</v>
      </c>
      <c r="E78" s="122"/>
      <c r="F78" s="85">
        <f t="shared" si="3"/>
        <v>0</v>
      </c>
      <c r="G78" s="85"/>
    </row>
    <row r="79" spans="1:7" s="113" customFormat="1" ht="18" customHeight="1">
      <c r="A79" s="304"/>
      <c r="B79" s="114" t="s">
        <v>299</v>
      </c>
      <c r="C79" s="9" t="s">
        <v>200</v>
      </c>
      <c r="D79" s="9">
        <v>3</v>
      </c>
      <c r="E79" s="122"/>
      <c r="F79" s="85">
        <f t="shared" si="3"/>
        <v>0</v>
      </c>
      <c r="G79" s="85"/>
    </row>
    <row r="80" spans="1:7" s="113" customFormat="1" ht="18" customHeight="1">
      <c r="A80" s="304"/>
      <c r="B80" s="114" t="s">
        <v>300</v>
      </c>
      <c r="C80" s="9" t="s">
        <v>200</v>
      </c>
      <c r="D80" s="9">
        <v>3</v>
      </c>
      <c r="E80" s="122"/>
      <c r="F80" s="85">
        <f t="shared" si="3"/>
        <v>0</v>
      </c>
      <c r="G80" s="85"/>
    </row>
    <row r="81" spans="1:7" s="113" customFormat="1" ht="18" customHeight="1">
      <c r="A81" s="309">
        <v>411</v>
      </c>
      <c r="B81" s="114" t="s">
        <v>310</v>
      </c>
      <c r="C81" s="138" t="s">
        <v>276</v>
      </c>
      <c r="D81" s="9">
        <v>20</v>
      </c>
      <c r="E81" s="122"/>
      <c r="F81" s="85">
        <f t="shared" si="3"/>
        <v>0</v>
      </c>
      <c r="G81" s="85"/>
    </row>
    <row r="82" spans="1:7" s="113" customFormat="1" ht="18" customHeight="1">
      <c r="A82" s="310"/>
      <c r="B82" s="114" t="s">
        <v>306</v>
      </c>
      <c r="C82" s="9" t="s">
        <v>200</v>
      </c>
      <c r="D82" s="9">
        <v>14</v>
      </c>
      <c r="E82" s="122"/>
      <c r="F82" s="85">
        <f t="shared" si="3"/>
        <v>0</v>
      </c>
      <c r="G82" s="85"/>
    </row>
    <row r="83" spans="1:7" s="113" customFormat="1" ht="18" customHeight="1">
      <c r="A83" s="310"/>
      <c r="B83" s="114" t="s">
        <v>307</v>
      </c>
      <c r="C83" s="9" t="s">
        <v>173</v>
      </c>
      <c r="D83" s="9">
        <v>12</v>
      </c>
      <c r="E83" s="122"/>
      <c r="F83" s="85">
        <f t="shared" si="3"/>
        <v>0</v>
      </c>
      <c r="G83" s="85"/>
    </row>
    <row r="84" spans="1:7" s="113" customFormat="1" ht="18" customHeight="1">
      <c r="A84" s="310"/>
      <c r="B84" s="114" t="s">
        <v>311</v>
      </c>
      <c r="C84" s="9" t="s">
        <v>109</v>
      </c>
      <c r="D84" s="9">
        <v>4</v>
      </c>
      <c r="E84" s="122"/>
      <c r="F84" s="85">
        <f t="shared" si="3"/>
        <v>0</v>
      </c>
      <c r="G84" s="85"/>
    </row>
    <row r="85" spans="1:7" s="113" customFormat="1" ht="18" customHeight="1">
      <c r="A85" s="310"/>
      <c r="B85" s="114" t="s">
        <v>298</v>
      </c>
      <c r="C85" s="9" t="s">
        <v>95</v>
      </c>
      <c r="D85" s="9">
        <v>5</v>
      </c>
      <c r="E85" s="122"/>
      <c r="F85" s="85">
        <f t="shared" si="3"/>
        <v>0</v>
      </c>
      <c r="G85" s="85"/>
    </row>
    <row r="86" spans="1:7" s="113" customFormat="1" ht="18" customHeight="1">
      <c r="A86" s="310"/>
      <c r="B86" s="114" t="s">
        <v>299</v>
      </c>
      <c r="C86" s="9" t="s">
        <v>200</v>
      </c>
      <c r="D86" s="9">
        <v>3</v>
      </c>
      <c r="E86" s="122"/>
      <c r="F86" s="85">
        <f t="shared" si="3"/>
        <v>0</v>
      </c>
      <c r="G86" s="85"/>
    </row>
    <row r="87" spans="1:7" s="113" customFormat="1" ht="18" customHeight="1">
      <c r="A87" s="311"/>
      <c r="B87" s="114" t="s">
        <v>300</v>
      </c>
      <c r="C87" s="9" t="s">
        <v>200</v>
      </c>
      <c r="D87" s="9">
        <v>3</v>
      </c>
      <c r="E87" s="122"/>
      <c r="F87" s="85">
        <f t="shared" si="3"/>
        <v>0</v>
      </c>
      <c r="G87" s="85"/>
    </row>
    <row r="88" spans="1:7" s="113" customFormat="1" ht="30">
      <c r="A88" s="309">
        <v>412</v>
      </c>
      <c r="B88" s="114" t="s">
        <v>312</v>
      </c>
      <c r="C88" s="9" t="s">
        <v>276</v>
      </c>
      <c r="D88" s="9">
        <v>122</v>
      </c>
      <c r="E88" s="122"/>
      <c r="F88" s="85">
        <f t="shared" ref="F88" si="4">E88*D88</f>
        <v>0</v>
      </c>
      <c r="G88" s="85"/>
    </row>
    <row r="89" spans="1:7" s="113" customFormat="1" ht="30" customHeight="1">
      <c r="A89" s="310"/>
      <c r="B89" s="114" t="s">
        <v>313</v>
      </c>
      <c r="C89" s="138" t="s">
        <v>276</v>
      </c>
      <c r="D89" s="9">
        <v>240</v>
      </c>
      <c r="E89" s="122"/>
      <c r="F89" s="85">
        <f t="shared" si="3"/>
        <v>0</v>
      </c>
      <c r="G89" s="85"/>
    </row>
    <row r="90" spans="1:7" s="113" customFormat="1" ht="35.15" customHeight="1">
      <c r="A90" s="310"/>
      <c r="B90" s="114" t="s">
        <v>314</v>
      </c>
      <c r="C90" s="9" t="s">
        <v>276</v>
      </c>
      <c r="D90" s="9">
        <v>122</v>
      </c>
      <c r="E90" s="122"/>
      <c r="F90" s="85">
        <f t="shared" si="3"/>
        <v>0</v>
      </c>
      <c r="G90" s="85"/>
    </row>
    <row r="91" spans="1:7" s="113" customFormat="1" ht="33" customHeight="1">
      <c r="A91" s="310"/>
      <c r="B91" s="114" t="s">
        <v>315</v>
      </c>
      <c r="C91" s="138" t="s">
        <v>276</v>
      </c>
      <c r="D91" s="9">
        <v>20</v>
      </c>
      <c r="E91" s="122"/>
      <c r="F91" s="85">
        <f t="shared" si="3"/>
        <v>0</v>
      </c>
      <c r="G91" s="85"/>
    </row>
    <row r="92" spans="1:7" s="113" customFormat="1" ht="47.15" customHeight="1">
      <c r="A92" s="311"/>
      <c r="B92" s="114" t="s">
        <v>316</v>
      </c>
      <c r="C92" s="138" t="s">
        <v>276</v>
      </c>
      <c r="D92" s="9">
        <v>143</v>
      </c>
      <c r="E92" s="122"/>
      <c r="F92" s="85">
        <f t="shared" si="3"/>
        <v>0</v>
      </c>
      <c r="G92" s="85"/>
    </row>
    <row r="93" spans="1:7" s="113" customFormat="1" ht="28.5" customHeight="1">
      <c r="A93" s="309">
        <v>413</v>
      </c>
      <c r="B93" s="114" t="s">
        <v>317</v>
      </c>
      <c r="C93" s="9" t="s">
        <v>276</v>
      </c>
      <c r="D93" s="9">
        <v>185</v>
      </c>
      <c r="E93" s="122"/>
      <c r="F93" s="85">
        <f t="shared" si="3"/>
        <v>0</v>
      </c>
      <c r="G93" s="85"/>
    </row>
    <row r="94" spans="1:7" s="113" customFormat="1" ht="30" customHeight="1">
      <c r="A94" s="310"/>
      <c r="B94" s="114" t="s">
        <v>318</v>
      </c>
      <c r="C94" s="138" t="s">
        <v>276</v>
      </c>
      <c r="D94" s="9">
        <v>500</v>
      </c>
      <c r="E94" s="122"/>
      <c r="F94" s="85">
        <f t="shared" ref="F94:F98" si="5">E94*D94</f>
        <v>0</v>
      </c>
      <c r="G94" s="85"/>
    </row>
    <row r="95" spans="1:7" s="113" customFormat="1" ht="35.15" customHeight="1">
      <c r="A95" s="310"/>
      <c r="B95" s="114" t="s">
        <v>319</v>
      </c>
      <c r="C95" s="9" t="s">
        <v>276</v>
      </c>
      <c r="D95" s="9">
        <v>265</v>
      </c>
      <c r="E95" s="122"/>
      <c r="F95" s="85">
        <f t="shared" si="5"/>
        <v>0</v>
      </c>
      <c r="G95" s="85"/>
    </row>
    <row r="96" spans="1:7" s="113" customFormat="1" ht="33" customHeight="1">
      <c r="A96" s="310"/>
      <c r="B96" s="114" t="s">
        <v>320</v>
      </c>
      <c r="C96" s="138" t="s">
        <v>276</v>
      </c>
      <c r="D96" s="9">
        <v>510</v>
      </c>
      <c r="E96" s="122"/>
      <c r="F96" s="85">
        <f t="shared" si="5"/>
        <v>0</v>
      </c>
      <c r="G96" s="85"/>
    </row>
    <row r="97" spans="1:7" s="113" customFormat="1" ht="47.15" customHeight="1">
      <c r="A97" s="311"/>
      <c r="B97" s="114" t="s">
        <v>321</v>
      </c>
      <c r="C97" s="138" t="s">
        <v>276</v>
      </c>
      <c r="D97" s="9">
        <v>196</v>
      </c>
      <c r="E97" s="122"/>
      <c r="F97" s="85">
        <f t="shared" si="5"/>
        <v>0</v>
      </c>
      <c r="G97" s="85"/>
    </row>
    <row r="98" spans="1:7" s="113" customFormat="1" ht="28.5" customHeight="1">
      <c r="A98" s="309">
        <v>414</v>
      </c>
      <c r="B98" s="114" t="s">
        <v>322</v>
      </c>
      <c r="C98" s="9" t="s">
        <v>276</v>
      </c>
      <c r="D98" s="9">
        <v>213</v>
      </c>
      <c r="E98" s="122"/>
      <c r="F98" s="85">
        <f t="shared" si="5"/>
        <v>0</v>
      </c>
      <c r="G98" s="85"/>
    </row>
    <row r="99" spans="1:7" s="113" customFormat="1" ht="30" customHeight="1">
      <c r="A99" s="310"/>
      <c r="B99" s="114" t="s">
        <v>323</v>
      </c>
      <c r="C99" s="138" t="s">
        <v>276</v>
      </c>
      <c r="D99" s="9">
        <v>500</v>
      </c>
      <c r="E99" s="122"/>
      <c r="F99" s="85">
        <f t="shared" ref="F99:F103" si="6">E99*D99</f>
        <v>0</v>
      </c>
      <c r="G99" s="85"/>
    </row>
    <row r="100" spans="1:7" s="113" customFormat="1" ht="35.15" customHeight="1">
      <c r="A100" s="310"/>
      <c r="B100" s="114" t="s">
        <v>324</v>
      </c>
      <c r="C100" s="9" t="s">
        <v>276</v>
      </c>
      <c r="D100" s="9">
        <v>158</v>
      </c>
      <c r="E100" s="122"/>
      <c r="F100" s="85">
        <f t="shared" si="6"/>
        <v>0</v>
      </c>
      <c r="G100" s="85"/>
    </row>
    <row r="101" spans="1:7" s="113" customFormat="1" ht="33" customHeight="1">
      <c r="A101" s="310"/>
      <c r="B101" s="114" t="s">
        <v>325</v>
      </c>
      <c r="C101" s="138" t="s">
        <v>276</v>
      </c>
      <c r="D101" s="9">
        <v>170</v>
      </c>
      <c r="E101" s="122"/>
      <c r="F101" s="85">
        <f t="shared" si="6"/>
        <v>0</v>
      </c>
      <c r="G101" s="85"/>
    </row>
    <row r="102" spans="1:7" s="113" customFormat="1" ht="47.15" customHeight="1">
      <c r="A102" s="311"/>
      <c r="B102" s="114" t="s">
        <v>321</v>
      </c>
      <c r="C102" s="138" t="s">
        <v>276</v>
      </c>
      <c r="D102" s="9">
        <v>196</v>
      </c>
      <c r="E102" s="122"/>
      <c r="F102" s="85">
        <f t="shared" si="6"/>
        <v>0</v>
      </c>
      <c r="G102" s="85"/>
    </row>
    <row r="103" spans="1:7" s="113" customFormat="1" ht="28.5" customHeight="1">
      <c r="A103" s="309">
        <v>415</v>
      </c>
      <c r="B103" s="114" t="s">
        <v>326</v>
      </c>
      <c r="C103" s="9" t="s">
        <v>276</v>
      </c>
      <c r="D103" s="9">
        <v>213</v>
      </c>
      <c r="E103" s="122"/>
      <c r="F103" s="85">
        <f t="shared" si="6"/>
        <v>0</v>
      </c>
      <c r="G103" s="85"/>
    </row>
    <row r="104" spans="1:7" s="113" customFormat="1" ht="30" customHeight="1">
      <c r="A104" s="310"/>
      <c r="B104" s="114" t="s">
        <v>327</v>
      </c>
      <c r="C104" s="138" t="s">
        <v>276</v>
      </c>
      <c r="D104" s="9">
        <v>110</v>
      </c>
      <c r="E104" s="122"/>
      <c r="F104" s="85">
        <f t="shared" ref="F104:F108" si="7">E104*D104</f>
        <v>0</v>
      </c>
      <c r="G104" s="85"/>
    </row>
    <row r="105" spans="1:7" s="113" customFormat="1" ht="35.15" customHeight="1">
      <c r="A105" s="310"/>
      <c r="B105" s="114" t="s">
        <v>328</v>
      </c>
      <c r="C105" s="9" t="s">
        <v>276</v>
      </c>
      <c r="D105" s="9">
        <v>117</v>
      </c>
      <c r="E105" s="122"/>
      <c r="F105" s="85">
        <f t="shared" si="7"/>
        <v>0</v>
      </c>
      <c r="G105" s="85"/>
    </row>
    <row r="106" spans="1:7" s="113" customFormat="1" ht="33" customHeight="1">
      <c r="A106" s="310"/>
      <c r="B106" s="114" t="s">
        <v>329</v>
      </c>
      <c r="C106" s="138" t="s">
        <v>276</v>
      </c>
      <c r="D106" s="9">
        <v>260</v>
      </c>
      <c r="E106" s="122"/>
      <c r="F106" s="85">
        <f t="shared" si="7"/>
        <v>0</v>
      </c>
      <c r="G106" s="85"/>
    </row>
    <row r="107" spans="1:7" s="113" customFormat="1" ht="47.15" customHeight="1">
      <c r="A107" s="311"/>
      <c r="B107" s="114" t="s">
        <v>330</v>
      </c>
      <c r="C107" s="138" t="s">
        <v>276</v>
      </c>
      <c r="D107" s="9">
        <v>32</v>
      </c>
      <c r="E107" s="122"/>
      <c r="F107" s="85">
        <f t="shared" si="7"/>
        <v>0</v>
      </c>
      <c r="G107" s="85"/>
    </row>
    <row r="108" spans="1:7" s="113" customFormat="1" ht="28.5" customHeight="1">
      <c r="A108" s="309">
        <v>416</v>
      </c>
      <c r="B108" s="114" t="s">
        <v>331</v>
      </c>
      <c r="C108" s="9" t="s">
        <v>276</v>
      </c>
      <c r="D108" s="9">
        <v>133</v>
      </c>
      <c r="E108" s="122"/>
      <c r="F108" s="85">
        <f t="shared" si="7"/>
        <v>0</v>
      </c>
      <c r="G108" s="85"/>
    </row>
    <row r="109" spans="1:7" s="113" customFormat="1" ht="30" customHeight="1">
      <c r="A109" s="310"/>
      <c r="B109" s="114" t="s">
        <v>332</v>
      </c>
      <c r="C109" s="138" t="s">
        <v>276</v>
      </c>
      <c r="D109" s="9">
        <v>50</v>
      </c>
      <c r="E109" s="122"/>
      <c r="F109" s="85">
        <f t="shared" ref="F109:F110" si="8">E109*D109</f>
        <v>0</v>
      </c>
      <c r="G109" s="85"/>
    </row>
    <row r="110" spans="1:7" s="113" customFormat="1" ht="35.15" customHeight="1">
      <c r="A110" s="310"/>
      <c r="B110" s="114" t="s">
        <v>333</v>
      </c>
      <c r="C110" s="9" t="s">
        <v>276</v>
      </c>
      <c r="D110" s="9">
        <v>58</v>
      </c>
      <c r="E110" s="122"/>
      <c r="F110" s="85">
        <f t="shared" si="8"/>
        <v>0</v>
      </c>
      <c r="G110" s="85"/>
    </row>
    <row r="111" spans="1:7" s="113" customFormat="1" ht="18" customHeight="1">
      <c r="A111" s="126">
        <v>417</v>
      </c>
      <c r="B111" s="142" t="s">
        <v>334</v>
      </c>
      <c r="C111" s="138" t="s">
        <v>276</v>
      </c>
      <c r="D111" s="9">
        <v>12</v>
      </c>
      <c r="E111" s="122"/>
      <c r="F111" s="85">
        <f t="shared" si="3"/>
        <v>0</v>
      </c>
      <c r="G111" s="85"/>
    </row>
    <row r="112" spans="1:7" s="113" customFormat="1" ht="22" customHeight="1">
      <c r="A112" s="309">
        <v>418</v>
      </c>
      <c r="B112" s="114" t="s">
        <v>335</v>
      </c>
      <c r="C112" s="9" t="s">
        <v>276</v>
      </c>
      <c r="D112" s="9">
        <v>34</v>
      </c>
      <c r="E112" s="122"/>
      <c r="F112" s="85">
        <f t="shared" si="3"/>
        <v>0</v>
      </c>
      <c r="G112" s="85"/>
    </row>
    <row r="113" spans="1:7" s="113" customFormat="1" ht="33" customHeight="1">
      <c r="A113" s="311"/>
      <c r="B113" s="114" t="s">
        <v>336</v>
      </c>
      <c r="C113" s="9" t="s">
        <v>276</v>
      </c>
      <c r="D113" s="9">
        <v>68</v>
      </c>
      <c r="E113" s="122"/>
      <c r="F113" s="85">
        <f t="shared" si="3"/>
        <v>0</v>
      </c>
      <c r="G113" s="85"/>
    </row>
    <row r="114" spans="1:7" s="113" customFormat="1" ht="36" customHeight="1">
      <c r="A114" s="309">
        <v>419</v>
      </c>
      <c r="B114" s="114" t="s">
        <v>337</v>
      </c>
      <c r="C114" s="9" t="s">
        <v>276</v>
      </c>
      <c r="D114" s="9">
        <v>40</v>
      </c>
      <c r="E114" s="122"/>
      <c r="F114" s="85">
        <f t="shared" si="3"/>
        <v>0</v>
      </c>
      <c r="G114" s="85"/>
    </row>
    <row r="115" spans="1:7" s="113" customFormat="1" ht="18" customHeight="1">
      <c r="A115" s="310"/>
      <c r="B115" s="114" t="s">
        <v>338</v>
      </c>
      <c r="C115" s="9" t="s">
        <v>200</v>
      </c>
      <c r="D115" s="9">
        <v>13</v>
      </c>
      <c r="E115" s="122"/>
      <c r="F115" s="85">
        <f t="shared" si="3"/>
        <v>0</v>
      </c>
      <c r="G115" s="85"/>
    </row>
    <row r="116" spans="1:7" s="113" customFormat="1" ht="18" customHeight="1">
      <c r="A116" s="310"/>
      <c r="B116" s="114" t="s">
        <v>339</v>
      </c>
      <c r="C116" s="9" t="s">
        <v>109</v>
      </c>
      <c r="D116" s="9">
        <v>6</v>
      </c>
      <c r="E116" s="122"/>
      <c r="F116" s="85">
        <f t="shared" si="3"/>
        <v>0</v>
      </c>
      <c r="G116" s="85"/>
    </row>
    <row r="117" spans="1:7" s="113" customFormat="1" ht="18" customHeight="1">
      <c r="A117" s="311"/>
      <c r="B117" s="114" t="s">
        <v>340</v>
      </c>
      <c r="C117" s="9" t="s">
        <v>85</v>
      </c>
      <c r="D117" s="9">
        <v>3</v>
      </c>
      <c r="E117" s="122"/>
      <c r="F117" s="85">
        <f t="shared" si="3"/>
        <v>0</v>
      </c>
      <c r="G117" s="85"/>
    </row>
    <row r="118" spans="1:7" s="113" customFormat="1" ht="45" customHeight="1">
      <c r="A118" s="126">
        <v>420</v>
      </c>
      <c r="B118" s="142" t="s">
        <v>341</v>
      </c>
      <c r="C118" s="9" t="s">
        <v>276</v>
      </c>
      <c r="D118" s="9">
        <v>50</v>
      </c>
      <c r="E118" s="122"/>
      <c r="F118" s="85">
        <f t="shared" si="3"/>
        <v>0</v>
      </c>
      <c r="G118" s="85"/>
    </row>
    <row r="119" spans="1:7" s="113" customFormat="1" ht="34.5" customHeight="1">
      <c r="A119" s="141">
        <v>421</v>
      </c>
      <c r="B119" s="142" t="s">
        <v>342</v>
      </c>
      <c r="C119" s="9" t="s">
        <v>276</v>
      </c>
      <c r="D119" s="9">
        <v>100</v>
      </c>
      <c r="E119" s="122"/>
      <c r="F119" s="85">
        <f t="shared" si="3"/>
        <v>0</v>
      </c>
      <c r="G119" s="85"/>
    </row>
    <row r="120" spans="1:7" s="113" customFormat="1" ht="18" customHeight="1">
      <c r="A120" s="126">
        <v>422</v>
      </c>
      <c r="B120" s="142" t="s">
        <v>343</v>
      </c>
      <c r="C120" s="9" t="s">
        <v>276</v>
      </c>
      <c r="D120" s="9">
        <v>100</v>
      </c>
      <c r="E120" s="122"/>
      <c r="F120" s="85">
        <f t="shared" si="3"/>
        <v>0</v>
      </c>
      <c r="G120" s="85"/>
    </row>
    <row r="121" spans="1:7" s="113" customFormat="1" ht="30" customHeight="1">
      <c r="A121" s="305">
        <v>423</v>
      </c>
      <c r="B121" s="142" t="s">
        <v>344</v>
      </c>
      <c r="C121" s="9" t="s">
        <v>276</v>
      </c>
      <c r="D121" s="9">
        <v>100</v>
      </c>
      <c r="E121" s="122"/>
      <c r="F121" s="85">
        <f t="shared" si="3"/>
        <v>0</v>
      </c>
      <c r="G121" s="85"/>
    </row>
    <row r="122" spans="1:7" s="113" customFormat="1" ht="30" customHeight="1">
      <c r="A122" s="306"/>
      <c r="B122" s="142" t="s">
        <v>345</v>
      </c>
      <c r="C122" s="9" t="s">
        <v>276</v>
      </c>
      <c r="D122" s="9">
        <v>100</v>
      </c>
      <c r="E122" s="122"/>
      <c r="F122" s="85">
        <f t="shared" si="3"/>
        <v>0</v>
      </c>
      <c r="G122" s="85"/>
    </row>
    <row r="123" spans="1:7" s="113" customFormat="1" ht="33" customHeight="1">
      <c r="A123" s="97">
        <v>424</v>
      </c>
      <c r="B123" s="114" t="s">
        <v>346</v>
      </c>
      <c r="C123" s="85" t="s">
        <v>73</v>
      </c>
      <c r="D123" s="85">
        <v>8</v>
      </c>
      <c r="E123" s="32"/>
      <c r="F123" s="85">
        <f t="shared" si="3"/>
        <v>0</v>
      </c>
      <c r="G123" s="85"/>
    </row>
    <row r="124" spans="1:7" s="113" customFormat="1" ht="18" customHeight="1">
      <c r="A124" s="312">
        <v>425</v>
      </c>
      <c r="B124" s="114" t="s">
        <v>347</v>
      </c>
      <c r="C124" s="9" t="s">
        <v>122</v>
      </c>
      <c r="D124" s="9">
        <v>1</v>
      </c>
      <c r="E124" s="122"/>
      <c r="F124" s="85">
        <f t="shared" si="3"/>
        <v>0</v>
      </c>
      <c r="G124" s="85"/>
    </row>
    <row r="125" spans="1:7" s="113" customFormat="1" ht="18" customHeight="1">
      <c r="A125" s="312"/>
      <c r="B125" s="114" t="s">
        <v>348</v>
      </c>
      <c r="C125" s="9" t="s">
        <v>122</v>
      </c>
      <c r="D125" s="9">
        <v>2</v>
      </c>
      <c r="E125" s="122"/>
      <c r="F125" s="85">
        <f t="shared" si="3"/>
        <v>0</v>
      </c>
      <c r="G125" s="85"/>
    </row>
    <row r="126" spans="1:7" s="113" customFormat="1" ht="45" customHeight="1">
      <c r="A126" s="304">
        <v>426</v>
      </c>
      <c r="B126" s="142" t="s">
        <v>349</v>
      </c>
      <c r="C126" s="9" t="s">
        <v>276</v>
      </c>
      <c r="D126" s="9">
        <v>90000</v>
      </c>
      <c r="E126" s="122"/>
      <c r="F126" s="85">
        <f t="shared" si="3"/>
        <v>0</v>
      </c>
      <c r="G126" s="85"/>
    </row>
    <row r="127" spans="1:7" s="113" customFormat="1" ht="18" customHeight="1">
      <c r="A127" s="304"/>
      <c r="B127" s="142" t="s">
        <v>350</v>
      </c>
      <c r="C127" s="9" t="s">
        <v>276</v>
      </c>
      <c r="D127" s="9">
        <v>2800</v>
      </c>
      <c r="E127" s="122"/>
      <c r="F127" s="85">
        <f t="shared" si="3"/>
        <v>0</v>
      </c>
      <c r="G127" s="85"/>
    </row>
    <row r="128" spans="1:7" s="113" customFormat="1" ht="18" customHeight="1">
      <c r="A128" s="304"/>
      <c r="B128" s="142" t="s">
        <v>351</v>
      </c>
      <c r="C128" s="9" t="s">
        <v>276</v>
      </c>
      <c r="D128" s="9">
        <v>2000</v>
      </c>
      <c r="E128" s="122"/>
      <c r="F128" s="85">
        <f t="shared" ref="F128:F158" si="9">E128*D128</f>
        <v>0</v>
      </c>
      <c r="G128" s="85"/>
    </row>
    <row r="129" spans="1:7" s="113" customFormat="1" ht="34.5" customHeight="1">
      <c r="A129" s="304"/>
      <c r="B129" s="142" t="s">
        <v>352</v>
      </c>
      <c r="C129" s="9" t="s">
        <v>73</v>
      </c>
      <c r="D129" s="9">
        <v>1</v>
      </c>
      <c r="E129" s="122"/>
      <c r="F129" s="85">
        <f t="shared" si="9"/>
        <v>0</v>
      </c>
      <c r="G129" s="85"/>
    </row>
    <row r="130" spans="1:7" s="113" customFormat="1" ht="18" customHeight="1">
      <c r="A130" s="304"/>
      <c r="B130" s="142" t="s">
        <v>353</v>
      </c>
      <c r="C130" s="9" t="s">
        <v>122</v>
      </c>
      <c r="D130" s="9">
        <v>8</v>
      </c>
      <c r="E130" s="122"/>
      <c r="F130" s="85">
        <f t="shared" si="9"/>
        <v>0</v>
      </c>
      <c r="G130" s="85"/>
    </row>
    <row r="131" spans="1:7" s="113" customFormat="1" ht="18" customHeight="1">
      <c r="A131" s="304"/>
      <c r="B131" s="142" t="s">
        <v>354</v>
      </c>
      <c r="C131" s="9" t="s">
        <v>122</v>
      </c>
      <c r="D131" s="9">
        <v>6</v>
      </c>
      <c r="E131" s="122"/>
      <c r="F131" s="85">
        <f t="shared" si="9"/>
        <v>0</v>
      </c>
      <c r="G131" s="85"/>
    </row>
    <row r="132" spans="1:7" s="113" customFormat="1" ht="30.75" customHeight="1">
      <c r="A132" s="304"/>
      <c r="B132" s="142" t="s">
        <v>355</v>
      </c>
      <c r="C132" s="9" t="s">
        <v>98</v>
      </c>
      <c r="D132" s="9">
        <v>40</v>
      </c>
      <c r="E132" s="122"/>
      <c r="F132" s="85">
        <f t="shared" ref="F132" si="10">E132*D132</f>
        <v>0</v>
      </c>
      <c r="G132" s="85"/>
    </row>
    <row r="133" spans="1:7" s="113" customFormat="1" ht="34.5" customHeight="1">
      <c r="A133" s="304"/>
      <c r="B133" s="142" t="s">
        <v>356</v>
      </c>
      <c r="C133" s="9" t="s">
        <v>357</v>
      </c>
      <c r="D133" s="9">
        <v>1</v>
      </c>
      <c r="E133" s="122"/>
      <c r="F133" s="85">
        <f t="shared" si="9"/>
        <v>0</v>
      </c>
      <c r="G133" s="85"/>
    </row>
    <row r="134" spans="1:7" s="113" customFormat="1" ht="18" customHeight="1">
      <c r="A134" s="304"/>
      <c r="B134" s="142" t="s">
        <v>358</v>
      </c>
      <c r="C134" s="9" t="s">
        <v>357</v>
      </c>
      <c r="D134" s="9">
        <v>1</v>
      </c>
      <c r="E134" s="122"/>
      <c r="F134" s="85">
        <f t="shared" si="9"/>
        <v>0</v>
      </c>
      <c r="G134" s="85"/>
    </row>
    <row r="135" spans="1:7" s="113" customFormat="1" ht="18" customHeight="1">
      <c r="A135" s="304"/>
      <c r="B135" s="142" t="s">
        <v>359</v>
      </c>
      <c r="C135" s="9" t="s">
        <v>85</v>
      </c>
      <c r="D135" s="9">
        <v>25</v>
      </c>
      <c r="E135" s="122"/>
      <c r="F135" s="85">
        <f t="shared" si="9"/>
        <v>0</v>
      </c>
      <c r="G135" s="85"/>
    </row>
    <row r="136" spans="1:7" s="113" customFormat="1" ht="18" customHeight="1">
      <c r="A136" s="304"/>
      <c r="B136" s="142" t="s">
        <v>360</v>
      </c>
      <c r="C136" s="9" t="s">
        <v>361</v>
      </c>
      <c r="D136" s="9">
        <v>50</v>
      </c>
      <c r="E136" s="122"/>
      <c r="F136" s="85">
        <f t="shared" si="9"/>
        <v>0</v>
      </c>
      <c r="G136" s="85"/>
    </row>
    <row r="137" spans="1:7" s="113" customFormat="1" ht="18" customHeight="1">
      <c r="A137" s="304"/>
      <c r="B137" s="142" t="s">
        <v>362</v>
      </c>
      <c r="C137" s="9" t="s">
        <v>73</v>
      </c>
      <c r="D137" s="9">
        <v>1</v>
      </c>
      <c r="E137" s="122"/>
      <c r="F137" s="85">
        <f t="shared" si="9"/>
        <v>0</v>
      </c>
      <c r="G137" s="85"/>
    </row>
    <row r="138" spans="1:7" s="113" customFormat="1" ht="45" customHeight="1">
      <c r="A138" s="304">
        <v>427</v>
      </c>
      <c r="B138" s="142" t="s">
        <v>363</v>
      </c>
      <c r="C138" s="9" t="s">
        <v>276</v>
      </c>
      <c r="D138" s="9">
        <v>67000</v>
      </c>
      <c r="E138" s="122"/>
      <c r="F138" s="85">
        <f t="shared" si="9"/>
        <v>0</v>
      </c>
      <c r="G138" s="85"/>
    </row>
    <row r="139" spans="1:7" s="113" customFormat="1" ht="18" customHeight="1">
      <c r="A139" s="304"/>
      <c r="B139" s="142" t="s">
        <v>350</v>
      </c>
      <c r="C139" s="9" t="s">
        <v>276</v>
      </c>
      <c r="D139" s="9">
        <v>3000</v>
      </c>
      <c r="E139" s="122"/>
      <c r="F139" s="85">
        <f t="shared" si="9"/>
        <v>0</v>
      </c>
      <c r="G139" s="85"/>
    </row>
    <row r="140" spans="1:7" s="113" customFormat="1" ht="18" customHeight="1">
      <c r="A140" s="304"/>
      <c r="B140" s="142" t="s">
        <v>351</v>
      </c>
      <c r="C140" s="9" t="s">
        <v>276</v>
      </c>
      <c r="D140" s="9">
        <v>3000</v>
      </c>
      <c r="E140" s="122"/>
      <c r="F140" s="85">
        <f t="shared" si="9"/>
        <v>0</v>
      </c>
      <c r="G140" s="85"/>
    </row>
    <row r="141" spans="1:7" s="113" customFormat="1" ht="34.5" customHeight="1">
      <c r="A141" s="304"/>
      <c r="B141" s="142" t="s">
        <v>352</v>
      </c>
      <c r="C141" s="9" t="s">
        <v>73</v>
      </c>
      <c r="D141" s="9">
        <v>1</v>
      </c>
      <c r="E141" s="122"/>
      <c r="F141" s="85">
        <f t="shared" si="9"/>
        <v>0</v>
      </c>
      <c r="G141" s="85"/>
    </row>
    <row r="142" spans="1:7" s="113" customFormat="1" ht="18" customHeight="1">
      <c r="A142" s="304"/>
      <c r="B142" s="142" t="s">
        <v>353</v>
      </c>
      <c r="C142" s="9" t="s">
        <v>122</v>
      </c>
      <c r="D142" s="9">
        <v>8</v>
      </c>
      <c r="E142" s="122"/>
      <c r="F142" s="85">
        <f t="shared" si="9"/>
        <v>0</v>
      </c>
      <c r="G142" s="85"/>
    </row>
    <row r="143" spans="1:7" s="113" customFormat="1" ht="18" customHeight="1">
      <c r="A143" s="304"/>
      <c r="B143" s="142" t="s">
        <v>354</v>
      </c>
      <c r="C143" s="9" t="s">
        <v>122</v>
      </c>
      <c r="D143" s="9">
        <v>6</v>
      </c>
      <c r="E143" s="122"/>
      <c r="F143" s="85">
        <f t="shared" si="9"/>
        <v>0</v>
      </c>
      <c r="G143" s="85"/>
    </row>
    <row r="144" spans="1:7" s="113" customFormat="1" ht="30.75" customHeight="1">
      <c r="A144" s="304"/>
      <c r="B144" s="142" t="s">
        <v>355</v>
      </c>
      <c r="C144" s="9" t="s">
        <v>98</v>
      </c>
      <c r="D144" s="9">
        <v>40</v>
      </c>
      <c r="E144" s="122"/>
      <c r="F144" s="85">
        <f t="shared" si="9"/>
        <v>0</v>
      </c>
      <c r="G144" s="85"/>
    </row>
    <row r="145" spans="1:7" s="113" customFormat="1" ht="34.5" customHeight="1">
      <c r="A145" s="304"/>
      <c r="B145" s="142" t="s">
        <v>356</v>
      </c>
      <c r="C145" s="9" t="s">
        <v>357</v>
      </c>
      <c r="D145" s="9">
        <v>1</v>
      </c>
      <c r="E145" s="122"/>
      <c r="F145" s="85">
        <f t="shared" si="9"/>
        <v>0</v>
      </c>
      <c r="G145" s="85"/>
    </row>
    <row r="146" spans="1:7" s="113" customFormat="1" ht="18" customHeight="1">
      <c r="A146" s="304"/>
      <c r="B146" s="142" t="s">
        <v>358</v>
      </c>
      <c r="C146" s="9" t="s">
        <v>357</v>
      </c>
      <c r="D146" s="9">
        <v>1</v>
      </c>
      <c r="E146" s="122"/>
      <c r="F146" s="85">
        <f t="shared" si="9"/>
        <v>0</v>
      </c>
      <c r="G146" s="85"/>
    </row>
    <row r="147" spans="1:7" s="113" customFormat="1" ht="18" customHeight="1">
      <c r="A147" s="304"/>
      <c r="B147" s="142" t="s">
        <v>359</v>
      </c>
      <c r="C147" s="9" t="s">
        <v>85</v>
      </c>
      <c r="D147" s="9">
        <v>10</v>
      </c>
      <c r="E147" s="122"/>
      <c r="F147" s="85">
        <f t="shared" si="9"/>
        <v>0</v>
      </c>
      <c r="G147" s="85"/>
    </row>
    <row r="148" spans="1:7" s="113" customFormat="1" ht="18" customHeight="1">
      <c r="A148" s="304"/>
      <c r="B148" s="142" t="s">
        <v>360</v>
      </c>
      <c r="C148" s="9" t="s">
        <v>361</v>
      </c>
      <c r="D148" s="9">
        <v>50</v>
      </c>
      <c r="E148" s="122"/>
      <c r="F148" s="85">
        <f t="shared" si="9"/>
        <v>0</v>
      </c>
      <c r="G148" s="85"/>
    </row>
    <row r="149" spans="1:7" s="113" customFormat="1" ht="18" customHeight="1">
      <c r="A149" s="304"/>
      <c r="B149" s="142" t="s">
        <v>364</v>
      </c>
      <c r="C149" s="9" t="s">
        <v>73</v>
      </c>
      <c r="D149" s="9">
        <v>1</v>
      </c>
      <c r="E149" s="122"/>
      <c r="F149" s="85">
        <f t="shared" si="9"/>
        <v>0</v>
      </c>
      <c r="G149" s="85"/>
    </row>
    <row r="150" spans="1:7" ht="18" customHeight="1">
      <c r="A150" s="97">
        <v>428</v>
      </c>
      <c r="B150" s="114" t="s">
        <v>365</v>
      </c>
      <c r="C150" s="9" t="s">
        <v>73</v>
      </c>
      <c r="D150" s="9">
        <v>1</v>
      </c>
      <c r="E150" s="122"/>
      <c r="F150" s="85">
        <f t="shared" si="9"/>
        <v>0</v>
      </c>
      <c r="G150" s="85"/>
    </row>
    <row r="151" spans="1:7" ht="33" customHeight="1">
      <c r="A151" s="304">
        <v>429</v>
      </c>
      <c r="B151" s="114" t="s">
        <v>366</v>
      </c>
      <c r="C151" s="9" t="s">
        <v>122</v>
      </c>
      <c r="D151" s="9">
        <v>45</v>
      </c>
      <c r="E151" s="122"/>
      <c r="F151" s="85">
        <f t="shared" si="9"/>
        <v>0</v>
      </c>
      <c r="G151" s="85"/>
    </row>
    <row r="152" spans="1:7" ht="18" customHeight="1">
      <c r="A152" s="304"/>
      <c r="B152" s="114" t="s">
        <v>367</v>
      </c>
      <c r="C152" s="9" t="s">
        <v>166</v>
      </c>
      <c r="D152" s="9">
        <v>50</v>
      </c>
      <c r="E152" s="122"/>
      <c r="F152" s="85">
        <f t="shared" si="9"/>
        <v>0</v>
      </c>
      <c r="G152" s="85"/>
    </row>
    <row r="153" spans="1:7" ht="18" customHeight="1">
      <c r="A153" s="97">
        <v>430</v>
      </c>
      <c r="B153" s="114" t="s">
        <v>368</v>
      </c>
      <c r="C153" s="9" t="s">
        <v>122</v>
      </c>
      <c r="D153" s="9">
        <v>3</v>
      </c>
      <c r="E153" s="122"/>
      <c r="F153" s="85">
        <f t="shared" si="9"/>
        <v>0</v>
      </c>
      <c r="G153" s="144"/>
    </row>
    <row r="154" spans="1:7" ht="18" customHeight="1">
      <c r="A154" s="97">
        <v>431</v>
      </c>
      <c r="B154" s="114" t="s">
        <v>369</v>
      </c>
      <c r="C154" s="9" t="s">
        <v>122</v>
      </c>
      <c r="D154" s="9">
        <v>5</v>
      </c>
      <c r="E154" s="122"/>
      <c r="F154" s="85">
        <f t="shared" si="9"/>
        <v>0</v>
      </c>
      <c r="G154" s="144"/>
    </row>
    <row r="155" spans="1:7" ht="18" customHeight="1">
      <c r="A155" s="97">
        <v>432</v>
      </c>
      <c r="B155" s="114" t="s">
        <v>370</v>
      </c>
      <c r="C155" s="9" t="s">
        <v>166</v>
      </c>
      <c r="D155" s="9">
        <v>20</v>
      </c>
      <c r="E155" s="122"/>
      <c r="F155" s="85">
        <f t="shared" si="9"/>
        <v>0</v>
      </c>
      <c r="G155" s="144"/>
    </row>
    <row r="156" spans="1:7" ht="18" customHeight="1">
      <c r="A156" s="97">
        <v>433</v>
      </c>
      <c r="B156" s="114" t="s">
        <v>371</v>
      </c>
      <c r="C156" s="9" t="s">
        <v>122</v>
      </c>
      <c r="D156" s="9">
        <v>12</v>
      </c>
      <c r="E156" s="122"/>
      <c r="F156" s="85">
        <f t="shared" si="9"/>
        <v>0</v>
      </c>
      <c r="G156" s="144"/>
    </row>
    <row r="157" spans="1:7" ht="18" customHeight="1">
      <c r="A157" s="97">
        <v>434</v>
      </c>
      <c r="B157" s="114" t="s">
        <v>372</v>
      </c>
      <c r="C157" s="9" t="s">
        <v>122</v>
      </c>
      <c r="D157" s="9">
        <v>6</v>
      </c>
      <c r="E157" s="122"/>
      <c r="F157" s="85">
        <f t="shared" ref="F157" si="11">E157*D157</f>
        <v>0</v>
      </c>
      <c r="G157" s="144"/>
    </row>
    <row r="158" spans="1:7" ht="35.25" customHeight="1">
      <c r="A158" s="97">
        <v>435</v>
      </c>
      <c r="B158" s="114" t="s">
        <v>373</v>
      </c>
      <c r="C158" s="9" t="s">
        <v>73</v>
      </c>
      <c r="D158" s="9">
        <v>1</v>
      </c>
      <c r="E158" s="122"/>
      <c r="F158" s="85">
        <f t="shared" si="9"/>
        <v>0</v>
      </c>
      <c r="G158" s="144"/>
    </row>
    <row r="159" spans="1:7" ht="18" customHeight="1">
      <c r="A159" s="97">
        <v>436</v>
      </c>
      <c r="B159" s="114" t="s">
        <v>374</v>
      </c>
      <c r="C159" s="9" t="s">
        <v>276</v>
      </c>
      <c r="D159" s="9">
        <v>15000</v>
      </c>
      <c r="E159" s="122"/>
      <c r="F159" s="85">
        <f t="shared" ref="F159:F171" si="12">E159*D159</f>
        <v>0</v>
      </c>
      <c r="G159" s="144"/>
    </row>
    <row r="160" spans="1:7" ht="18" customHeight="1">
      <c r="A160" s="126" t="s">
        <v>375</v>
      </c>
      <c r="B160" s="134" t="s">
        <v>376</v>
      </c>
      <c r="C160" s="145"/>
      <c r="D160" s="130"/>
      <c r="E160" s="135"/>
      <c r="F160" s="85">
        <f t="shared" si="12"/>
        <v>0</v>
      </c>
      <c r="G160" s="146"/>
    </row>
    <row r="161" spans="1:7" ht="45" customHeight="1">
      <c r="A161" s="126">
        <v>501</v>
      </c>
      <c r="B161" s="147" t="s">
        <v>377</v>
      </c>
      <c r="C161" s="9" t="s">
        <v>73</v>
      </c>
      <c r="D161" s="9">
        <v>1</v>
      </c>
      <c r="E161" s="122"/>
      <c r="F161" s="85">
        <f t="shared" si="12"/>
        <v>0</v>
      </c>
      <c r="G161" s="9"/>
    </row>
    <row r="162" spans="1:7" ht="60" customHeight="1">
      <c r="A162" s="126">
        <v>502</v>
      </c>
      <c r="B162" s="147" t="s">
        <v>378</v>
      </c>
      <c r="C162" s="9" t="s">
        <v>73</v>
      </c>
      <c r="D162" s="9">
        <v>1</v>
      </c>
      <c r="E162" s="122"/>
      <c r="F162" s="85">
        <f t="shared" si="12"/>
        <v>0</v>
      </c>
      <c r="G162" s="9"/>
    </row>
    <row r="163" spans="1:7" ht="45" customHeight="1">
      <c r="A163" s="305">
        <v>503</v>
      </c>
      <c r="B163" s="148" t="s">
        <v>379</v>
      </c>
      <c r="C163" s="126" t="s">
        <v>73</v>
      </c>
      <c r="D163" s="126">
        <v>1</v>
      </c>
      <c r="E163" s="122"/>
      <c r="F163" s="85">
        <f t="shared" si="12"/>
        <v>0</v>
      </c>
      <c r="G163" s="9"/>
    </row>
    <row r="164" spans="1:7" ht="27" customHeight="1">
      <c r="A164" s="306"/>
      <c r="B164" s="129" t="s">
        <v>380</v>
      </c>
      <c r="C164" s="126" t="s">
        <v>73</v>
      </c>
      <c r="D164" s="126">
        <v>1</v>
      </c>
      <c r="E164" s="122"/>
      <c r="F164" s="85">
        <f t="shared" si="12"/>
        <v>0</v>
      </c>
      <c r="G164" s="80" t="s">
        <v>381</v>
      </c>
    </row>
    <row r="165" spans="1:7" ht="34.5" customHeight="1">
      <c r="A165" s="126">
        <v>504</v>
      </c>
      <c r="B165" s="129" t="s">
        <v>382</v>
      </c>
      <c r="C165" s="122" t="s">
        <v>73</v>
      </c>
      <c r="D165" s="122">
        <v>1</v>
      </c>
      <c r="E165" s="122"/>
      <c r="F165" s="85">
        <f t="shared" si="12"/>
        <v>0</v>
      </c>
      <c r="G165" s="9"/>
    </row>
    <row r="166" spans="1:7" ht="34.5" customHeight="1">
      <c r="A166" s="126">
        <v>505</v>
      </c>
      <c r="B166" s="147" t="s">
        <v>383</v>
      </c>
      <c r="C166" s="9" t="s">
        <v>200</v>
      </c>
      <c r="D166" s="9">
        <v>2</v>
      </c>
      <c r="E166" s="122"/>
      <c r="F166" s="85">
        <f t="shared" si="12"/>
        <v>0</v>
      </c>
      <c r="G166" s="9"/>
    </row>
    <row r="167" spans="1:7" ht="45" customHeight="1">
      <c r="A167" s="126">
        <v>506</v>
      </c>
      <c r="B167" s="147" t="s">
        <v>384</v>
      </c>
      <c r="C167" s="9" t="s">
        <v>73</v>
      </c>
      <c r="D167" s="9">
        <v>1</v>
      </c>
      <c r="E167" s="122"/>
      <c r="F167" s="85">
        <f t="shared" si="12"/>
        <v>0</v>
      </c>
      <c r="G167" s="9"/>
    </row>
    <row r="168" spans="1:7" ht="34.5" customHeight="1">
      <c r="A168" s="126">
        <v>507</v>
      </c>
      <c r="B168" s="147" t="s">
        <v>385</v>
      </c>
      <c r="C168" s="9" t="s">
        <v>73</v>
      </c>
      <c r="D168" s="9">
        <v>1</v>
      </c>
      <c r="E168" s="122"/>
      <c r="F168" s="85">
        <f t="shared" si="12"/>
        <v>0</v>
      </c>
      <c r="G168" s="9"/>
    </row>
    <row r="169" spans="1:7" ht="34.5" customHeight="1">
      <c r="A169" s="126">
        <v>508</v>
      </c>
      <c r="B169" s="147" t="s">
        <v>386</v>
      </c>
      <c r="C169" s="9" t="s">
        <v>109</v>
      </c>
      <c r="D169" s="9">
        <v>4</v>
      </c>
      <c r="E169" s="122"/>
      <c r="F169" s="85">
        <f t="shared" si="12"/>
        <v>0</v>
      </c>
      <c r="G169" s="9" t="s">
        <v>387</v>
      </c>
    </row>
    <row r="170" spans="1:7" ht="18" customHeight="1">
      <c r="A170" s="122">
        <v>509</v>
      </c>
      <c r="B170" s="61" t="s">
        <v>388</v>
      </c>
      <c r="C170" s="122" t="s">
        <v>73</v>
      </c>
      <c r="D170" s="122">
        <v>1</v>
      </c>
      <c r="E170" s="122"/>
      <c r="F170" s="85">
        <f t="shared" si="12"/>
        <v>0</v>
      </c>
      <c r="G170" s="9"/>
    </row>
    <row r="171" spans="1:7" ht="18" customHeight="1">
      <c r="A171" s="122">
        <v>510</v>
      </c>
      <c r="B171" s="61" t="s">
        <v>389</v>
      </c>
      <c r="C171" s="122" t="s">
        <v>390</v>
      </c>
      <c r="D171" s="122">
        <v>5</v>
      </c>
      <c r="E171" s="122"/>
      <c r="F171" s="85">
        <f t="shared" si="12"/>
        <v>0</v>
      </c>
      <c r="G171" s="9"/>
    </row>
    <row r="172" spans="1:7" ht="29.15" customHeight="1">
      <c r="A172" s="122">
        <v>511</v>
      </c>
      <c r="B172" s="61" t="s">
        <v>391</v>
      </c>
      <c r="C172" s="122" t="s">
        <v>73</v>
      </c>
      <c r="D172" s="122">
        <v>1</v>
      </c>
      <c r="E172" s="122"/>
      <c r="F172" s="122"/>
      <c r="G172" s="80" t="s">
        <v>381</v>
      </c>
    </row>
    <row r="173" spans="1:7" ht="18" customHeight="1">
      <c r="A173" s="126" t="s">
        <v>392</v>
      </c>
      <c r="B173" s="134" t="s">
        <v>393</v>
      </c>
      <c r="C173" s="126"/>
      <c r="D173" s="126"/>
      <c r="E173" s="122"/>
      <c r="F173" s="85">
        <f t="shared" ref="F173:F180" si="13">E173*D173</f>
        <v>0</v>
      </c>
      <c r="G173" s="9"/>
    </row>
    <row r="174" spans="1:7" ht="18" customHeight="1">
      <c r="A174" s="126">
        <v>601</v>
      </c>
      <c r="B174" s="120" t="s">
        <v>394</v>
      </c>
      <c r="C174" s="122" t="s">
        <v>73</v>
      </c>
      <c r="D174" s="122">
        <v>1</v>
      </c>
      <c r="E174" s="122"/>
      <c r="F174" s="85">
        <f t="shared" si="13"/>
        <v>0</v>
      </c>
      <c r="G174" s="9"/>
    </row>
    <row r="175" spans="1:7" ht="30" customHeight="1">
      <c r="A175" s="126">
        <v>602</v>
      </c>
      <c r="B175" s="120" t="s">
        <v>395</v>
      </c>
      <c r="C175" s="9" t="s">
        <v>73</v>
      </c>
      <c r="D175" s="9">
        <v>1</v>
      </c>
      <c r="E175" s="122"/>
      <c r="F175" s="85">
        <f t="shared" si="13"/>
        <v>0</v>
      </c>
      <c r="G175" s="9"/>
    </row>
    <row r="176" spans="1:7" ht="18" customHeight="1">
      <c r="A176" s="126">
        <v>603</v>
      </c>
      <c r="B176" s="120" t="s">
        <v>396</v>
      </c>
      <c r="C176" s="122" t="s">
        <v>73</v>
      </c>
      <c r="D176" s="122">
        <v>1</v>
      </c>
      <c r="E176" s="122"/>
      <c r="F176" s="85">
        <f t="shared" si="13"/>
        <v>0</v>
      </c>
      <c r="G176" s="9"/>
    </row>
    <row r="177" spans="1:1023 1028:2045 2050:3072 3074:4096 4101:5118 5123:6140 6145:7167 7169:8191 8196:9213 9218:10240 10242:11264 11269:12286 12291:13308 13313:14335 14337:15359 15364:16381" ht="34.5" customHeight="1">
      <c r="A177" s="126">
        <v>604</v>
      </c>
      <c r="B177" s="120" t="s">
        <v>397</v>
      </c>
      <c r="C177" s="9" t="s">
        <v>109</v>
      </c>
      <c r="D177" s="9">
        <v>2</v>
      </c>
      <c r="E177" s="122"/>
      <c r="F177" s="85">
        <f t="shared" si="13"/>
        <v>0</v>
      </c>
      <c r="G177" s="9"/>
    </row>
    <row r="178" spans="1:1023 1028:2045 2050:3072 3074:4096 4101:5118 5123:6140 6145:7167 7169:8191 8196:9213 9218:10240 10242:11264 11269:12286 12291:13308 13313:14335 14337:15359 15364:16381" ht="18" customHeight="1">
      <c r="A178" s="126">
        <v>605</v>
      </c>
      <c r="B178" s="134" t="s">
        <v>398</v>
      </c>
      <c r="C178" s="9" t="s">
        <v>73</v>
      </c>
      <c r="D178" s="9">
        <v>1</v>
      </c>
      <c r="E178" s="122"/>
      <c r="F178" s="85">
        <f t="shared" si="13"/>
        <v>0</v>
      </c>
      <c r="G178" s="9"/>
    </row>
    <row r="179" spans="1:1023 1028:2045 2050:3072 3074:4096 4101:5118 5123:6140 6145:7167 7169:8191 8196:9213 9218:10240 10242:11264 11269:12286 12291:13308 13313:14335 14337:15359 15364:16381" ht="35.15" customHeight="1">
      <c r="A179" s="126">
        <v>606</v>
      </c>
      <c r="B179" s="134" t="s">
        <v>399</v>
      </c>
      <c r="C179" s="9" t="s">
        <v>73</v>
      </c>
      <c r="D179" s="9">
        <v>1</v>
      </c>
      <c r="E179" s="122"/>
      <c r="F179" s="85">
        <f t="shared" si="13"/>
        <v>0</v>
      </c>
      <c r="G179" s="9"/>
    </row>
    <row r="180" spans="1:1023 1028:2045 2050:3072 3074:4096 4101:5118 5123:6140 6145:7167 7169:8191 8196:9213 9218:10240 10242:11264 11269:12286 12291:13308 13313:14335 14337:15359 15364:16381" s="113" customFormat="1" ht="34.5" customHeight="1">
      <c r="A180" s="122" t="s">
        <v>400</v>
      </c>
      <c r="B180" s="142" t="s">
        <v>401</v>
      </c>
      <c r="C180" s="9" t="s">
        <v>73</v>
      </c>
      <c r="D180" s="9">
        <v>1</v>
      </c>
      <c r="E180" s="122"/>
      <c r="F180" s="85">
        <f t="shared" si="13"/>
        <v>0</v>
      </c>
      <c r="G180" s="128"/>
    </row>
    <row r="181" spans="1:1023 1028:2045 2050:3072 3074:4096 4101:5118 5123:6140 6145:7167 7169:8191 8196:9213 9218:10240 10242:11264 11269:12286 12291:13308 13313:14335 14337:15359 15364:16381" s="116" customFormat="1" ht="38.15" customHeight="1">
      <c r="A181" s="85" t="s">
        <v>4</v>
      </c>
      <c r="B181" s="354" t="s">
        <v>240</v>
      </c>
      <c r="C181" s="355"/>
      <c r="D181" s="355"/>
      <c r="E181" s="356"/>
      <c r="F181" s="149"/>
      <c r="G181" s="12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H181" s="151"/>
      <c r="AJ181" s="151"/>
      <c r="AO181" s="151"/>
      <c r="AQ181" s="151"/>
      <c r="AV181" s="151"/>
      <c r="AX181" s="151"/>
      <c r="BC181" s="151"/>
      <c r="BE181" s="151"/>
      <c r="BJ181" s="151"/>
      <c r="BL181" s="151"/>
      <c r="BQ181" s="151"/>
      <c r="BS181" s="151"/>
      <c r="BX181" s="151"/>
      <c r="BZ181" s="151"/>
      <c r="CE181" s="151"/>
      <c r="CG181" s="151"/>
      <c r="CL181" s="151"/>
      <c r="CN181" s="151"/>
      <c r="CS181" s="151"/>
      <c r="CU181" s="151"/>
      <c r="CZ181" s="151"/>
      <c r="DB181" s="151"/>
      <c r="DG181" s="151"/>
      <c r="DI181" s="151"/>
      <c r="DN181" s="151"/>
      <c r="DP181" s="151"/>
      <c r="DU181" s="151"/>
      <c r="DW181" s="151"/>
      <c r="EB181" s="151"/>
      <c r="ED181" s="151"/>
      <c r="EI181" s="151"/>
      <c r="EK181" s="151"/>
      <c r="EP181" s="151"/>
      <c r="ER181" s="151"/>
      <c r="EW181" s="151"/>
      <c r="EY181" s="151"/>
      <c r="FD181" s="151"/>
      <c r="FF181" s="151"/>
      <c r="FK181" s="151"/>
      <c r="FM181" s="151"/>
      <c r="FR181" s="151"/>
      <c r="FT181" s="151"/>
      <c r="FY181" s="151"/>
      <c r="GA181" s="151"/>
      <c r="GF181" s="151"/>
      <c r="GH181" s="151"/>
      <c r="GM181" s="151"/>
      <c r="GO181" s="151"/>
      <c r="GT181" s="151"/>
      <c r="GV181" s="151"/>
      <c r="HA181" s="151"/>
      <c r="HC181" s="151"/>
      <c r="HH181" s="151"/>
      <c r="HJ181" s="151"/>
      <c r="HO181" s="151"/>
      <c r="HQ181" s="151"/>
      <c r="HV181" s="151"/>
      <c r="HX181" s="151"/>
      <c r="IC181" s="151"/>
      <c r="IE181" s="151"/>
      <c r="IJ181" s="151"/>
      <c r="IL181" s="151"/>
      <c r="IQ181" s="151"/>
      <c r="IS181" s="151"/>
      <c r="IX181" s="151"/>
      <c r="IZ181" s="151"/>
      <c r="JE181" s="151"/>
      <c r="JG181" s="151"/>
      <c r="JL181" s="151"/>
      <c r="JN181" s="151"/>
      <c r="JS181" s="151"/>
      <c r="JU181" s="151"/>
      <c r="JZ181" s="151"/>
      <c r="KB181" s="151"/>
      <c r="KG181" s="151"/>
      <c r="KI181" s="151"/>
      <c r="KN181" s="151"/>
      <c r="KP181" s="151"/>
      <c r="KU181" s="151"/>
      <c r="KW181" s="151"/>
      <c r="LB181" s="151"/>
      <c r="LD181" s="151"/>
      <c r="LI181" s="151"/>
      <c r="LK181" s="151"/>
      <c r="LP181" s="151"/>
      <c r="LR181" s="151"/>
      <c r="LW181" s="151"/>
      <c r="LY181" s="151"/>
      <c r="MD181" s="151"/>
      <c r="MF181" s="151"/>
      <c r="MK181" s="151"/>
      <c r="MM181" s="151"/>
      <c r="MR181" s="151"/>
      <c r="MT181" s="151"/>
      <c r="MY181" s="151"/>
      <c r="NA181" s="151"/>
      <c r="NF181" s="151"/>
      <c r="NH181" s="151"/>
      <c r="NM181" s="151"/>
      <c r="NO181" s="151"/>
      <c r="NT181" s="151"/>
      <c r="NV181" s="151"/>
      <c r="OA181" s="151"/>
      <c r="OC181" s="151"/>
      <c r="OH181" s="151"/>
      <c r="OJ181" s="151"/>
      <c r="OO181" s="151"/>
      <c r="OQ181" s="151"/>
      <c r="OV181" s="151"/>
      <c r="OX181" s="151"/>
      <c r="PC181" s="151"/>
      <c r="PE181" s="151"/>
      <c r="PJ181" s="151"/>
      <c r="PL181" s="151"/>
      <c r="PQ181" s="151"/>
      <c r="PS181" s="151"/>
      <c r="PX181" s="151"/>
      <c r="PZ181" s="151"/>
      <c r="QE181" s="151"/>
      <c r="QG181" s="151"/>
      <c r="QL181" s="151"/>
      <c r="QN181" s="151"/>
      <c r="QS181" s="151"/>
      <c r="QU181" s="151"/>
      <c r="QZ181" s="151"/>
      <c r="RB181" s="151"/>
      <c r="RG181" s="151"/>
      <c r="RI181" s="151"/>
      <c r="RN181" s="151"/>
      <c r="RP181" s="151"/>
      <c r="RU181" s="151"/>
      <c r="RW181" s="151"/>
      <c r="SB181" s="151"/>
      <c r="SD181" s="151"/>
      <c r="SI181" s="151"/>
      <c r="SK181" s="151"/>
      <c r="SP181" s="151"/>
      <c r="SR181" s="151"/>
      <c r="SW181" s="151"/>
      <c r="SY181" s="151"/>
      <c r="TD181" s="151"/>
      <c r="TF181" s="151"/>
      <c r="TK181" s="151"/>
      <c r="TM181" s="151"/>
      <c r="TR181" s="151"/>
      <c r="TT181" s="151"/>
      <c r="TY181" s="151"/>
      <c r="UA181" s="151"/>
      <c r="UF181" s="151"/>
      <c r="UH181" s="151"/>
      <c r="UM181" s="151"/>
      <c r="UO181" s="151"/>
      <c r="UT181" s="151"/>
      <c r="UV181" s="151"/>
      <c r="VA181" s="151"/>
      <c r="VC181" s="151"/>
      <c r="VH181" s="151"/>
      <c r="VJ181" s="151"/>
      <c r="VO181" s="151"/>
      <c r="VQ181" s="151"/>
      <c r="VV181" s="151"/>
      <c r="VX181" s="151"/>
      <c r="WC181" s="151"/>
      <c r="WE181" s="151"/>
      <c r="WJ181" s="151"/>
      <c r="WL181" s="151"/>
      <c r="WQ181" s="151"/>
      <c r="WS181" s="151"/>
      <c r="WX181" s="151"/>
      <c r="WZ181" s="151"/>
      <c r="XE181" s="151"/>
      <c r="XG181" s="151"/>
      <c r="XL181" s="151"/>
      <c r="XN181" s="151"/>
      <c r="XS181" s="151"/>
      <c r="XU181" s="151"/>
      <c r="XZ181" s="151"/>
      <c r="YB181" s="151"/>
      <c r="YG181" s="151"/>
      <c r="YI181" s="151"/>
      <c r="YN181" s="151"/>
      <c r="YP181" s="151"/>
      <c r="YU181" s="151"/>
      <c r="YW181" s="151"/>
      <c r="ZB181" s="151"/>
      <c r="ZD181" s="151"/>
      <c r="ZI181" s="151"/>
      <c r="ZK181" s="151"/>
      <c r="ZP181" s="151"/>
      <c r="ZR181" s="151"/>
      <c r="ZW181" s="151"/>
      <c r="ZY181" s="151"/>
      <c r="AAD181" s="151"/>
      <c r="AAF181" s="151"/>
      <c r="AAK181" s="151"/>
      <c r="AAM181" s="151"/>
      <c r="AAR181" s="151"/>
      <c r="AAT181" s="151"/>
      <c r="AAY181" s="151"/>
      <c r="ABA181" s="151"/>
      <c r="ABF181" s="151"/>
      <c r="ABH181" s="151"/>
      <c r="ABM181" s="151"/>
      <c r="ABO181" s="151"/>
      <c r="ABT181" s="151"/>
      <c r="ABV181" s="151"/>
      <c r="ACA181" s="151"/>
      <c r="ACC181" s="151"/>
      <c r="ACH181" s="151"/>
      <c r="ACJ181" s="151"/>
      <c r="ACO181" s="151"/>
      <c r="ACQ181" s="151"/>
      <c r="ACV181" s="151"/>
      <c r="ACX181" s="151"/>
      <c r="ADC181" s="151"/>
      <c r="ADE181" s="151"/>
      <c r="ADJ181" s="151"/>
      <c r="ADL181" s="151"/>
      <c r="ADQ181" s="151"/>
      <c r="ADS181" s="151"/>
      <c r="ADX181" s="151"/>
      <c r="ADZ181" s="151"/>
      <c r="AEE181" s="151"/>
      <c r="AEG181" s="151"/>
      <c r="AEL181" s="151"/>
      <c r="AEN181" s="151"/>
      <c r="AES181" s="151"/>
      <c r="AEU181" s="151"/>
      <c r="AEZ181" s="151"/>
      <c r="AFB181" s="151"/>
      <c r="AFG181" s="151"/>
      <c r="AFI181" s="151"/>
      <c r="AFN181" s="151"/>
      <c r="AFP181" s="151"/>
      <c r="AFU181" s="151"/>
      <c r="AFW181" s="151"/>
      <c r="AGB181" s="151"/>
      <c r="AGD181" s="151"/>
      <c r="AGI181" s="151"/>
      <c r="AGK181" s="151"/>
      <c r="AGP181" s="151"/>
      <c r="AGR181" s="151"/>
      <c r="AGW181" s="151"/>
      <c r="AGY181" s="151"/>
      <c r="AHD181" s="151"/>
      <c r="AHF181" s="151"/>
      <c r="AHK181" s="151"/>
      <c r="AHM181" s="151"/>
      <c r="AHR181" s="151"/>
      <c r="AHT181" s="151"/>
      <c r="AHY181" s="151"/>
      <c r="AIA181" s="151"/>
      <c r="AIF181" s="151"/>
      <c r="AIH181" s="151"/>
      <c r="AIM181" s="151"/>
      <c r="AIO181" s="151"/>
      <c r="AIT181" s="151"/>
      <c r="AIV181" s="151"/>
      <c r="AJA181" s="151"/>
      <c r="AJC181" s="151"/>
      <c r="AJH181" s="151"/>
      <c r="AJJ181" s="151"/>
      <c r="AJO181" s="151"/>
      <c r="AJQ181" s="151"/>
      <c r="AJV181" s="151"/>
      <c r="AJX181" s="151"/>
      <c r="AKC181" s="151"/>
      <c r="AKE181" s="151"/>
      <c r="AKJ181" s="151"/>
      <c r="AKL181" s="151"/>
      <c r="AKQ181" s="151"/>
      <c r="AKS181" s="151"/>
      <c r="AKX181" s="151"/>
      <c r="AKZ181" s="151"/>
      <c r="ALE181" s="151"/>
      <c r="ALG181" s="151"/>
      <c r="ALL181" s="151"/>
      <c r="ALN181" s="151"/>
      <c r="ALS181" s="151"/>
      <c r="ALU181" s="151"/>
      <c r="ALZ181" s="151"/>
      <c r="AMB181" s="151"/>
      <c r="AMG181" s="151"/>
      <c r="AMI181" s="151"/>
      <c r="AMN181" s="151"/>
      <c r="AMP181" s="151"/>
      <c r="AMU181" s="151"/>
      <c r="AMW181" s="151"/>
      <c r="ANB181" s="151"/>
      <c r="AND181" s="151"/>
      <c r="ANI181" s="151"/>
      <c r="ANK181" s="151"/>
      <c r="ANP181" s="151"/>
      <c r="ANR181" s="151"/>
      <c r="ANW181" s="151"/>
      <c r="ANY181" s="151"/>
      <c r="AOD181" s="151"/>
      <c r="AOF181" s="151"/>
      <c r="AOK181" s="151"/>
      <c r="AOM181" s="151"/>
      <c r="AOR181" s="151"/>
      <c r="AOT181" s="151"/>
      <c r="AOY181" s="151"/>
      <c r="APA181" s="151"/>
      <c r="APF181" s="151"/>
      <c r="APH181" s="151"/>
      <c r="APM181" s="151"/>
      <c r="APO181" s="151"/>
      <c r="APT181" s="151"/>
      <c r="APV181" s="151"/>
      <c r="AQA181" s="151"/>
      <c r="AQC181" s="151"/>
      <c r="AQH181" s="151"/>
      <c r="AQJ181" s="151"/>
      <c r="AQO181" s="151"/>
      <c r="AQQ181" s="151"/>
      <c r="AQV181" s="151"/>
      <c r="AQX181" s="151"/>
      <c r="ARC181" s="151"/>
      <c r="ARE181" s="151"/>
      <c r="ARJ181" s="151"/>
      <c r="ARL181" s="151"/>
      <c r="ARQ181" s="151"/>
      <c r="ARS181" s="151"/>
      <c r="ARX181" s="151"/>
      <c r="ARZ181" s="151"/>
      <c r="ASE181" s="151"/>
      <c r="ASG181" s="151"/>
      <c r="ASL181" s="151"/>
      <c r="ASN181" s="151"/>
      <c r="ASS181" s="151"/>
      <c r="ASU181" s="151"/>
      <c r="ASZ181" s="151"/>
      <c r="ATB181" s="151"/>
      <c r="ATG181" s="151"/>
      <c r="ATI181" s="151"/>
      <c r="ATN181" s="151"/>
      <c r="ATP181" s="151"/>
      <c r="ATU181" s="151"/>
      <c r="ATW181" s="151"/>
      <c r="AUB181" s="151"/>
      <c r="AUD181" s="151"/>
      <c r="AUI181" s="151"/>
      <c r="AUK181" s="151"/>
      <c r="AUP181" s="151"/>
      <c r="AUR181" s="151"/>
      <c r="AUW181" s="151"/>
      <c r="AUY181" s="151"/>
      <c r="AVD181" s="151"/>
      <c r="AVF181" s="151"/>
      <c r="AVK181" s="151"/>
      <c r="AVM181" s="151"/>
      <c r="AVR181" s="151"/>
      <c r="AVT181" s="151"/>
      <c r="AVY181" s="151"/>
      <c r="AWA181" s="151"/>
      <c r="AWF181" s="151"/>
      <c r="AWH181" s="151"/>
      <c r="AWM181" s="151"/>
      <c r="AWO181" s="151"/>
      <c r="AWT181" s="151"/>
      <c r="AWV181" s="151"/>
      <c r="AXA181" s="151"/>
      <c r="AXC181" s="151"/>
      <c r="AXH181" s="151"/>
      <c r="AXJ181" s="151"/>
      <c r="AXO181" s="151"/>
      <c r="AXQ181" s="151"/>
      <c r="AXV181" s="151"/>
      <c r="AXX181" s="151"/>
      <c r="AYC181" s="151"/>
      <c r="AYE181" s="151"/>
      <c r="AYJ181" s="151"/>
      <c r="AYL181" s="151"/>
      <c r="AYQ181" s="151"/>
      <c r="AYS181" s="151"/>
      <c r="AYX181" s="151"/>
      <c r="AYZ181" s="151"/>
      <c r="AZE181" s="151"/>
      <c r="AZG181" s="151"/>
      <c r="AZL181" s="151"/>
      <c r="AZN181" s="151"/>
      <c r="AZS181" s="151"/>
      <c r="AZU181" s="151"/>
      <c r="AZZ181" s="151"/>
      <c r="BAB181" s="151"/>
      <c r="BAG181" s="151"/>
      <c r="BAI181" s="151"/>
      <c r="BAN181" s="151"/>
      <c r="BAP181" s="151"/>
      <c r="BAU181" s="151"/>
      <c r="BAW181" s="151"/>
      <c r="BBB181" s="151"/>
      <c r="BBD181" s="151"/>
      <c r="BBI181" s="151"/>
      <c r="BBK181" s="151"/>
      <c r="BBP181" s="151"/>
      <c r="BBR181" s="151"/>
      <c r="BBW181" s="151"/>
      <c r="BBY181" s="151"/>
      <c r="BCD181" s="151"/>
      <c r="BCF181" s="151"/>
      <c r="BCK181" s="151"/>
      <c r="BCM181" s="151"/>
      <c r="BCR181" s="151"/>
      <c r="BCT181" s="151"/>
      <c r="BCY181" s="151"/>
      <c r="BDA181" s="151"/>
      <c r="BDF181" s="151"/>
      <c r="BDH181" s="151"/>
      <c r="BDM181" s="151"/>
      <c r="BDO181" s="151"/>
      <c r="BDT181" s="151"/>
      <c r="BDV181" s="151"/>
      <c r="BEA181" s="151"/>
      <c r="BEC181" s="151"/>
      <c r="BEH181" s="151"/>
      <c r="BEJ181" s="151"/>
      <c r="BEO181" s="151"/>
      <c r="BEQ181" s="151"/>
      <c r="BEV181" s="151"/>
      <c r="BEX181" s="151"/>
      <c r="BFC181" s="151"/>
      <c r="BFE181" s="151"/>
      <c r="BFJ181" s="151"/>
      <c r="BFL181" s="151"/>
      <c r="BFQ181" s="151"/>
      <c r="BFS181" s="151"/>
      <c r="BFX181" s="151"/>
      <c r="BFZ181" s="151"/>
      <c r="BGE181" s="151"/>
      <c r="BGG181" s="151"/>
      <c r="BGL181" s="151"/>
      <c r="BGN181" s="151"/>
      <c r="BGS181" s="151"/>
      <c r="BGU181" s="151"/>
      <c r="BGZ181" s="151"/>
      <c r="BHB181" s="151"/>
      <c r="BHG181" s="151"/>
      <c r="BHI181" s="151"/>
      <c r="BHN181" s="151"/>
      <c r="BHP181" s="151"/>
      <c r="BHU181" s="151"/>
      <c r="BHW181" s="151"/>
      <c r="BIB181" s="151"/>
      <c r="BID181" s="151"/>
      <c r="BII181" s="151"/>
      <c r="BIK181" s="151"/>
      <c r="BIP181" s="151"/>
      <c r="BIR181" s="151"/>
      <c r="BIW181" s="151"/>
      <c r="BIY181" s="151"/>
      <c r="BJD181" s="151"/>
      <c r="BJF181" s="151"/>
      <c r="BJK181" s="151"/>
      <c r="BJM181" s="151"/>
      <c r="BJR181" s="151"/>
      <c r="BJT181" s="151"/>
      <c r="BJY181" s="151"/>
      <c r="BKA181" s="151"/>
      <c r="BKF181" s="151"/>
      <c r="BKH181" s="151"/>
      <c r="BKM181" s="151"/>
      <c r="BKO181" s="151"/>
      <c r="BKT181" s="151"/>
      <c r="BKV181" s="151"/>
      <c r="BLA181" s="151"/>
      <c r="BLC181" s="151"/>
      <c r="BLH181" s="151"/>
      <c r="BLJ181" s="151"/>
      <c r="BLO181" s="151"/>
      <c r="BLQ181" s="151"/>
      <c r="BLV181" s="151"/>
      <c r="BLX181" s="151"/>
      <c r="BMC181" s="151"/>
      <c r="BME181" s="151"/>
      <c r="BMJ181" s="151"/>
      <c r="BML181" s="151"/>
      <c r="BMQ181" s="151"/>
      <c r="BMS181" s="151"/>
      <c r="BMX181" s="151"/>
      <c r="BMZ181" s="151"/>
      <c r="BNE181" s="151"/>
      <c r="BNG181" s="151"/>
      <c r="BNL181" s="151"/>
      <c r="BNN181" s="151"/>
      <c r="BNS181" s="151"/>
      <c r="BNU181" s="151"/>
      <c r="BNZ181" s="151"/>
      <c r="BOB181" s="151"/>
      <c r="BOG181" s="151"/>
      <c r="BOI181" s="151"/>
      <c r="BON181" s="151"/>
      <c r="BOP181" s="151"/>
      <c r="BOU181" s="151"/>
      <c r="BOW181" s="151"/>
      <c r="BPB181" s="151"/>
      <c r="BPD181" s="151"/>
      <c r="BPI181" s="151"/>
      <c r="BPK181" s="151"/>
      <c r="BPP181" s="151"/>
      <c r="BPR181" s="151"/>
      <c r="BPW181" s="151"/>
      <c r="BPY181" s="151"/>
      <c r="BQD181" s="151"/>
      <c r="BQF181" s="151"/>
      <c r="BQK181" s="151"/>
      <c r="BQM181" s="151"/>
      <c r="BQR181" s="151"/>
      <c r="BQT181" s="151"/>
      <c r="BQY181" s="151"/>
      <c r="BRA181" s="151"/>
      <c r="BRF181" s="151"/>
      <c r="BRH181" s="151"/>
      <c r="BRM181" s="151"/>
      <c r="BRO181" s="151"/>
      <c r="BRT181" s="151"/>
      <c r="BRV181" s="151"/>
      <c r="BSA181" s="151"/>
      <c r="BSC181" s="151"/>
      <c r="BSH181" s="151"/>
      <c r="BSJ181" s="151"/>
      <c r="BSO181" s="151"/>
      <c r="BSQ181" s="151"/>
      <c r="BSV181" s="151"/>
      <c r="BSX181" s="151"/>
      <c r="BTC181" s="151"/>
      <c r="BTE181" s="151"/>
      <c r="BTJ181" s="151"/>
      <c r="BTL181" s="151"/>
      <c r="BTQ181" s="151"/>
      <c r="BTS181" s="151"/>
      <c r="BTX181" s="151"/>
      <c r="BTZ181" s="151"/>
      <c r="BUE181" s="151"/>
      <c r="BUG181" s="151"/>
      <c r="BUL181" s="151"/>
      <c r="BUN181" s="151"/>
      <c r="BUS181" s="151"/>
      <c r="BUU181" s="151"/>
      <c r="BUZ181" s="151"/>
      <c r="BVB181" s="151"/>
      <c r="BVG181" s="151"/>
      <c r="BVI181" s="151"/>
      <c r="BVN181" s="151"/>
      <c r="BVP181" s="151"/>
      <c r="BVU181" s="151"/>
      <c r="BVW181" s="151"/>
      <c r="BWB181" s="151"/>
      <c r="BWD181" s="151"/>
      <c r="BWI181" s="151"/>
      <c r="BWK181" s="151"/>
      <c r="BWP181" s="151"/>
      <c r="BWR181" s="151"/>
      <c r="BWW181" s="151"/>
      <c r="BWY181" s="151"/>
      <c r="BXD181" s="151"/>
      <c r="BXF181" s="151"/>
      <c r="BXK181" s="151"/>
      <c r="BXM181" s="151"/>
      <c r="BXR181" s="151"/>
      <c r="BXT181" s="151"/>
      <c r="BXY181" s="151"/>
      <c r="BYA181" s="151"/>
      <c r="BYF181" s="151"/>
      <c r="BYH181" s="151"/>
      <c r="BYM181" s="151"/>
      <c r="BYO181" s="151"/>
      <c r="BYT181" s="151"/>
      <c r="BYV181" s="151"/>
      <c r="BZA181" s="151"/>
      <c r="BZC181" s="151"/>
      <c r="BZH181" s="151"/>
      <c r="BZJ181" s="151"/>
      <c r="BZO181" s="151"/>
      <c r="BZQ181" s="151"/>
      <c r="BZV181" s="151"/>
      <c r="BZX181" s="151"/>
      <c r="CAC181" s="151"/>
      <c r="CAE181" s="151"/>
      <c r="CAJ181" s="151"/>
      <c r="CAL181" s="151"/>
      <c r="CAQ181" s="151"/>
      <c r="CAS181" s="151"/>
      <c r="CAX181" s="151"/>
      <c r="CAZ181" s="151"/>
      <c r="CBE181" s="151"/>
      <c r="CBG181" s="151"/>
      <c r="CBL181" s="151"/>
      <c r="CBN181" s="151"/>
      <c r="CBS181" s="151"/>
      <c r="CBU181" s="151"/>
      <c r="CBZ181" s="151"/>
      <c r="CCB181" s="151"/>
      <c r="CCG181" s="151"/>
      <c r="CCI181" s="151"/>
      <c r="CCN181" s="151"/>
      <c r="CCP181" s="151"/>
      <c r="CCU181" s="151"/>
      <c r="CCW181" s="151"/>
      <c r="CDB181" s="151"/>
      <c r="CDD181" s="151"/>
      <c r="CDI181" s="151"/>
      <c r="CDK181" s="151"/>
      <c r="CDP181" s="151"/>
      <c r="CDR181" s="151"/>
      <c r="CDW181" s="151"/>
      <c r="CDY181" s="151"/>
      <c r="CED181" s="151"/>
      <c r="CEF181" s="151"/>
      <c r="CEK181" s="151"/>
      <c r="CEM181" s="151"/>
      <c r="CER181" s="151"/>
      <c r="CET181" s="151"/>
      <c r="CEY181" s="151"/>
      <c r="CFA181" s="151"/>
      <c r="CFF181" s="151"/>
      <c r="CFH181" s="151"/>
      <c r="CFM181" s="151"/>
      <c r="CFO181" s="151"/>
      <c r="CFT181" s="151"/>
      <c r="CFV181" s="151"/>
      <c r="CGA181" s="151"/>
      <c r="CGC181" s="151"/>
      <c r="CGH181" s="151"/>
      <c r="CGJ181" s="151"/>
      <c r="CGO181" s="151"/>
      <c r="CGQ181" s="151"/>
      <c r="CGV181" s="151"/>
      <c r="CGX181" s="151"/>
      <c r="CHC181" s="151"/>
      <c r="CHE181" s="151"/>
      <c r="CHJ181" s="151"/>
      <c r="CHL181" s="151"/>
      <c r="CHQ181" s="151"/>
      <c r="CHS181" s="151"/>
      <c r="CHX181" s="151"/>
      <c r="CHZ181" s="151"/>
      <c r="CIE181" s="151"/>
      <c r="CIG181" s="151"/>
      <c r="CIL181" s="151"/>
      <c r="CIN181" s="151"/>
      <c r="CIS181" s="151"/>
      <c r="CIU181" s="151"/>
      <c r="CIZ181" s="151"/>
      <c r="CJB181" s="151"/>
      <c r="CJG181" s="151"/>
      <c r="CJI181" s="151"/>
      <c r="CJN181" s="151"/>
      <c r="CJP181" s="151"/>
      <c r="CJU181" s="151"/>
      <c r="CJW181" s="151"/>
      <c r="CKB181" s="151"/>
      <c r="CKD181" s="151"/>
      <c r="CKI181" s="151"/>
      <c r="CKK181" s="151"/>
      <c r="CKP181" s="151"/>
      <c r="CKR181" s="151"/>
      <c r="CKW181" s="151"/>
      <c r="CKY181" s="151"/>
      <c r="CLD181" s="151"/>
      <c r="CLF181" s="151"/>
      <c r="CLK181" s="151"/>
      <c r="CLM181" s="151"/>
      <c r="CLR181" s="151"/>
      <c r="CLT181" s="151"/>
      <c r="CLY181" s="151"/>
      <c r="CMA181" s="151"/>
      <c r="CMF181" s="151"/>
      <c r="CMH181" s="151"/>
      <c r="CMM181" s="151"/>
      <c r="CMO181" s="151"/>
      <c r="CMT181" s="151"/>
      <c r="CMV181" s="151"/>
      <c r="CNA181" s="151"/>
      <c r="CNC181" s="151"/>
      <c r="CNH181" s="151"/>
      <c r="CNJ181" s="151"/>
      <c r="CNO181" s="151"/>
      <c r="CNQ181" s="151"/>
      <c r="CNV181" s="151"/>
      <c r="CNX181" s="151"/>
      <c r="COC181" s="151"/>
      <c r="COE181" s="151"/>
      <c r="COJ181" s="151"/>
      <c r="COL181" s="151"/>
      <c r="COQ181" s="151"/>
      <c r="COS181" s="151"/>
      <c r="COX181" s="151"/>
      <c r="COZ181" s="151"/>
      <c r="CPE181" s="151"/>
      <c r="CPG181" s="151"/>
      <c r="CPL181" s="151"/>
      <c r="CPN181" s="151"/>
      <c r="CPS181" s="151"/>
      <c r="CPU181" s="151"/>
      <c r="CPZ181" s="151"/>
      <c r="CQB181" s="151"/>
      <c r="CQG181" s="151"/>
      <c r="CQI181" s="151"/>
      <c r="CQN181" s="151"/>
      <c r="CQP181" s="151"/>
      <c r="CQU181" s="151"/>
      <c r="CQW181" s="151"/>
      <c r="CRB181" s="151"/>
      <c r="CRD181" s="151"/>
      <c r="CRI181" s="151"/>
      <c r="CRK181" s="151"/>
      <c r="CRP181" s="151"/>
      <c r="CRR181" s="151"/>
      <c r="CRW181" s="151"/>
      <c r="CRY181" s="151"/>
      <c r="CSD181" s="151"/>
      <c r="CSF181" s="151"/>
      <c r="CSK181" s="151"/>
      <c r="CSM181" s="151"/>
      <c r="CSR181" s="151"/>
      <c r="CST181" s="151"/>
      <c r="CSY181" s="151"/>
      <c r="CTA181" s="151"/>
      <c r="CTF181" s="151"/>
      <c r="CTH181" s="151"/>
      <c r="CTM181" s="151"/>
      <c r="CTO181" s="151"/>
      <c r="CTT181" s="151"/>
      <c r="CTV181" s="151"/>
      <c r="CUA181" s="151"/>
      <c r="CUC181" s="151"/>
      <c r="CUH181" s="151"/>
      <c r="CUJ181" s="151"/>
      <c r="CUO181" s="151"/>
      <c r="CUQ181" s="151"/>
      <c r="CUV181" s="151"/>
      <c r="CUX181" s="151"/>
      <c r="CVC181" s="151"/>
      <c r="CVE181" s="151"/>
      <c r="CVJ181" s="151"/>
      <c r="CVL181" s="151"/>
      <c r="CVQ181" s="151"/>
      <c r="CVS181" s="151"/>
      <c r="CVX181" s="151"/>
      <c r="CVZ181" s="151"/>
      <c r="CWE181" s="151"/>
      <c r="CWG181" s="151"/>
      <c r="CWL181" s="151"/>
      <c r="CWN181" s="151"/>
      <c r="CWS181" s="151"/>
      <c r="CWU181" s="151"/>
      <c r="CWZ181" s="151"/>
      <c r="CXB181" s="151"/>
      <c r="CXG181" s="151"/>
      <c r="CXI181" s="151"/>
      <c r="CXN181" s="151"/>
      <c r="CXP181" s="151"/>
      <c r="CXU181" s="151"/>
      <c r="CXW181" s="151"/>
      <c r="CYB181" s="151"/>
      <c r="CYD181" s="151"/>
      <c r="CYI181" s="151"/>
      <c r="CYK181" s="151"/>
      <c r="CYP181" s="151"/>
      <c r="CYR181" s="151"/>
      <c r="CYW181" s="151"/>
      <c r="CYY181" s="151"/>
      <c r="CZD181" s="151"/>
      <c r="CZF181" s="151"/>
      <c r="CZK181" s="151"/>
      <c r="CZM181" s="151"/>
      <c r="CZR181" s="151"/>
      <c r="CZT181" s="151"/>
      <c r="CZY181" s="151"/>
      <c r="DAA181" s="151"/>
      <c r="DAF181" s="151"/>
      <c r="DAH181" s="151"/>
      <c r="DAM181" s="151"/>
      <c r="DAO181" s="151"/>
      <c r="DAT181" s="151"/>
      <c r="DAV181" s="151"/>
      <c r="DBA181" s="151"/>
      <c r="DBC181" s="151"/>
      <c r="DBH181" s="151"/>
      <c r="DBJ181" s="151"/>
      <c r="DBO181" s="151"/>
      <c r="DBQ181" s="151"/>
      <c r="DBV181" s="151"/>
      <c r="DBX181" s="151"/>
      <c r="DCC181" s="151"/>
      <c r="DCE181" s="151"/>
      <c r="DCJ181" s="151"/>
      <c r="DCL181" s="151"/>
      <c r="DCQ181" s="151"/>
      <c r="DCS181" s="151"/>
      <c r="DCX181" s="151"/>
      <c r="DCZ181" s="151"/>
      <c r="DDE181" s="151"/>
      <c r="DDG181" s="151"/>
      <c r="DDL181" s="151"/>
      <c r="DDN181" s="151"/>
      <c r="DDS181" s="151"/>
      <c r="DDU181" s="151"/>
      <c r="DDZ181" s="151"/>
      <c r="DEB181" s="151"/>
      <c r="DEG181" s="151"/>
      <c r="DEI181" s="151"/>
      <c r="DEN181" s="151"/>
      <c r="DEP181" s="151"/>
      <c r="DEU181" s="151"/>
      <c r="DEW181" s="151"/>
      <c r="DFB181" s="151"/>
      <c r="DFD181" s="151"/>
      <c r="DFI181" s="151"/>
      <c r="DFK181" s="151"/>
      <c r="DFP181" s="151"/>
      <c r="DFR181" s="151"/>
      <c r="DFW181" s="151"/>
      <c r="DFY181" s="151"/>
      <c r="DGD181" s="151"/>
      <c r="DGF181" s="151"/>
      <c r="DGK181" s="151"/>
      <c r="DGM181" s="151"/>
      <c r="DGR181" s="151"/>
      <c r="DGT181" s="151"/>
      <c r="DGY181" s="151"/>
      <c r="DHA181" s="151"/>
      <c r="DHF181" s="151"/>
      <c r="DHH181" s="151"/>
      <c r="DHM181" s="151"/>
      <c r="DHO181" s="151"/>
      <c r="DHT181" s="151"/>
      <c r="DHV181" s="151"/>
      <c r="DIA181" s="151"/>
      <c r="DIC181" s="151"/>
      <c r="DIH181" s="151"/>
      <c r="DIJ181" s="151"/>
      <c r="DIO181" s="151"/>
      <c r="DIQ181" s="151"/>
      <c r="DIV181" s="151"/>
      <c r="DIX181" s="151"/>
      <c r="DJC181" s="151"/>
      <c r="DJE181" s="151"/>
      <c r="DJJ181" s="151"/>
      <c r="DJL181" s="151"/>
      <c r="DJQ181" s="151"/>
      <c r="DJS181" s="151"/>
      <c r="DJX181" s="151"/>
      <c r="DJZ181" s="151"/>
      <c r="DKE181" s="151"/>
      <c r="DKG181" s="151"/>
      <c r="DKL181" s="151"/>
      <c r="DKN181" s="151"/>
      <c r="DKS181" s="151"/>
      <c r="DKU181" s="151"/>
      <c r="DKZ181" s="151"/>
      <c r="DLB181" s="151"/>
      <c r="DLG181" s="151"/>
      <c r="DLI181" s="151"/>
      <c r="DLN181" s="151"/>
      <c r="DLP181" s="151"/>
      <c r="DLU181" s="151"/>
      <c r="DLW181" s="151"/>
      <c r="DMB181" s="151"/>
      <c r="DMD181" s="151"/>
      <c r="DMI181" s="151"/>
      <c r="DMK181" s="151"/>
      <c r="DMP181" s="151"/>
      <c r="DMR181" s="151"/>
      <c r="DMW181" s="151"/>
      <c r="DMY181" s="151"/>
      <c r="DND181" s="151"/>
      <c r="DNF181" s="151"/>
      <c r="DNK181" s="151"/>
      <c r="DNM181" s="151"/>
      <c r="DNR181" s="151"/>
      <c r="DNT181" s="151"/>
      <c r="DNY181" s="151"/>
      <c r="DOA181" s="151"/>
      <c r="DOF181" s="151"/>
      <c r="DOH181" s="151"/>
      <c r="DOM181" s="151"/>
      <c r="DOO181" s="151"/>
      <c r="DOT181" s="151"/>
      <c r="DOV181" s="151"/>
      <c r="DPA181" s="151"/>
      <c r="DPC181" s="151"/>
      <c r="DPH181" s="151"/>
      <c r="DPJ181" s="151"/>
      <c r="DPO181" s="151"/>
      <c r="DPQ181" s="151"/>
      <c r="DPV181" s="151"/>
      <c r="DPX181" s="151"/>
      <c r="DQC181" s="151"/>
      <c r="DQE181" s="151"/>
      <c r="DQJ181" s="151"/>
      <c r="DQL181" s="151"/>
      <c r="DQQ181" s="151"/>
      <c r="DQS181" s="151"/>
      <c r="DQX181" s="151"/>
      <c r="DQZ181" s="151"/>
      <c r="DRE181" s="151"/>
      <c r="DRG181" s="151"/>
      <c r="DRL181" s="151"/>
      <c r="DRN181" s="151"/>
      <c r="DRS181" s="151"/>
      <c r="DRU181" s="151"/>
      <c r="DRZ181" s="151"/>
      <c r="DSB181" s="151"/>
      <c r="DSG181" s="151"/>
      <c r="DSI181" s="151"/>
      <c r="DSN181" s="151"/>
      <c r="DSP181" s="151"/>
      <c r="DSU181" s="151"/>
      <c r="DSW181" s="151"/>
      <c r="DTB181" s="151"/>
      <c r="DTD181" s="151"/>
      <c r="DTI181" s="151"/>
      <c r="DTK181" s="151"/>
      <c r="DTP181" s="151"/>
      <c r="DTR181" s="151"/>
      <c r="DTW181" s="151"/>
      <c r="DTY181" s="151"/>
      <c r="DUD181" s="151"/>
      <c r="DUF181" s="151"/>
      <c r="DUK181" s="151"/>
      <c r="DUM181" s="151"/>
      <c r="DUR181" s="151"/>
      <c r="DUT181" s="151"/>
      <c r="DUY181" s="151"/>
      <c r="DVA181" s="151"/>
      <c r="DVF181" s="151"/>
      <c r="DVH181" s="151"/>
      <c r="DVM181" s="151"/>
      <c r="DVO181" s="151"/>
      <c r="DVT181" s="151"/>
      <c r="DVV181" s="151"/>
      <c r="DWA181" s="151"/>
      <c r="DWC181" s="151"/>
      <c r="DWH181" s="151"/>
      <c r="DWJ181" s="151"/>
      <c r="DWO181" s="151"/>
      <c r="DWQ181" s="151"/>
      <c r="DWV181" s="151"/>
      <c r="DWX181" s="151"/>
      <c r="DXC181" s="151"/>
      <c r="DXE181" s="151"/>
      <c r="DXJ181" s="151"/>
      <c r="DXL181" s="151"/>
      <c r="DXQ181" s="151"/>
      <c r="DXS181" s="151"/>
      <c r="DXX181" s="151"/>
      <c r="DXZ181" s="151"/>
      <c r="DYE181" s="151"/>
      <c r="DYG181" s="151"/>
      <c r="DYL181" s="151"/>
      <c r="DYN181" s="151"/>
      <c r="DYS181" s="151"/>
      <c r="DYU181" s="151"/>
      <c r="DYZ181" s="151"/>
      <c r="DZB181" s="151"/>
      <c r="DZG181" s="151"/>
      <c r="DZI181" s="151"/>
      <c r="DZN181" s="151"/>
      <c r="DZP181" s="151"/>
      <c r="DZU181" s="151"/>
      <c r="DZW181" s="151"/>
      <c r="EAB181" s="151"/>
      <c r="EAD181" s="151"/>
      <c r="EAI181" s="151"/>
      <c r="EAK181" s="151"/>
      <c r="EAP181" s="151"/>
      <c r="EAR181" s="151"/>
      <c r="EAW181" s="151"/>
      <c r="EAY181" s="151"/>
      <c r="EBD181" s="151"/>
      <c r="EBF181" s="151"/>
      <c r="EBK181" s="151"/>
      <c r="EBM181" s="151"/>
      <c r="EBR181" s="151"/>
      <c r="EBT181" s="151"/>
      <c r="EBY181" s="151"/>
      <c r="ECA181" s="151"/>
      <c r="ECF181" s="151"/>
      <c r="ECH181" s="151"/>
      <c r="ECM181" s="151"/>
      <c r="ECO181" s="151"/>
      <c r="ECT181" s="151"/>
      <c r="ECV181" s="151"/>
      <c r="EDA181" s="151"/>
      <c r="EDC181" s="151"/>
      <c r="EDH181" s="151"/>
      <c r="EDJ181" s="151"/>
      <c r="EDO181" s="151"/>
      <c r="EDQ181" s="151"/>
      <c r="EDV181" s="151"/>
      <c r="EDX181" s="151"/>
      <c r="EEC181" s="151"/>
      <c r="EEE181" s="151"/>
      <c r="EEJ181" s="151"/>
      <c r="EEL181" s="151"/>
      <c r="EEQ181" s="151"/>
      <c r="EES181" s="151"/>
      <c r="EEX181" s="151"/>
      <c r="EEZ181" s="151"/>
      <c r="EFE181" s="151"/>
      <c r="EFG181" s="151"/>
      <c r="EFL181" s="151"/>
      <c r="EFN181" s="151"/>
      <c r="EFS181" s="151"/>
      <c r="EFU181" s="151"/>
      <c r="EFZ181" s="151"/>
      <c r="EGB181" s="151"/>
      <c r="EGG181" s="151"/>
      <c r="EGI181" s="151"/>
      <c r="EGN181" s="151"/>
      <c r="EGP181" s="151"/>
      <c r="EGU181" s="151"/>
      <c r="EGW181" s="151"/>
      <c r="EHB181" s="151"/>
      <c r="EHD181" s="151"/>
      <c r="EHI181" s="151"/>
      <c r="EHK181" s="151"/>
      <c r="EHP181" s="151"/>
      <c r="EHR181" s="151"/>
      <c r="EHW181" s="151"/>
      <c r="EHY181" s="151"/>
      <c r="EID181" s="151"/>
      <c r="EIF181" s="151"/>
      <c r="EIK181" s="151"/>
      <c r="EIM181" s="151"/>
      <c r="EIR181" s="151"/>
      <c r="EIT181" s="151"/>
      <c r="EIY181" s="151"/>
      <c r="EJA181" s="151"/>
      <c r="EJF181" s="151"/>
      <c r="EJH181" s="151"/>
      <c r="EJM181" s="151"/>
      <c r="EJO181" s="151"/>
      <c r="EJT181" s="151"/>
      <c r="EJV181" s="151"/>
      <c r="EKA181" s="151"/>
      <c r="EKC181" s="151"/>
      <c r="EKH181" s="151"/>
      <c r="EKJ181" s="151"/>
      <c r="EKO181" s="151"/>
      <c r="EKQ181" s="151"/>
      <c r="EKV181" s="151"/>
      <c r="EKX181" s="151"/>
      <c r="ELC181" s="151"/>
      <c r="ELE181" s="151"/>
      <c r="ELJ181" s="151"/>
      <c r="ELL181" s="151"/>
      <c r="ELQ181" s="151"/>
      <c r="ELS181" s="151"/>
      <c r="ELX181" s="151"/>
      <c r="ELZ181" s="151"/>
      <c r="EME181" s="151"/>
      <c r="EMG181" s="151"/>
      <c r="EML181" s="151"/>
      <c r="EMN181" s="151"/>
      <c r="EMS181" s="151"/>
      <c r="EMU181" s="151"/>
      <c r="EMZ181" s="151"/>
      <c r="ENB181" s="151"/>
      <c r="ENG181" s="151"/>
      <c r="ENI181" s="151"/>
      <c r="ENN181" s="151"/>
      <c r="ENP181" s="151"/>
      <c r="ENU181" s="151"/>
      <c r="ENW181" s="151"/>
      <c r="EOB181" s="151"/>
      <c r="EOD181" s="151"/>
      <c r="EOI181" s="151"/>
      <c r="EOK181" s="151"/>
      <c r="EOP181" s="151"/>
      <c r="EOR181" s="151"/>
      <c r="EOW181" s="151"/>
      <c r="EOY181" s="151"/>
      <c r="EPD181" s="151"/>
      <c r="EPF181" s="151"/>
      <c r="EPK181" s="151"/>
      <c r="EPM181" s="151"/>
      <c r="EPR181" s="151"/>
      <c r="EPT181" s="151"/>
      <c r="EPY181" s="151"/>
      <c r="EQA181" s="151"/>
      <c r="EQF181" s="151"/>
      <c r="EQH181" s="151"/>
      <c r="EQM181" s="151"/>
      <c r="EQO181" s="151"/>
      <c r="EQT181" s="151"/>
      <c r="EQV181" s="151"/>
      <c r="ERA181" s="151"/>
      <c r="ERC181" s="151"/>
      <c r="ERH181" s="151"/>
      <c r="ERJ181" s="151"/>
      <c r="ERO181" s="151"/>
      <c r="ERQ181" s="151"/>
      <c r="ERV181" s="151"/>
      <c r="ERX181" s="151"/>
      <c r="ESC181" s="151"/>
      <c r="ESE181" s="151"/>
      <c r="ESJ181" s="151"/>
      <c r="ESL181" s="151"/>
      <c r="ESQ181" s="151"/>
      <c r="ESS181" s="151"/>
      <c r="ESX181" s="151"/>
      <c r="ESZ181" s="151"/>
      <c r="ETE181" s="151"/>
      <c r="ETG181" s="151"/>
      <c r="ETL181" s="151"/>
      <c r="ETN181" s="151"/>
      <c r="ETS181" s="151"/>
      <c r="ETU181" s="151"/>
      <c r="ETZ181" s="151"/>
      <c r="EUB181" s="151"/>
      <c r="EUG181" s="151"/>
      <c r="EUI181" s="151"/>
      <c r="EUN181" s="151"/>
      <c r="EUP181" s="151"/>
      <c r="EUU181" s="151"/>
      <c r="EUW181" s="151"/>
      <c r="EVB181" s="151"/>
      <c r="EVD181" s="151"/>
      <c r="EVI181" s="151"/>
      <c r="EVK181" s="151"/>
      <c r="EVP181" s="151"/>
      <c r="EVR181" s="151"/>
      <c r="EVW181" s="151"/>
      <c r="EVY181" s="151"/>
      <c r="EWD181" s="151"/>
      <c r="EWF181" s="151"/>
      <c r="EWK181" s="151"/>
      <c r="EWM181" s="151"/>
      <c r="EWR181" s="151"/>
      <c r="EWT181" s="151"/>
      <c r="EWY181" s="151"/>
      <c r="EXA181" s="151"/>
      <c r="EXF181" s="151"/>
      <c r="EXH181" s="151"/>
      <c r="EXM181" s="151"/>
      <c r="EXO181" s="151"/>
      <c r="EXT181" s="151"/>
      <c r="EXV181" s="151"/>
      <c r="EYA181" s="151"/>
      <c r="EYC181" s="151"/>
      <c r="EYH181" s="151"/>
      <c r="EYJ181" s="151"/>
      <c r="EYO181" s="151"/>
      <c r="EYQ181" s="151"/>
      <c r="EYV181" s="151"/>
      <c r="EYX181" s="151"/>
      <c r="EZC181" s="151"/>
      <c r="EZE181" s="151"/>
      <c r="EZJ181" s="151"/>
      <c r="EZL181" s="151"/>
      <c r="EZQ181" s="151"/>
      <c r="EZS181" s="151"/>
      <c r="EZX181" s="151"/>
      <c r="EZZ181" s="151"/>
      <c r="FAE181" s="151"/>
      <c r="FAG181" s="151"/>
      <c r="FAL181" s="151"/>
      <c r="FAN181" s="151"/>
      <c r="FAS181" s="151"/>
      <c r="FAU181" s="151"/>
      <c r="FAZ181" s="151"/>
      <c r="FBB181" s="151"/>
      <c r="FBG181" s="151"/>
      <c r="FBI181" s="151"/>
      <c r="FBN181" s="151"/>
      <c r="FBP181" s="151"/>
      <c r="FBU181" s="151"/>
      <c r="FBW181" s="151"/>
      <c r="FCB181" s="151"/>
      <c r="FCD181" s="151"/>
      <c r="FCI181" s="151"/>
      <c r="FCK181" s="151"/>
      <c r="FCP181" s="151"/>
      <c r="FCR181" s="151"/>
      <c r="FCW181" s="151"/>
      <c r="FCY181" s="151"/>
      <c r="FDD181" s="151"/>
      <c r="FDF181" s="151"/>
      <c r="FDK181" s="151"/>
      <c r="FDM181" s="151"/>
      <c r="FDR181" s="151"/>
      <c r="FDT181" s="151"/>
      <c r="FDY181" s="151"/>
      <c r="FEA181" s="151"/>
      <c r="FEF181" s="151"/>
      <c r="FEH181" s="151"/>
      <c r="FEM181" s="151"/>
      <c r="FEO181" s="151"/>
      <c r="FET181" s="151"/>
      <c r="FEV181" s="151"/>
      <c r="FFA181" s="151"/>
      <c r="FFC181" s="151"/>
      <c r="FFH181" s="151"/>
      <c r="FFJ181" s="151"/>
      <c r="FFO181" s="151"/>
      <c r="FFQ181" s="151"/>
      <c r="FFV181" s="151"/>
      <c r="FFX181" s="151"/>
      <c r="FGC181" s="151"/>
      <c r="FGE181" s="151"/>
      <c r="FGJ181" s="151"/>
      <c r="FGL181" s="151"/>
      <c r="FGQ181" s="151"/>
      <c r="FGS181" s="151"/>
      <c r="FGX181" s="151"/>
      <c r="FGZ181" s="151"/>
      <c r="FHE181" s="151"/>
      <c r="FHG181" s="151"/>
      <c r="FHL181" s="151"/>
      <c r="FHN181" s="151"/>
      <c r="FHS181" s="151"/>
      <c r="FHU181" s="151"/>
      <c r="FHZ181" s="151"/>
      <c r="FIB181" s="151"/>
      <c r="FIG181" s="151"/>
      <c r="FII181" s="151"/>
      <c r="FIN181" s="151"/>
      <c r="FIP181" s="151"/>
      <c r="FIU181" s="151"/>
      <c r="FIW181" s="151"/>
      <c r="FJB181" s="151"/>
      <c r="FJD181" s="151"/>
      <c r="FJI181" s="151"/>
      <c r="FJK181" s="151"/>
      <c r="FJP181" s="151"/>
      <c r="FJR181" s="151"/>
      <c r="FJW181" s="151"/>
      <c r="FJY181" s="151"/>
      <c r="FKD181" s="151"/>
      <c r="FKF181" s="151"/>
      <c r="FKK181" s="151"/>
      <c r="FKM181" s="151"/>
      <c r="FKR181" s="151"/>
      <c r="FKT181" s="151"/>
      <c r="FKY181" s="151"/>
      <c r="FLA181" s="151"/>
      <c r="FLF181" s="151"/>
      <c r="FLH181" s="151"/>
      <c r="FLM181" s="151"/>
      <c r="FLO181" s="151"/>
      <c r="FLT181" s="151"/>
      <c r="FLV181" s="151"/>
      <c r="FMA181" s="151"/>
      <c r="FMC181" s="151"/>
      <c r="FMH181" s="151"/>
      <c r="FMJ181" s="151"/>
      <c r="FMO181" s="151"/>
      <c r="FMQ181" s="151"/>
      <c r="FMV181" s="151"/>
      <c r="FMX181" s="151"/>
      <c r="FNC181" s="151"/>
      <c r="FNE181" s="151"/>
      <c r="FNJ181" s="151"/>
      <c r="FNL181" s="151"/>
      <c r="FNQ181" s="151"/>
      <c r="FNS181" s="151"/>
      <c r="FNX181" s="151"/>
      <c r="FNZ181" s="151"/>
      <c r="FOE181" s="151"/>
      <c r="FOG181" s="151"/>
      <c r="FOL181" s="151"/>
      <c r="FON181" s="151"/>
      <c r="FOS181" s="151"/>
      <c r="FOU181" s="151"/>
      <c r="FOZ181" s="151"/>
      <c r="FPB181" s="151"/>
      <c r="FPG181" s="151"/>
      <c r="FPI181" s="151"/>
      <c r="FPN181" s="151"/>
      <c r="FPP181" s="151"/>
      <c r="FPU181" s="151"/>
      <c r="FPW181" s="151"/>
      <c r="FQB181" s="151"/>
      <c r="FQD181" s="151"/>
      <c r="FQI181" s="151"/>
      <c r="FQK181" s="151"/>
      <c r="FQP181" s="151"/>
      <c r="FQR181" s="151"/>
      <c r="FQW181" s="151"/>
      <c r="FQY181" s="151"/>
      <c r="FRD181" s="151"/>
      <c r="FRF181" s="151"/>
      <c r="FRK181" s="151"/>
      <c r="FRM181" s="151"/>
      <c r="FRR181" s="151"/>
      <c r="FRT181" s="151"/>
      <c r="FRY181" s="151"/>
      <c r="FSA181" s="151"/>
      <c r="FSF181" s="151"/>
      <c r="FSH181" s="151"/>
      <c r="FSM181" s="151"/>
      <c r="FSO181" s="151"/>
      <c r="FST181" s="151"/>
      <c r="FSV181" s="151"/>
      <c r="FTA181" s="151"/>
      <c r="FTC181" s="151"/>
      <c r="FTH181" s="151"/>
      <c r="FTJ181" s="151"/>
      <c r="FTO181" s="151"/>
      <c r="FTQ181" s="151"/>
      <c r="FTV181" s="151"/>
      <c r="FTX181" s="151"/>
      <c r="FUC181" s="151"/>
      <c r="FUE181" s="151"/>
      <c r="FUJ181" s="151"/>
      <c r="FUL181" s="151"/>
      <c r="FUQ181" s="151"/>
      <c r="FUS181" s="151"/>
      <c r="FUX181" s="151"/>
      <c r="FUZ181" s="151"/>
      <c r="FVE181" s="151"/>
      <c r="FVG181" s="151"/>
      <c r="FVL181" s="151"/>
      <c r="FVN181" s="151"/>
      <c r="FVS181" s="151"/>
      <c r="FVU181" s="151"/>
      <c r="FVZ181" s="151"/>
      <c r="FWB181" s="151"/>
      <c r="FWG181" s="151"/>
      <c r="FWI181" s="151"/>
      <c r="FWN181" s="151"/>
      <c r="FWP181" s="151"/>
      <c r="FWU181" s="151"/>
      <c r="FWW181" s="151"/>
      <c r="FXB181" s="151"/>
      <c r="FXD181" s="151"/>
      <c r="FXI181" s="151"/>
      <c r="FXK181" s="151"/>
      <c r="FXP181" s="151"/>
      <c r="FXR181" s="151"/>
      <c r="FXW181" s="151"/>
      <c r="FXY181" s="151"/>
      <c r="FYD181" s="151"/>
      <c r="FYF181" s="151"/>
      <c r="FYK181" s="151"/>
      <c r="FYM181" s="151"/>
      <c r="FYR181" s="151"/>
      <c r="FYT181" s="151"/>
      <c r="FYY181" s="151"/>
      <c r="FZA181" s="151"/>
      <c r="FZF181" s="151"/>
      <c r="FZH181" s="151"/>
      <c r="FZM181" s="151"/>
      <c r="FZO181" s="151"/>
      <c r="FZT181" s="151"/>
      <c r="FZV181" s="151"/>
      <c r="GAA181" s="151"/>
      <c r="GAC181" s="151"/>
      <c r="GAH181" s="151"/>
      <c r="GAJ181" s="151"/>
      <c r="GAO181" s="151"/>
      <c r="GAQ181" s="151"/>
      <c r="GAV181" s="151"/>
      <c r="GAX181" s="151"/>
      <c r="GBC181" s="151"/>
      <c r="GBE181" s="151"/>
      <c r="GBJ181" s="151"/>
      <c r="GBL181" s="151"/>
      <c r="GBQ181" s="151"/>
      <c r="GBS181" s="151"/>
      <c r="GBX181" s="151"/>
      <c r="GBZ181" s="151"/>
      <c r="GCE181" s="151"/>
      <c r="GCG181" s="151"/>
      <c r="GCL181" s="151"/>
      <c r="GCN181" s="151"/>
      <c r="GCS181" s="151"/>
      <c r="GCU181" s="151"/>
      <c r="GCZ181" s="151"/>
      <c r="GDB181" s="151"/>
      <c r="GDG181" s="151"/>
      <c r="GDI181" s="151"/>
      <c r="GDN181" s="151"/>
      <c r="GDP181" s="151"/>
      <c r="GDU181" s="151"/>
      <c r="GDW181" s="151"/>
      <c r="GEB181" s="151"/>
      <c r="GED181" s="151"/>
      <c r="GEI181" s="151"/>
      <c r="GEK181" s="151"/>
      <c r="GEP181" s="151"/>
      <c r="GER181" s="151"/>
      <c r="GEW181" s="151"/>
      <c r="GEY181" s="151"/>
      <c r="GFD181" s="151"/>
      <c r="GFF181" s="151"/>
      <c r="GFK181" s="151"/>
      <c r="GFM181" s="151"/>
      <c r="GFR181" s="151"/>
      <c r="GFT181" s="151"/>
      <c r="GFY181" s="151"/>
      <c r="GGA181" s="151"/>
      <c r="GGF181" s="151"/>
      <c r="GGH181" s="151"/>
      <c r="GGM181" s="151"/>
      <c r="GGO181" s="151"/>
      <c r="GGT181" s="151"/>
      <c r="GGV181" s="151"/>
      <c r="GHA181" s="151"/>
      <c r="GHC181" s="151"/>
      <c r="GHH181" s="151"/>
      <c r="GHJ181" s="151"/>
      <c r="GHO181" s="151"/>
      <c r="GHQ181" s="151"/>
      <c r="GHV181" s="151"/>
      <c r="GHX181" s="151"/>
      <c r="GIC181" s="151"/>
      <c r="GIE181" s="151"/>
      <c r="GIJ181" s="151"/>
      <c r="GIL181" s="151"/>
      <c r="GIQ181" s="151"/>
      <c r="GIS181" s="151"/>
      <c r="GIX181" s="151"/>
      <c r="GIZ181" s="151"/>
      <c r="GJE181" s="151"/>
      <c r="GJG181" s="151"/>
      <c r="GJL181" s="151"/>
      <c r="GJN181" s="151"/>
      <c r="GJS181" s="151"/>
      <c r="GJU181" s="151"/>
      <c r="GJZ181" s="151"/>
      <c r="GKB181" s="151"/>
      <c r="GKG181" s="151"/>
      <c r="GKI181" s="151"/>
      <c r="GKN181" s="151"/>
      <c r="GKP181" s="151"/>
      <c r="GKU181" s="151"/>
      <c r="GKW181" s="151"/>
      <c r="GLB181" s="151"/>
      <c r="GLD181" s="151"/>
      <c r="GLI181" s="151"/>
      <c r="GLK181" s="151"/>
      <c r="GLP181" s="151"/>
      <c r="GLR181" s="151"/>
      <c r="GLW181" s="151"/>
      <c r="GLY181" s="151"/>
      <c r="GMD181" s="151"/>
      <c r="GMF181" s="151"/>
      <c r="GMK181" s="151"/>
      <c r="GMM181" s="151"/>
      <c r="GMR181" s="151"/>
      <c r="GMT181" s="151"/>
      <c r="GMY181" s="151"/>
      <c r="GNA181" s="151"/>
      <c r="GNF181" s="151"/>
      <c r="GNH181" s="151"/>
      <c r="GNM181" s="151"/>
      <c r="GNO181" s="151"/>
      <c r="GNT181" s="151"/>
      <c r="GNV181" s="151"/>
      <c r="GOA181" s="151"/>
      <c r="GOC181" s="151"/>
      <c r="GOH181" s="151"/>
      <c r="GOJ181" s="151"/>
      <c r="GOO181" s="151"/>
      <c r="GOQ181" s="151"/>
      <c r="GOV181" s="151"/>
      <c r="GOX181" s="151"/>
      <c r="GPC181" s="151"/>
      <c r="GPE181" s="151"/>
      <c r="GPJ181" s="151"/>
      <c r="GPL181" s="151"/>
      <c r="GPQ181" s="151"/>
      <c r="GPS181" s="151"/>
      <c r="GPX181" s="151"/>
      <c r="GPZ181" s="151"/>
      <c r="GQE181" s="151"/>
      <c r="GQG181" s="151"/>
      <c r="GQL181" s="151"/>
      <c r="GQN181" s="151"/>
      <c r="GQS181" s="151"/>
      <c r="GQU181" s="151"/>
      <c r="GQZ181" s="151"/>
      <c r="GRB181" s="151"/>
      <c r="GRG181" s="151"/>
      <c r="GRI181" s="151"/>
      <c r="GRN181" s="151"/>
      <c r="GRP181" s="151"/>
      <c r="GRU181" s="151"/>
      <c r="GRW181" s="151"/>
      <c r="GSB181" s="151"/>
      <c r="GSD181" s="151"/>
      <c r="GSI181" s="151"/>
      <c r="GSK181" s="151"/>
      <c r="GSP181" s="151"/>
      <c r="GSR181" s="151"/>
      <c r="GSW181" s="151"/>
      <c r="GSY181" s="151"/>
      <c r="GTD181" s="151"/>
      <c r="GTF181" s="151"/>
      <c r="GTK181" s="151"/>
      <c r="GTM181" s="151"/>
      <c r="GTR181" s="151"/>
      <c r="GTT181" s="151"/>
      <c r="GTY181" s="151"/>
      <c r="GUA181" s="151"/>
      <c r="GUF181" s="151"/>
      <c r="GUH181" s="151"/>
      <c r="GUM181" s="151"/>
      <c r="GUO181" s="151"/>
      <c r="GUT181" s="151"/>
      <c r="GUV181" s="151"/>
      <c r="GVA181" s="151"/>
      <c r="GVC181" s="151"/>
      <c r="GVH181" s="151"/>
      <c r="GVJ181" s="151"/>
      <c r="GVO181" s="151"/>
      <c r="GVQ181" s="151"/>
      <c r="GVV181" s="151"/>
      <c r="GVX181" s="151"/>
      <c r="GWC181" s="151"/>
      <c r="GWE181" s="151"/>
      <c r="GWJ181" s="151"/>
      <c r="GWL181" s="151"/>
      <c r="GWQ181" s="151"/>
      <c r="GWS181" s="151"/>
      <c r="GWX181" s="151"/>
      <c r="GWZ181" s="151"/>
      <c r="GXE181" s="151"/>
      <c r="GXG181" s="151"/>
      <c r="GXL181" s="151"/>
      <c r="GXN181" s="151"/>
      <c r="GXS181" s="151"/>
      <c r="GXU181" s="151"/>
      <c r="GXZ181" s="151"/>
      <c r="GYB181" s="151"/>
      <c r="GYG181" s="151"/>
      <c r="GYI181" s="151"/>
      <c r="GYN181" s="151"/>
      <c r="GYP181" s="151"/>
      <c r="GYU181" s="151"/>
      <c r="GYW181" s="151"/>
      <c r="GZB181" s="151"/>
      <c r="GZD181" s="151"/>
      <c r="GZI181" s="151"/>
      <c r="GZK181" s="151"/>
      <c r="GZP181" s="151"/>
      <c r="GZR181" s="151"/>
      <c r="GZW181" s="151"/>
      <c r="GZY181" s="151"/>
      <c r="HAD181" s="151"/>
      <c r="HAF181" s="151"/>
      <c r="HAK181" s="151"/>
      <c r="HAM181" s="151"/>
      <c r="HAR181" s="151"/>
      <c r="HAT181" s="151"/>
      <c r="HAY181" s="151"/>
      <c r="HBA181" s="151"/>
      <c r="HBF181" s="151"/>
      <c r="HBH181" s="151"/>
      <c r="HBM181" s="151"/>
      <c r="HBO181" s="151"/>
      <c r="HBT181" s="151"/>
      <c r="HBV181" s="151"/>
      <c r="HCA181" s="151"/>
      <c r="HCC181" s="151"/>
      <c r="HCH181" s="151"/>
      <c r="HCJ181" s="151"/>
      <c r="HCO181" s="151"/>
      <c r="HCQ181" s="151"/>
      <c r="HCV181" s="151"/>
      <c r="HCX181" s="151"/>
      <c r="HDC181" s="151"/>
      <c r="HDE181" s="151"/>
      <c r="HDJ181" s="151"/>
      <c r="HDL181" s="151"/>
      <c r="HDQ181" s="151"/>
      <c r="HDS181" s="151"/>
      <c r="HDX181" s="151"/>
      <c r="HDZ181" s="151"/>
      <c r="HEE181" s="151"/>
      <c r="HEG181" s="151"/>
      <c r="HEL181" s="151"/>
      <c r="HEN181" s="151"/>
      <c r="HES181" s="151"/>
      <c r="HEU181" s="151"/>
      <c r="HEZ181" s="151"/>
      <c r="HFB181" s="151"/>
      <c r="HFG181" s="151"/>
      <c r="HFI181" s="151"/>
      <c r="HFN181" s="151"/>
      <c r="HFP181" s="151"/>
      <c r="HFU181" s="151"/>
      <c r="HFW181" s="151"/>
      <c r="HGB181" s="151"/>
      <c r="HGD181" s="151"/>
      <c r="HGI181" s="151"/>
      <c r="HGK181" s="151"/>
      <c r="HGP181" s="151"/>
      <c r="HGR181" s="151"/>
      <c r="HGW181" s="151"/>
      <c r="HGY181" s="151"/>
      <c r="HHD181" s="151"/>
      <c r="HHF181" s="151"/>
      <c r="HHK181" s="151"/>
      <c r="HHM181" s="151"/>
      <c r="HHR181" s="151"/>
      <c r="HHT181" s="151"/>
      <c r="HHY181" s="151"/>
      <c r="HIA181" s="151"/>
      <c r="HIF181" s="151"/>
      <c r="HIH181" s="151"/>
      <c r="HIM181" s="151"/>
      <c r="HIO181" s="151"/>
      <c r="HIT181" s="151"/>
      <c r="HIV181" s="151"/>
      <c r="HJA181" s="151"/>
      <c r="HJC181" s="151"/>
      <c r="HJH181" s="151"/>
      <c r="HJJ181" s="151"/>
      <c r="HJO181" s="151"/>
      <c r="HJQ181" s="151"/>
      <c r="HJV181" s="151"/>
      <c r="HJX181" s="151"/>
      <c r="HKC181" s="151"/>
      <c r="HKE181" s="151"/>
      <c r="HKJ181" s="151"/>
      <c r="HKL181" s="151"/>
      <c r="HKQ181" s="151"/>
      <c r="HKS181" s="151"/>
      <c r="HKX181" s="151"/>
      <c r="HKZ181" s="151"/>
      <c r="HLE181" s="151"/>
      <c r="HLG181" s="151"/>
      <c r="HLL181" s="151"/>
      <c r="HLN181" s="151"/>
      <c r="HLS181" s="151"/>
      <c r="HLU181" s="151"/>
      <c r="HLZ181" s="151"/>
      <c r="HMB181" s="151"/>
      <c r="HMG181" s="151"/>
      <c r="HMI181" s="151"/>
      <c r="HMN181" s="151"/>
      <c r="HMP181" s="151"/>
      <c r="HMU181" s="151"/>
      <c r="HMW181" s="151"/>
      <c r="HNB181" s="151"/>
      <c r="HND181" s="151"/>
      <c r="HNI181" s="151"/>
      <c r="HNK181" s="151"/>
      <c r="HNP181" s="151"/>
      <c r="HNR181" s="151"/>
      <c r="HNW181" s="151"/>
      <c r="HNY181" s="151"/>
      <c r="HOD181" s="151"/>
      <c r="HOF181" s="151"/>
      <c r="HOK181" s="151"/>
      <c r="HOM181" s="151"/>
      <c r="HOR181" s="151"/>
      <c r="HOT181" s="151"/>
      <c r="HOY181" s="151"/>
      <c r="HPA181" s="151"/>
      <c r="HPF181" s="151"/>
      <c r="HPH181" s="151"/>
      <c r="HPM181" s="151"/>
      <c r="HPO181" s="151"/>
      <c r="HPT181" s="151"/>
      <c r="HPV181" s="151"/>
      <c r="HQA181" s="151"/>
      <c r="HQC181" s="151"/>
      <c r="HQH181" s="151"/>
      <c r="HQJ181" s="151"/>
      <c r="HQO181" s="151"/>
      <c r="HQQ181" s="151"/>
      <c r="HQV181" s="151"/>
      <c r="HQX181" s="151"/>
      <c r="HRC181" s="151"/>
      <c r="HRE181" s="151"/>
      <c r="HRJ181" s="151"/>
      <c r="HRL181" s="151"/>
      <c r="HRQ181" s="151"/>
      <c r="HRS181" s="151"/>
      <c r="HRX181" s="151"/>
      <c r="HRZ181" s="151"/>
      <c r="HSE181" s="151"/>
      <c r="HSG181" s="151"/>
      <c r="HSL181" s="151"/>
      <c r="HSN181" s="151"/>
      <c r="HSS181" s="151"/>
      <c r="HSU181" s="151"/>
      <c r="HSZ181" s="151"/>
      <c r="HTB181" s="151"/>
      <c r="HTG181" s="151"/>
      <c r="HTI181" s="151"/>
      <c r="HTN181" s="151"/>
      <c r="HTP181" s="151"/>
      <c r="HTU181" s="151"/>
      <c r="HTW181" s="151"/>
      <c r="HUB181" s="151"/>
      <c r="HUD181" s="151"/>
      <c r="HUI181" s="151"/>
      <c r="HUK181" s="151"/>
      <c r="HUP181" s="151"/>
      <c r="HUR181" s="151"/>
      <c r="HUW181" s="151"/>
      <c r="HUY181" s="151"/>
      <c r="HVD181" s="151"/>
      <c r="HVF181" s="151"/>
      <c r="HVK181" s="151"/>
      <c r="HVM181" s="151"/>
      <c r="HVR181" s="151"/>
      <c r="HVT181" s="151"/>
      <c r="HVY181" s="151"/>
      <c r="HWA181" s="151"/>
      <c r="HWF181" s="151"/>
      <c r="HWH181" s="151"/>
      <c r="HWM181" s="151"/>
      <c r="HWO181" s="151"/>
      <c r="HWT181" s="151"/>
      <c r="HWV181" s="151"/>
      <c r="HXA181" s="151"/>
      <c r="HXC181" s="151"/>
      <c r="HXH181" s="151"/>
      <c r="HXJ181" s="151"/>
      <c r="HXO181" s="151"/>
      <c r="HXQ181" s="151"/>
      <c r="HXV181" s="151"/>
      <c r="HXX181" s="151"/>
      <c r="HYC181" s="151"/>
      <c r="HYE181" s="151"/>
      <c r="HYJ181" s="151"/>
      <c r="HYL181" s="151"/>
      <c r="HYQ181" s="151"/>
      <c r="HYS181" s="151"/>
      <c r="HYX181" s="151"/>
      <c r="HYZ181" s="151"/>
      <c r="HZE181" s="151"/>
      <c r="HZG181" s="151"/>
      <c r="HZL181" s="151"/>
      <c r="HZN181" s="151"/>
      <c r="HZS181" s="151"/>
      <c r="HZU181" s="151"/>
      <c r="HZZ181" s="151"/>
      <c r="IAB181" s="151"/>
      <c r="IAG181" s="151"/>
      <c r="IAI181" s="151"/>
      <c r="IAN181" s="151"/>
      <c r="IAP181" s="151"/>
      <c r="IAU181" s="151"/>
      <c r="IAW181" s="151"/>
      <c r="IBB181" s="151"/>
      <c r="IBD181" s="151"/>
      <c r="IBI181" s="151"/>
      <c r="IBK181" s="151"/>
      <c r="IBP181" s="151"/>
      <c r="IBR181" s="151"/>
      <c r="IBW181" s="151"/>
      <c r="IBY181" s="151"/>
      <c r="ICD181" s="151"/>
      <c r="ICF181" s="151"/>
      <c r="ICK181" s="151"/>
      <c r="ICM181" s="151"/>
      <c r="ICR181" s="151"/>
      <c r="ICT181" s="151"/>
      <c r="ICY181" s="151"/>
      <c r="IDA181" s="151"/>
      <c r="IDF181" s="151"/>
      <c r="IDH181" s="151"/>
      <c r="IDM181" s="151"/>
      <c r="IDO181" s="151"/>
      <c r="IDT181" s="151"/>
      <c r="IDV181" s="151"/>
      <c r="IEA181" s="151"/>
      <c r="IEC181" s="151"/>
      <c r="IEH181" s="151"/>
      <c r="IEJ181" s="151"/>
      <c r="IEO181" s="151"/>
      <c r="IEQ181" s="151"/>
      <c r="IEV181" s="151"/>
      <c r="IEX181" s="151"/>
      <c r="IFC181" s="151"/>
      <c r="IFE181" s="151"/>
      <c r="IFJ181" s="151"/>
      <c r="IFL181" s="151"/>
      <c r="IFQ181" s="151"/>
      <c r="IFS181" s="151"/>
      <c r="IFX181" s="151"/>
      <c r="IFZ181" s="151"/>
      <c r="IGE181" s="151"/>
      <c r="IGG181" s="151"/>
      <c r="IGL181" s="151"/>
      <c r="IGN181" s="151"/>
      <c r="IGS181" s="151"/>
      <c r="IGU181" s="151"/>
      <c r="IGZ181" s="151"/>
      <c r="IHB181" s="151"/>
      <c r="IHG181" s="151"/>
      <c r="IHI181" s="151"/>
      <c r="IHN181" s="151"/>
      <c r="IHP181" s="151"/>
      <c r="IHU181" s="151"/>
      <c r="IHW181" s="151"/>
      <c r="IIB181" s="151"/>
      <c r="IID181" s="151"/>
      <c r="III181" s="151"/>
      <c r="IIK181" s="151"/>
      <c r="IIP181" s="151"/>
      <c r="IIR181" s="151"/>
      <c r="IIW181" s="151"/>
      <c r="IIY181" s="151"/>
      <c r="IJD181" s="151"/>
      <c r="IJF181" s="151"/>
      <c r="IJK181" s="151"/>
      <c r="IJM181" s="151"/>
      <c r="IJR181" s="151"/>
      <c r="IJT181" s="151"/>
      <c r="IJY181" s="151"/>
      <c r="IKA181" s="151"/>
      <c r="IKF181" s="151"/>
      <c r="IKH181" s="151"/>
      <c r="IKM181" s="151"/>
      <c r="IKO181" s="151"/>
      <c r="IKT181" s="151"/>
      <c r="IKV181" s="151"/>
      <c r="ILA181" s="151"/>
      <c r="ILC181" s="151"/>
      <c r="ILH181" s="151"/>
      <c r="ILJ181" s="151"/>
      <c r="ILO181" s="151"/>
      <c r="ILQ181" s="151"/>
      <c r="ILV181" s="151"/>
      <c r="ILX181" s="151"/>
      <c r="IMC181" s="151"/>
      <c r="IME181" s="151"/>
      <c r="IMJ181" s="151"/>
      <c r="IML181" s="151"/>
      <c r="IMQ181" s="151"/>
      <c r="IMS181" s="151"/>
      <c r="IMX181" s="151"/>
      <c r="IMZ181" s="151"/>
      <c r="INE181" s="151"/>
      <c r="ING181" s="151"/>
      <c r="INL181" s="151"/>
      <c r="INN181" s="151"/>
      <c r="INS181" s="151"/>
      <c r="INU181" s="151"/>
      <c r="INZ181" s="151"/>
      <c r="IOB181" s="151"/>
      <c r="IOG181" s="151"/>
      <c r="IOI181" s="151"/>
      <c r="ION181" s="151"/>
      <c r="IOP181" s="151"/>
      <c r="IOU181" s="151"/>
      <c r="IOW181" s="151"/>
      <c r="IPB181" s="151"/>
      <c r="IPD181" s="151"/>
      <c r="IPI181" s="151"/>
      <c r="IPK181" s="151"/>
      <c r="IPP181" s="151"/>
      <c r="IPR181" s="151"/>
      <c r="IPW181" s="151"/>
      <c r="IPY181" s="151"/>
      <c r="IQD181" s="151"/>
      <c r="IQF181" s="151"/>
      <c r="IQK181" s="151"/>
      <c r="IQM181" s="151"/>
      <c r="IQR181" s="151"/>
      <c r="IQT181" s="151"/>
      <c r="IQY181" s="151"/>
      <c r="IRA181" s="151"/>
      <c r="IRF181" s="151"/>
      <c r="IRH181" s="151"/>
      <c r="IRM181" s="151"/>
      <c r="IRO181" s="151"/>
      <c r="IRT181" s="151"/>
      <c r="IRV181" s="151"/>
      <c r="ISA181" s="151"/>
      <c r="ISC181" s="151"/>
      <c r="ISH181" s="151"/>
      <c r="ISJ181" s="151"/>
      <c r="ISO181" s="151"/>
      <c r="ISQ181" s="151"/>
      <c r="ISV181" s="151"/>
      <c r="ISX181" s="151"/>
      <c r="ITC181" s="151"/>
      <c r="ITE181" s="151"/>
      <c r="ITJ181" s="151"/>
      <c r="ITL181" s="151"/>
      <c r="ITQ181" s="151"/>
      <c r="ITS181" s="151"/>
      <c r="ITX181" s="151"/>
      <c r="ITZ181" s="151"/>
      <c r="IUE181" s="151"/>
      <c r="IUG181" s="151"/>
      <c r="IUL181" s="151"/>
      <c r="IUN181" s="151"/>
      <c r="IUS181" s="151"/>
      <c r="IUU181" s="151"/>
      <c r="IUZ181" s="151"/>
      <c r="IVB181" s="151"/>
      <c r="IVG181" s="151"/>
      <c r="IVI181" s="151"/>
      <c r="IVN181" s="151"/>
      <c r="IVP181" s="151"/>
      <c r="IVU181" s="151"/>
      <c r="IVW181" s="151"/>
      <c r="IWB181" s="151"/>
      <c r="IWD181" s="151"/>
      <c r="IWI181" s="151"/>
      <c r="IWK181" s="151"/>
      <c r="IWP181" s="151"/>
      <c r="IWR181" s="151"/>
      <c r="IWW181" s="151"/>
      <c r="IWY181" s="151"/>
      <c r="IXD181" s="151"/>
      <c r="IXF181" s="151"/>
      <c r="IXK181" s="151"/>
      <c r="IXM181" s="151"/>
      <c r="IXR181" s="151"/>
      <c r="IXT181" s="151"/>
      <c r="IXY181" s="151"/>
      <c r="IYA181" s="151"/>
      <c r="IYF181" s="151"/>
      <c r="IYH181" s="151"/>
      <c r="IYM181" s="151"/>
      <c r="IYO181" s="151"/>
      <c r="IYT181" s="151"/>
      <c r="IYV181" s="151"/>
      <c r="IZA181" s="151"/>
      <c r="IZC181" s="151"/>
      <c r="IZH181" s="151"/>
      <c r="IZJ181" s="151"/>
      <c r="IZO181" s="151"/>
      <c r="IZQ181" s="151"/>
      <c r="IZV181" s="151"/>
      <c r="IZX181" s="151"/>
      <c r="JAC181" s="151"/>
      <c r="JAE181" s="151"/>
      <c r="JAJ181" s="151"/>
      <c r="JAL181" s="151"/>
      <c r="JAQ181" s="151"/>
      <c r="JAS181" s="151"/>
      <c r="JAX181" s="151"/>
      <c r="JAZ181" s="151"/>
      <c r="JBE181" s="151"/>
      <c r="JBG181" s="151"/>
      <c r="JBL181" s="151"/>
      <c r="JBN181" s="151"/>
      <c r="JBS181" s="151"/>
      <c r="JBU181" s="151"/>
      <c r="JBZ181" s="151"/>
      <c r="JCB181" s="151"/>
      <c r="JCG181" s="151"/>
      <c r="JCI181" s="151"/>
      <c r="JCN181" s="151"/>
      <c r="JCP181" s="151"/>
      <c r="JCU181" s="151"/>
      <c r="JCW181" s="151"/>
      <c r="JDB181" s="151"/>
      <c r="JDD181" s="151"/>
      <c r="JDI181" s="151"/>
      <c r="JDK181" s="151"/>
      <c r="JDP181" s="151"/>
      <c r="JDR181" s="151"/>
      <c r="JDW181" s="151"/>
      <c r="JDY181" s="151"/>
      <c r="JED181" s="151"/>
      <c r="JEF181" s="151"/>
      <c r="JEK181" s="151"/>
      <c r="JEM181" s="151"/>
      <c r="JER181" s="151"/>
      <c r="JET181" s="151"/>
      <c r="JEY181" s="151"/>
      <c r="JFA181" s="151"/>
      <c r="JFF181" s="151"/>
      <c r="JFH181" s="151"/>
      <c r="JFM181" s="151"/>
      <c r="JFO181" s="151"/>
      <c r="JFT181" s="151"/>
      <c r="JFV181" s="151"/>
      <c r="JGA181" s="151"/>
      <c r="JGC181" s="151"/>
      <c r="JGH181" s="151"/>
      <c r="JGJ181" s="151"/>
      <c r="JGO181" s="151"/>
      <c r="JGQ181" s="151"/>
      <c r="JGV181" s="151"/>
      <c r="JGX181" s="151"/>
      <c r="JHC181" s="151"/>
      <c r="JHE181" s="151"/>
      <c r="JHJ181" s="151"/>
      <c r="JHL181" s="151"/>
      <c r="JHQ181" s="151"/>
      <c r="JHS181" s="151"/>
      <c r="JHX181" s="151"/>
      <c r="JHZ181" s="151"/>
      <c r="JIE181" s="151"/>
      <c r="JIG181" s="151"/>
      <c r="JIL181" s="151"/>
      <c r="JIN181" s="151"/>
      <c r="JIS181" s="151"/>
      <c r="JIU181" s="151"/>
      <c r="JIZ181" s="151"/>
      <c r="JJB181" s="151"/>
      <c r="JJG181" s="151"/>
      <c r="JJI181" s="151"/>
      <c r="JJN181" s="151"/>
      <c r="JJP181" s="151"/>
      <c r="JJU181" s="151"/>
      <c r="JJW181" s="151"/>
      <c r="JKB181" s="151"/>
      <c r="JKD181" s="151"/>
      <c r="JKI181" s="151"/>
      <c r="JKK181" s="151"/>
      <c r="JKP181" s="151"/>
      <c r="JKR181" s="151"/>
      <c r="JKW181" s="151"/>
      <c r="JKY181" s="151"/>
      <c r="JLD181" s="151"/>
      <c r="JLF181" s="151"/>
      <c r="JLK181" s="151"/>
      <c r="JLM181" s="151"/>
      <c r="JLR181" s="151"/>
      <c r="JLT181" s="151"/>
      <c r="JLY181" s="151"/>
      <c r="JMA181" s="151"/>
      <c r="JMF181" s="151"/>
      <c r="JMH181" s="151"/>
      <c r="JMM181" s="151"/>
      <c r="JMO181" s="151"/>
      <c r="JMT181" s="151"/>
      <c r="JMV181" s="151"/>
      <c r="JNA181" s="151"/>
      <c r="JNC181" s="151"/>
      <c r="JNH181" s="151"/>
      <c r="JNJ181" s="151"/>
      <c r="JNO181" s="151"/>
      <c r="JNQ181" s="151"/>
      <c r="JNV181" s="151"/>
      <c r="JNX181" s="151"/>
      <c r="JOC181" s="151"/>
      <c r="JOE181" s="151"/>
      <c r="JOJ181" s="151"/>
      <c r="JOL181" s="151"/>
      <c r="JOQ181" s="151"/>
      <c r="JOS181" s="151"/>
      <c r="JOX181" s="151"/>
      <c r="JOZ181" s="151"/>
      <c r="JPE181" s="151"/>
      <c r="JPG181" s="151"/>
      <c r="JPL181" s="151"/>
      <c r="JPN181" s="151"/>
      <c r="JPS181" s="151"/>
      <c r="JPU181" s="151"/>
      <c r="JPZ181" s="151"/>
      <c r="JQB181" s="151"/>
      <c r="JQG181" s="151"/>
      <c r="JQI181" s="151"/>
      <c r="JQN181" s="151"/>
      <c r="JQP181" s="151"/>
      <c r="JQU181" s="151"/>
      <c r="JQW181" s="151"/>
      <c r="JRB181" s="151"/>
      <c r="JRD181" s="151"/>
      <c r="JRI181" s="151"/>
      <c r="JRK181" s="151"/>
      <c r="JRP181" s="151"/>
      <c r="JRR181" s="151"/>
      <c r="JRW181" s="151"/>
      <c r="JRY181" s="151"/>
      <c r="JSD181" s="151"/>
      <c r="JSF181" s="151"/>
      <c r="JSK181" s="151"/>
      <c r="JSM181" s="151"/>
      <c r="JSR181" s="151"/>
      <c r="JST181" s="151"/>
      <c r="JSY181" s="151"/>
      <c r="JTA181" s="151"/>
      <c r="JTF181" s="151"/>
      <c r="JTH181" s="151"/>
      <c r="JTM181" s="151"/>
      <c r="JTO181" s="151"/>
      <c r="JTT181" s="151"/>
      <c r="JTV181" s="151"/>
      <c r="JUA181" s="151"/>
      <c r="JUC181" s="151"/>
      <c r="JUH181" s="151"/>
      <c r="JUJ181" s="151"/>
      <c r="JUO181" s="151"/>
      <c r="JUQ181" s="151"/>
      <c r="JUV181" s="151"/>
      <c r="JUX181" s="151"/>
      <c r="JVC181" s="151"/>
      <c r="JVE181" s="151"/>
      <c r="JVJ181" s="151"/>
      <c r="JVL181" s="151"/>
      <c r="JVQ181" s="151"/>
      <c r="JVS181" s="151"/>
      <c r="JVX181" s="151"/>
      <c r="JVZ181" s="151"/>
      <c r="JWE181" s="151"/>
      <c r="JWG181" s="151"/>
      <c r="JWL181" s="151"/>
      <c r="JWN181" s="151"/>
      <c r="JWS181" s="151"/>
      <c r="JWU181" s="151"/>
      <c r="JWZ181" s="151"/>
      <c r="JXB181" s="151"/>
      <c r="JXG181" s="151"/>
      <c r="JXI181" s="151"/>
      <c r="JXN181" s="151"/>
      <c r="JXP181" s="151"/>
      <c r="JXU181" s="151"/>
      <c r="JXW181" s="151"/>
      <c r="JYB181" s="151"/>
      <c r="JYD181" s="151"/>
      <c r="JYI181" s="151"/>
      <c r="JYK181" s="151"/>
      <c r="JYP181" s="151"/>
      <c r="JYR181" s="151"/>
      <c r="JYW181" s="151"/>
      <c r="JYY181" s="151"/>
      <c r="JZD181" s="151"/>
      <c r="JZF181" s="151"/>
      <c r="JZK181" s="151"/>
      <c r="JZM181" s="151"/>
      <c r="JZR181" s="151"/>
      <c r="JZT181" s="151"/>
      <c r="JZY181" s="151"/>
      <c r="KAA181" s="151"/>
      <c r="KAF181" s="151"/>
      <c r="KAH181" s="151"/>
      <c r="KAM181" s="151"/>
      <c r="KAO181" s="151"/>
      <c r="KAT181" s="151"/>
      <c r="KAV181" s="151"/>
      <c r="KBA181" s="151"/>
      <c r="KBC181" s="151"/>
      <c r="KBH181" s="151"/>
      <c r="KBJ181" s="151"/>
      <c r="KBO181" s="151"/>
      <c r="KBQ181" s="151"/>
      <c r="KBV181" s="151"/>
      <c r="KBX181" s="151"/>
      <c r="KCC181" s="151"/>
      <c r="KCE181" s="151"/>
      <c r="KCJ181" s="151"/>
      <c r="KCL181" s="151"/>
      <c r="KCQ181" s="151"/>
      <c r="KCS181" s="151"/>
      <c r="KCX181" s="151"/>
      <c r="KCZ181" s="151"/>
      <c r="KDE181" s="151"/>
      <c r="KDG181" s="151"/>
      <c r="KDL181" s="151"/>
      <c r="KDN181" s="151"/>
      <c r="KDS181" s="151"/>
      <c r="KDU181" s="151"/>
      <c r="KDZ181" s="151"/>
      <c r="KEB181" s="151"/>
      <c r="KEG181" s="151"/>
      <c r="KEI181" s="151"/>
      <c r="KEN181" s="151"/>
      <c r="KEP181" s="151"/>
      <c r="KEU181" s="151"/>
      <c r="KEW181" s="151"/>
      <c r="KFB181" s="151"/>
      <c r="KFD181" s="151"/>
      <c r="KFI181" s="151"/>
      <c r="KFK181" s="151"/>
      <c r="KFP181" s="151"/>
      <c r="KFR181" s="151"/>
      <c r="KFW181" s="151"/>
      <c r="KFY181" s="151"/>
      <c r="KGD181" s="151"/>
      <c r="KGF181" s="151"/>
      <c r="KGK181" s="151"/>
      <c r="KGM181" s="151"/>
      <c r="KGR181" s="151"/>
      <c r="KGT181" s="151"/>
      <c r="KGY181" s="151"/>
      <c r="KHA181" s="151"/>
      <c r="KHF181" s="151"/>
      <c r="KHH181" s="151"/>
      <c r="KHM181" s="151"/>
      <c r="KHO181" s="151"/>
      <c r="KHT181" s="151"/>
      <c r="KHV181" s="151"/>
      <c r="KIA181" s="151"/>
      <c r="KIC181" s="151"/>
      <c r="KIH181" s="151"/>
      <c r="KIJ181" s="151"/>
      <c r="KIO181" s="151"/>
      <c r="KIQ181" s="151"/>
      <c r="KIV181" s="151"/>
      <c r="KIX181" s="151"/>
      <c r="KJC181" s="151"/>
      <c r="KJE181" s="151"/>
      <c r="KJJ181" s="151"/>
      <c r="KJL181" s="151"/>
      <c r="KJQ181" s="151"/>
      <c r="KJS181" s="151"/>
      <c r="KJX181" s="151"/>
      <c r="KJZ181" s="151"/>
      <c r="KKE181" s="151"/>
      <c r="KKG181" s="151"/>
      <c r="KKL181" s="151"/>
      <c r="KKN181" s="151"/>
      <c r="KKS181" s="151"/>
      <c r="KKU181" s="151"/>
      <c r="KKZ181" s="151"/>
      <c r="KLB181" s="151"/>
      <c r="KLG181" s="151"/>
      <c r="KLI181" s="151"/>
      <c r="KLN181" s="151"/>
      <c r="KLP181" s="151"/>
      <c r="KLU181" s="151"/>
      <c r="KLW181" s="151"/>
      <c r="KMB181" s="151"/>
      <c r="KMD181" s="151"/>
      <c r="KMI181" s="151"/>
      <c r="KMK181" s="151"/>
      <c r="KMP181" s="151"/>
      <c r="KMR181" s="151"/>
      <c r="KMW181" s="151"/>
      <c r="KMY181" s="151"/>
      <c r="KND181" s="151"/>
      <c r="KNF181" s="151"/>
      <c r="KNK181" s="151"/>
      <c r="KNM181" s="151"/>
      <c r="KNR181" s="151"/>
      <c r="KNT181" s="151"/>
      <c r="KNY181" s="151"/>
      <c r="KOA181" s="151"/>
      <c r="KOF181" s="151"/>
      <c r="KOH181" s="151"/>
      <c r="KOM181" s="151"/>
      <c r="KOO181" s="151"/>
      <c r="KOT181" s="151"/>
      <c r="KOV181" s="151"/>
      <c r="KPA181" s="151"/>
      <c r="KPC181" s="151"/>
      <c r="KPH181" s="151"/>
      <c r="KPJ181" s="151"/>
      <c r="KPO181" s="151"/>
      <c r="KPQ181" s="151"/>
      <c r="KPV181" s="151"/>
      <c r="KPX181" s="151"/>
      <c r="KQC181" s="151"/>
      <c r="KQE181" s="151"/>
      <c r="KQJ181" s="151"/>
      <c r="KQL181" s="151"/>
      <c r="KQQ181" s="151"/>
      <c r="KQS181" s="151"/>
      <c r="KQX181" s="151"/>
      <c r="KQZ181" s="151"/>
      <c r="KRE181" s="151"/>
      <c r="KRG181" s="151"/>
      <c r="KRL181" s="151"/>
      <c r="KRN181" s="151"/>
      <c r="KRS181" s="151"/>
      <c r="KRU181" s="151"/>
      <c r="KRZ181" s="151"/>
      <c r="KSB181" s="151"/>
      <c r="KSG181" s="151"/>
      <c r="KSI181" s="151"/>
      <c r="KSN181" s="151"/>
      <c r="KSP181" s="151"/>
      <c r="KSU181" s="151"/>
      <c r="KSW181" s="151"/>
      <c r="KTB181" s="151"/>
      <c r="KTD181" s="151"/>
      <c r="KTI181" s="151"/>
      <c r="KTK181" s="151"/>
      <c r="KTP181" s="151"/>
      <c r="KTR181" s="151"/>
      <c r="KTW181" s="151"/>
      <c r="KTY181" s="151"/>
      <c r="KUD181" s="151"/>
      <c r="KUF181" s="151"/>
      <c r="KUK181" s="151"/>
      <c r="KUM181" s="151"/>
      <c r="KUR181" s="151"/>
      <c r="KUT181" s="151"/>
      <c r="KUY181" s="151"/>
      <c r="KVA181" s="151"/>
      <c r="KVF181" s="151"/>
      <c r="KVH181" s="151"/>
      <c r="KVM181" s="151"/>
      <c r="KVO181" s="151"/>
      <c r="KVT181" s="151"/>
      <c r="KVV181" s="151"/>
      <c r="KWA181" s="151"/>
      <c r="KWC181" s="151"/>
      <c r="KWH181" s="151"/>
      <c r="KWJ181" s="151"/>
      <c r="KWO181" s="151"/>
      <c r="KWQ181" s="151"/>
      <c r="KWV181" s="151"/>
      <c r="KWX181" s="151"/>
      <c r="KXC181" s="151"/>
      <c r="KXE181" s="151"/>
      <c r="KXJ181" s="151"/>
      <c r="KXL181" s="151"/>
      <c r="KXQ181" s="151"/>
      <c r="KXS181" s="151"/>
      <c r="KXX181" s="151"/>
      <c r="KXZ181" s="151"/>
      <c r="KYE181" s="151"/>
      <c r="KYG181" s="151"/>
      <c r="KYL181" s="151"/>
      <c r="KYN181" s="151"/>
      <c r="KYS181" s="151"/>
      <c r="KYU181" s="151"/>
      <c r="KYZ181" s="151"/>
      <c r="KZB181" s="151"/>
      <c r="KZG181" s="151"/>
      <c r="KZI181" s="151"/>
      <c r="KZN181" s="151"/>
      <c r="KZP181" s="151"/>
      <c r="KZU181" s="151"/>
      <c r="KZW181" s="151"/>
      <c r="LAB181" s="151"/>
      <c r="LAD181" s="151"/>
      <c r="LAI181" s="151"/>
      <c r="LAK181" s="151"/>
      <c r="LAP181" s="151"/>
      <c r="LAR181" s="151"/>
      <c r="LAW181" s="151"/>
      <c r="LAY181" s="151"/>
      <c r="LBD181" s="151"/>
      <c r="LBF181" s="151"/>
      <c r="LBK181" s="151"/>
      <c r="LBM181" s="151"/>
      <c r="LBR181" s="151"/>
      <c r="LBT181" s="151"/>
      <c r="LBY181" s="151"/>
      <c r="LCA181" s="151"/>
      <c r="LCF181" s="151"/>
      <c r="LCH181" s="151"/>
      <c r="LCM181" s="151"/>
      <c r="LCO181" s="151"/>
      <c r="LCT181" s="151"/>
      <c r="LCV181" s="151"/>
      <c r="LDA181" s="151"/>
      <c r="LDC181" s="151"/>
      <c r="LDH181" s="151"/>
      <c r="LDJ181" s="151"/>
      <c r="LDO181" s="151"/>
      <c r="LDQ181" s="151"/>
      <c r="LDV181" s="151"/>
      <c r="LDX181" s="151"/>
      <c r="LEC181" s="151"/>
      <c r="LEE181" s="151"/>
      <c r="LEJ181" s="151"/>
      <c r="LEL181" s="151"/>
      <c r="LEQ181" s="151"/>
      <c r="LES181" s="151"/>
      <c r="LEX181" s="151"/>
      <c r="LEZ181" s="151"/>
      <c r="LFE181" s="151"/>
      <c r="LFG181" s="151"/>
      <c r="LFL181" s="151"/>
      <c r="LFN181" s="151"/>
      <c r="LFS181" s="151"/>
      <c r="LFU181" s="151"/>
      <c r="LFZ181" s="151"/>
      <c r="LGB181" s="151"/>
      <c r="LGG181" s="151"/>
      <c r="LGI181" s="151"/>
      <c r="LGN181" s="151"/>
      <c r="LGP181" s="151"/>
      <c r="LGU181" s="151"/>
      <c r="LGW181" s="151"/>
      <c r="LHB181" s="151"/>
      <c r="LHD181" s="151"/>
      <c r="LHI181" s="151"/>
      <c r="LHK181" s="151"/>
      <c r="LHP181" s="151"/>
      <c r="LHR181" s="151"/>
      <c r="LHW181" s="151"/>
      <c r="LHY181" s="151"/>
      <c r="LID181" s="151"/>
      <c r="LIF181" s="151"/>
      <c r="LIK181" s="151"/>
      <c r="LIM181" s="151"/>
      <c r="LIR181" s="151"/>
      <c r="LIT181" s="151"/>
      <c r="LIY181" s="151"/>
      <c r="LJA181" s="151"/>
      <c r="LJF181" s="151"/>
      <c r="LJH181" s="151"/>
      <c r="LJM181" s="151"/>
      <c r="LJO181" s="151"/>
      <c r="LJT181" s="151"/>
      <c r="LJV181" s="151"/>
      <c r="LKA181" s="151"/>
      <c r="LKC181" s="151"/>
      <c r="LKH181" s="151"/>
      <c r="LKJ181" s="151"/>
      <c r="LKO181" s="151"/>
      <c r="LKQ181" s="151"/>
      <c r="LKV181" s="151"/>
      <c r="LKX181" s="151"/>
      <c r="LLC181" s="151"/>
      <c r="LLE181" s="151"/>
      <c r="LLJ181" s="151"/>
      <c r="LLL181" s="151"/>
      <c r="LLQ181" s="151"/>
      <c r="LLS181" s="151"/>
      <c r="LLX181" s="151"/>
      <c r="LLZ181" s="151"/>
      <c r="LME181" s="151"/>
      <c r="LMG181" s="151"/>
      <c r="LML181" s="151"/>
      <c r="LMN181" s="151"/>
      <c r="LMS181" s="151"/>
      <c r="LMU181" s="151"/>
      <c r="LMZ181" s="151"/>
      <c r="LNB181" s="151"/>
      <c r="LNG181" s="151"/>
      <c r="LNI181" s="151"/>
      <c r="LNN181" s="151"/>
      <c r="LNP181" s="151"/>
      <c r="LNU181" s="151"/>
      <c r="LNW181" s="151"/>
      <c r="LOB181" s="151"/>
      <c r="LOD181" s="151"/>
      <c r="LOI181" s="151"/>
      <c r="LOK181" s="151"/>
      <c r="LOP181" s="151"/>
      <c r="LOR181" s="151"/>
      <c r="LOW181" s="151"/>
      <c r="LOY181" s="151"/>
      <c r="LPD181" s="151"/>
      <c r="LPF181" s="151"/>
      <c r="LPK181" s="151"/>
      <c r="LPM181" s="151"/>
      <c r="LPR181" s="151"/>
      <c r="LPT181" s="151"/>
      <c r="LPY181" s="151"/>
      <c r="LQA181" s="151"/>
      <c r="LQF181" s="151"/>
      <c r="LQH181" s="151"/>
      <c r="LQM181" s="151"/>
      <c r="LQO181" s="151"/>
      <c r="LQT181" s="151"/>
      <c r="LQV181" s="151"/>
      <c r="LRA181" s="151"/>
      <c r="LRC181" s="151"/>
      <c r="LRH181" s="151"/>
      <c r="LRJ181" s="151"/>
      <c r="LRO181" s="151"/>
      <c r="LRQ181" s="151"/>
      <c r="LRV181" s="151"/>
      <c r="LRX181" s="151"/>
      <c r="LSC181" s="151"/>
      <c r="LSE181" s="151"/>
      <c r="LSJ181" s="151"/>
      <c r="LSL181" s="151"/>
      <c r="LSQ181" s="151"/>
      <c r="LSS181" s="151"/>
      <c r="LSX181" s="151"/>
      <c r="LSZ181" s="151"/>
      <c r="LTE181" s="151"/>
      <c r="LTG181" s="151"/>
      <c r="LTL181" s="151"/>
      <c r="LTN181" s="151"/>
      <c r="LTS181" s="151"/>
      <c r="LTU181" s="151"/>
      <c r="LTZ181" s="151"/>
      <c r="LUB181" s="151"/>
      <c r="LUG181" s="151"/>
      <c r="LUI181" s="151"/>
      <c r="LUN181" s="151"/>
      <c r="LUP181" s="151"/>
      <c r="LUU181" s="151"/>
      <c r="LUW181" s="151"/>
      <c r="LVB181" s="151"/>
      <c r="LVD181" s="151"/>
      <c r="LVI181" s="151"/>
      <c r="LVK181" s="151"/>
      <c r="LVP181" s="151"/>
      <c r="LVR181" s="151"/>
      <c r="LVW181" s="151"/>
      <c r="LVY181" s="151"/>
      <c r="LWD181" s="151"/>
      <c r="LWF181" s="151"/>
      <c r="LWK181" s="151"/>
      <c r="LWM181" s="151"/>
      <c r="LWR181" s="151"/>
      <c r="LWT181" s="151"/>
      <c r="LWY181" s="151"/>
      <c r="LXA181" s="151"/>
      <c r="LXF181" s="151"/>
      <c r="LXH181" s="151"/>
      <c r="LXM181" s="151"/>
      <c r="LXO181" s="151"/>
      <c r="LXT181" s="151"/>
      <c r="LXV181" s="151"/>
      <c r="LYA181" s="151"/>
      <c r="LYC181" s="151"/>
      <c r="LYH181" s="151"/>
      <c r="LYJ181" s="151"/>
      <c r="LYO181" s="151"/>
      <c r="LYQ181" s="151"/>
      <c r="LYV181" s="151"/>
      <c r="LYX181" s="151"/>
      <c r="LZC181" s="151"/>
      <c r="LZE181" s="151"/>
      <c r="LZJ181" s="151"/>
      <c r="LZL181" s="151"/>
      <c r="LZQ181" s="151"/>
      <c r="LZS181" s="151"/>
      <c r="LZX181" s="151"/>
      <c r="LZZ181" s="151"/>
      <c r="MAE181" s="151"/>
      <c r="MAG181" s="151"/>
      <c r="MAL181" s="151"/>
      <c r="MAN181" s="151"/>
      <c r="MAS181" s="151"/>
      <c r="MAU181" s="151"/>
      <c r="MAZ181" s="151"/>
      <c r="MBB181" s="151"/>
      <c r="MBG181" s="151"/>
      <c r="MBI181" s="151"/>
      <c r="MBN181" s="151"/>
      <c r="MBP181" s="151"/>
      <c r="MBU181" s="151"/>
      <c r="MBW181" s="151"/>
      <c r="MCB181" s="151"/>
      <c r="MCD181" s="151"/>
      <c r="MCI181" s="151"/>
      <c r="MCK181" s="151"/>
      <c r="MCP181" s="151"/>
      <c r="MCR181" s="151"/>
      <c r="MCW181" s="151"/>
      <c r="MCY181" s="151"/>
      <c r="MDD181" s="151"/>
      <c r="MDF181" s="151"/>
      <c r="MDK181" s="151"/>
      <c r="MDM181" s="151"/>
      <c r="MDR181" s="151"/>
      <c r="MDT181" s="151"/>
      <c r="MDY181" s="151"/>
      <c r="MEA181" s="151"/>
      <c r="MEF181" s="151"/>
      <c r="MEH181" s="151"/>
      <c r="MEM181" s="151"/>
      <c r="MEO181" s="151"/>
      <c r="MET181" s="151"/>
      <c r="MEV181" s="151"/>
      <c r="MFA181" s="151"/>
      <c r="MFC181" s="151"/>
      <c r="MFH181" s="151"/>
      <c r="MFJ181" s="151"/>
      <c r="MFO181" s="151"/>
      <c r="MFQ181" s="151"/>
      <c r="MFV181" s="151"/>
      <c r="MFX181" s="151"/>
      <c r="MGC181" s="151"/>
      <c r="MGE181" s="151"/>
      <c r="MGJ181" s="151"/>
      <c r="MGL181" s="151"/>
      <c r="MGQ181" s="151"/>
      <c r="MGS181" s="151"/>
      <c r="MGX181" s="151"/>
      <c r="MGZ181" s="151"/>
      <c r="MHE181" s="151"/>
      <c r="MHG181" s="151"/>
      <c r="MHL181" s="151"/>
      <c r="MHN181" s="151"/>
      <c r="MHS181" s="151"/>
      <c r="MHU181" s="151"/>
      <c r="MHZ181" s="151"/>
      <c r="MIB181" s="151"/>
      <c r="MIG181" s="151"/>
      <c r="MII181" s="151"/>
      <c r="MIN181" s="151"/>
      <c r="MIP181" s="151"/>
      <c r="MIU181" s="151"/>
      <c r="MIW181" s="151"/>
      <c r="MJB181" s="151"/>
      <c r="MJD181" s="151"/>
      <c r="MJI181" s="151"/>
      <c r="MJK181" s="151"/>
      <c r="MJP181" s="151"/>
      <c r="MJR181" s="151"/>
      <c r="MJW181" s="151"/>
      <c r="MJY181" s="151"/>
      <c r="MKD181" s="151"/>
      <c r="MKF181" s="151"/>
      <c r="MKK181" s="151"/>
      <c r="MKM181" s="151"/>
      <c r="MKR181" s="151"/>
      <c r="MKT181" s="151"/>
      <c r="MKY181" s="151"/>
      <c r="MLA181" s="151"/>
      <c r="MLF181" s="151"/>
      <c r="MLH181" s="151"/>
      <c r="MLM181" s="151"/>
      <c r="MLO181" s="151"/>
      <c r="MLT181" s="151"/>
      <c r="MLV181" s="151"/>
      <c r="MMA181" s="151"/>
      <c r="MMC181" s="151"/>
      <c r="MMH181" s="151"/>
      <c r="MMJ181" s="151"/>
      <c r="MMO181" s="151"/>
      <c r="MMQ181" s="151"/>
      <c r="MMV181" s="151"/>
      <c r="MMX181" s="151"/>
      <c r="MNC181" s="151"/>
      <c r="MNE181" s="151"/>
      <c r="MNJ181" s="151"/>
      <c r="MNL181" s="151"/>
      <c r="MNQ181" s="151"/>
      <c r="MNS181" s="151"/>
      <c r="MNX181" s="151"/>
      <c r="MNZ181" s="151"/>
      <c r="MOE181" s="151"/>
      <c r="MOG181" s="151"/>
      <c r="MOL181" s="151"/>
      <c r="MON181" s="151"/>
      <c r="MOS181" s="151"/>
      <c r="MOU181" s="151"/>
      <c r="MOZ181" s="151"/>
      <c r="MPB181" s="151"/>
      <c r="MPG181" s="151"/>
      <c r="MPI181" s="151"/>
      <c r="MPN181" s="151"/>
      <c r="MPP181" s="151"/>
      <c r="MPU181" s="151"/>
      <c r="MPW181" s="151"/>
      <c r="MQB181" s="151"/>
      <c r="MQD181" s="151"/>
      <c r="MQI181" s="151"/>
      <c r="MQK181" s="151"/>
      <c r="MQP181" s="151"/>
      <c r="MQR181" s="151"/>
      <c r="MQW181" s="151"/>
      <c r="MQY181" s="151"/>
      <c r="MRD181" s="151"/>
      <c r="MRF181" s="151"/>
      <c r="MRK181" s="151"/>
      <c r="MRM181" s="151"/>
      <c r="MRR181" s="151"/>
      <c r="MRT181" s="151"/>
      <c r="MRY181" s="151"/>
      <c r="MSA181" s="151"/>
      <c r="MSF181" s="151"/>
      <c r="MSH181" s="151"/>
      <c r="MSM181" s="151"/>
      <c r="MSO181" s="151"/>
      <c r="MST181" s="151"/>
      <c r="MSV181" s="151"/>
      <c r="MTA181" s="151"/>
      <c r="MTC181" s="151"/>
      <c r="MTH181" s="151"/>
      <c r="MTJ181" s="151"/>
      <c r="MTO181" s="151"/>
      <c r="MTQ181" s="151"/>
      <c r="MTV181" s="151"/>
      <c r="MTX181" s="151"/>
      <c r="MUC181" s="151"/>
      <c r="MUE181" s="151"/>
      <c r="MUJ181" s="151"/>
      <c r="MUL181" s="151"/>
      <c r="MUQ181" s="151"/>
      <c r="MUS181" s="151"/>
      <c r="MUX181" s="151"/>
      <c r="MUZ181" s="151"/>
      <c r="MVE181" s="151"/>
      <c r="MVG181" s="151"/>
      <c r="MVL181" s="151"/>
      <c r="MVN181" s="151"/>
      <c r="MVS181" s="151"/>
      <c r="MVU181" s="151"/>
      <c r="MVZ181" s="151"/>
      <c r="MWB181" s="151"/>
      <c r="MWG181" s="151"/>
      <c r="MWI181" s="151"/>
      <c r="MWN181" s="151"/>
      <c r="MWP181" s="151"/>
      <c r="MWU181" s="151"/>
      <c r="MWW181" s="151"/>
      <c r="MXB181" s="151"/>
      <c r="MXD181" s="151"/>
      <c r="MXI181" s="151"/>
      <c r="MXK181" s="151"/>
      <c r="MXP181" s="151"/>
      <c r="MXR181" s="151"/>
      <c r="MXW181" s="151"/>
      <c r="MXY181" s="151"/>
      <c r="MYD181" s="151"/>
      <c r="MYF181" s="151"/>
      <c r="MYK181" s="151"/>
      <c r="MYM181" s="151"/>
      <c r="MYR181" s="151"/>
      <c r="MYT181" s="151"/>
      <c r="MYY181" s="151"/>
      <c r="MZA181" s="151"/>
      <c r="MZF181" s="151"/>
      <c r="MZH181" s="151"/>
      <c r="MZM181" s="151"/>
      <c r="MZO181" s="151"/>
      <c r="MZT181" s="151"/>
      <c r="MZV181" s="151"/>
      <c r="NAA181" s="151"/>
      <c r="NAC181" s="151"/>
      <c r="NAH181" s="151"/>
      <c r="NAJ181" s="151"/>
      <c r="NAO181" s="151"/>
      <c r="NAQ181" s="151"/>
      <c r="NAV181" s="151"/>
      <c r="NAX181" s="151"/>
      <c r="NBC181" s="151"/>
      <c r="NBE181" s="151"/>
      <c r="NBJ181" s="151"/>
      <c r="NBL181" s="151"/>
      <c r="NBQ181" s="151"/>
      <c r="NBS181" s="151"/>
      <c r="NBX181" s="151"/>
      <c r="NBZ181" s="151"/>
      <c r="NCE181" s="151"/>
      <c r="NCG181" s="151"/>
      <c r="NCL181" s="151"/>
      <c r="NCN181" s="151"/>
      <c r="NCS181" s="151"/>
      <c r="NCU181" s="151"/>
      <c r="NCZ181" s="151"/>
      <c r="NDB181" s="151"/>
      <c r="NDG181" s="151"/>
      <c r="NDI181" s="151"/>
      <c r="NDN181" s="151"/>
      <c r="NDP181" s="151"/>
      <c r="NDU181" s="151"/>
      <c r="NDW181" s="151"/>
      <c r="NEB181" s="151"/>
      <c r="NED181" s="151"/>
      <c r="NEI181" s="151"/>
      <c r="NEK181" s="151"/>
      <c r="NEP181" s="151"/>
      <c r="NER181" s="151"/>
      <c r="NEW181" s="151"/>
      <c r="NEY181" s="151"/>
      <c r="NFD181" s="151"/>
      <c r="NFF181" s="151"/>
      <c r="NFK181" s="151"/>
      <c r="NFM181" s="151"/>
      <c r="NFR181" s="151"/>
      <c r="NFT181" s="151"/>
      <c r="NFY181" s="151"/>
      <c r="NGA181" s="151"/>
      <c r="NGF181" s="151"/>
      <c r="NGH181" s="151"/>
      <c r="NGM181" s="151"/>
      <c r="NGO181" s="151"/>
      <c r="NGT181" s="151"/>
      <c r="NGV181" s="151"/>
      <c r="NHA181" s="151"/>
      <c r="NHC181" s="151"/>
      <c r="NHH181" s="151"/>
      <c r="NHJ181" s="151"/>
      <c r="NHO181" s="151"/>
      <c r="NHQ181" s="151"/>
      <c r="NHV181" s="151"/>
      <c r="NHX181" s="151"/>
      <c r="NIC181" s="151"/>
      <c r="NIE181" s="151"/>
      <c r="NIJ181" s="151"/>
      <c r="NIL181" s="151"/>
      <c r="NIQ181" s="151"/>
      <c r="NIS181" s="151"/>
      <c r="NIX181" s="151"/>
      <c r="NIZ181" s="151"/>
      <c r="NJE181" s="151"/>
      <c r="NJG181" s="151"/>
      <c r="NJL181" s="151"/>
      <c r="NJN181" s="151"/>
      <c r="NJS181" s="151"/>
      <c r="NJU181" s="151"/>
      <c r="NJZ181" s="151"/>
      <c r="NKB181" s="151"/>
      <c r="NKG181" s="151"/>
      <c r="NKI181" s="151"/>
      <c r="NKN181" s="151"/>
      <c r="NKP181" s="151"/>
      <c r="NKU181" s="151"/>
      <c r="NKW181" s="151"/>
      <c r="NLB181" s="151"/>
      <c r="NLD181" s="151"/>
      <c r="NLI181" s="151"/>
      <c r="NLK181" s="151"/>
      <c r="NLP181" s="151"/>
      <c r="NLR181" s="151"/>
      <c r="NLW181" s="151"/>
      <c r="NLY181" s="151"/>
      <c r="NMD181" s="151"/>
      <c r="NMF181" s="151"/>
      <c r="NMK181" s="151"/>
      <c r="NMM181" s="151"/>
      <c r="NMR181" s="151"/>
      <c r="NMT181" s="151"/>
      <c r="NMY181" s="151"/>
      <c r="NNA181" s="151"/>
      <c r="NNF181" s="151"/>
      <c r="NNH181" s="151"/>
      <c r="NNM181" s="151"/>
      <c r="NNO181" s="151"/>
      <c r="NNT181" s="151"/>
      <c r="NNV181" s="151"/>
      <c r="NOA181" s="151"/>
      <c r="NOC181" s="151"/>
      <c r="NOH181" s="151"/>
      <c r="NOJ181" s="151"/>
      <c r="NOO181" s="151"/>
      <c r="NOQ181" s="151"/>
      <c r="NOV181" s="151"/>
      <c r="NOX181" s="151"/>
      <c r="NPC181" s="151"/>
      <c r="NPE181" s="151"/>
      <c r="NPJ181" s="151"/>
      <c r="NPL181" s="151"/>
      <c r="NPQ181" s="151"/>
      <c r="NPS181" s="151"/>
      <c r="NPX181" s="151"/>
      <c r="NPZ181" s="151"/>
      <c r="NQE181" s="151"/>
      <c r="NQG181" s="151"/>
      <c r="NQL181" s="151"/>
      <c r="NQN181" s="151"/>
      <c r="NQS181" s="151"/>
      <c r="NQU181" s="151"/>
      <c r="NQZ181" s="151"/>
      <c r="NRB181" s="151"/>
      <c r="NRG181" s="151"/>
      <c r="NRI181" s="151"/>
      <c r="NRN181" s="151"/>
      <c r="NRP181" s="151"/>
      <c r="NRU181" s="151"/>
      <c r="NRW181" s="151"/>
      <c r="NSB181" s="151"/>
      <c r="NSD181" s="151"/>
      <c r="NSI181" s="151"/>
      <c r="NSK181" s="151"/>
      <c r="NSP181" s="151"/>
      <c r="NSR181" s="151"/>
      <c r="NSW181" s="151"/>
      <c r="NSY181" s="151"/>
      <c r="NTD181" s="151"/>
      <c r="NTF181" s="151"/>
      <c r="NTK181" s="151"/>
      <c r="NTM181" s="151"/>
      <c r="NTR181" s="151"/>
      <c r="NTT181" s="151"/>
      <c r="NTY181" s="151"/>
      <c r="NUA181" s="151"/>
      <c r="NUF181" s="151"/>
      <c r="NUH181" s="151"/>
      <c r="NUM181" s="151"/>
      <c r="NUO181" s="151"/>
      <c r="NUT181" s="151"/>
      <c r="NUV181" s="151"/>
      <c r="NVA181" s="151"/>
      <c r="NVC181" s="151"/>
      <c r="NVH181" s="151"/>
      <c r="NVJ181" s="151"/>
      <c r="NVO181" s="151"/>
      <c r="NVQ181" s="151"/>
      <c r="NVV181" s="151"/>
      <c r="NVX181" s="151"/>
      <c r="NWC181" s="151"/>
      <c r="NWE181" s="151"/>
      <c r="NWJ181" s="151"/>
      <c r="NWL181" s="151"/>
      <c r="NWQ181" s="151"/>
      <c r="NWS181" s="151"/>
      <c r="NWX181" s="151"/>
      <c r="NWZ181" s="151"/>
      <c r="NXE181" s="151"/>
      <c r="NXG181" s="151"/>
      <c r="NXL181" s="151"/>
      <c r="NXN181" s="151"/>
      <c r="NXS181" s="151"/>
      <c r="NXU181" s="151"/>
      <c r="NXZ181" s="151"/>
      <c r="NYB181" s="151"/>
      <c r="NYG181" s="151"/>
      <c r="NYI181" s="151"/>
      <c r="NYN181" s="151"/>
      <c r="NYP181" s="151"/>
      <c r="NYU181" s="151"/>
      <c r="NYW181" s="151"/>
      <c r="NZB181" s="151"/>
      <c r="NZD181" s="151"/>
      <c r="NZI181" s="151"/>
      <c r="NZK181" s="151"/>
      <c r="NZP181" s="151"/>
      <c r="NZR181" s="151"/>
      <c r="NZW181" s="151"/>
      <c r="NZY181" s="151"/>
      <c r="OAD181" s="151"/>
      <c r="OAF181" s="151"/>
      <c r="OAK181" s="151"/>
      <c r="OAM181" s="151"/>
      <c r="OAR181" s="151"/>
      <c r="OAT181" s="151"/>
      <c r="OAY181" s="151"/>
      <c r="OBA181" s="151"/>
      <c r="OBF181" s="151"/>
      <c r="OBH181" s="151"/>
      <c r="OBM181" s="151"/>
      <c r="OBO181" s="151"/>
      <c r="OBT181" s="151"/>
      <c r="OBV181" s="151"/>
      <c r="OCA181" s="151"/>
      <c r="OCC181" s="151"/>
      <c r="OCH181" s="151"/>
      <c r="OCJ181" s="151"/>
      <c r="OCO181" s="151"/>
      <c r="OCQ181" s="151"/>
      <c r="OCV181" s="151"/>
      <c r="OCX181" s="151"/>
      <c r="ODC181" s="151"/>
      <c r="ODE181" s="151"/>
      <c r="ODJ181" s="151"/>
      <c r="ODL181" s="151"/>
      <c r="ODQ181" s="151"/>
      <c r="ODS181" s="151"/>
      <c r="ODX181" s="151"/>
      <c r="ODZ181" s="151"/>
      <c r="OEE181" s="151"/>
      <c r="OEG181" s="151"/>
      <c r="OEL181" s="151"/>
      <c r="OEN181" s="151"/>
      <c r="OES181" s="151"/>
      <c r="OEU181" s="151"/>
      <c r="OEZ181" s="151"/>
      <c r="OFB181" s="151"/>
      <c r="OFG181" s="151"/>
      <c r="OFI181" s="151"/>
      <c r="OFN181" s="151"/>
      <c r="OFP181" s="151"/>
      <c r="OFU181" s="151"/>
      <c r="OFW181" s="151"/>
      <c r="OGB181" s="151"/>
      <c r="OGD181" s="151"/>
      <c r="OGI181" s="151"/>
      <c r="OGK181" s="151"/>
      <c r="OGP181" s="151"/>
      <c r="OGR181" s="151"/>
      <c r="OGW181" s="151"/>
      <c r="OGY181" s="151"/>
      <c r="OHD181" s="151"/>
      <c r="OHF181" s="151"/>
      <c r="OHK181" s="151"/>
      <c r="OHM181" s="151"/>
      <c r="OHR181" s="151"/>
      <c r="OHT181" s="151"/>
      <c r="OHY181" s="151"/>
      <c r="OIA181" s="151"/>
      <c r="OIF181" s="151"/>
      <c r="OIH181" s="151"/>
      <c r="OIM181" s="151"/>
      <c r="OIO181" s="151"/>
      <c r="OIT181" s="151"/>
      <c r="OIV181" s="151"/>
      <c r="OJA181" s="151"/>
      <c r="OJC181" s="151"/>
      <c r="OJH181" s="151"/>
      <c r="OJJ181" s="151"/>
      <c r="OJO181" s="151"/>
      <c r="OJQ181" s="151"/>
      <c r="OJV181" s="151"/>
      <c r="OJX181" s="151"/>
      <c r="OKC181" s="151"/>
      <c r="OKE181" s="151"/>
      <c r="OKJ181" s="151"/>
      <c r="OKL181" s="151"/>
      <c r="OKQ181" s="151"/>
      <c r="OKS181" s="151"/>
      <c r="OKX181" s="151"/>
      <c r="OKZ181" s="151"/>
      <c r="OLE181" s="151"/>
      <c r="OLG181" s="151"/>
      <c r="OLL181" s="151"/>
      <c r="OLN181" s="151"/>
      <c r="OLS181" s="151"/>
      <c r="OLU181" s="151"/>
      <c r="OLZ181" s="151"/>
      <c r="OMB181" s="151"/>
      <c r="OMG181" s="151"/>
      <c r="OMI181" s="151"/>
      <c r="OMN181" s="151"/>
      <c r="OMP181" s="151"/>
      <c r="OMU181" s="151"/>
      <c r="OMW181" s="151"/>
      <c r="ONB181" s="151"/>
      <c r="OND181" s="151"/>
      <c r="ONI181" s="151"/>
      <c r="ONK181" s="151"/>
      <c r="ONP181" s="151"/>
      <c r="ONR181" s="151"/>
      <c r="ONW181" s="151"/>
      <c r="ONY181" s="151"/>
      <c r="OOD181" s="151"/>
      <c r="OOF181" s="151"/>
      <c r="OOK181" s="151"/>
      <c r="OOM181" s="151"/>
      <c r="OOR181" s="151"/>
      <c r="OOT181" s="151"/>
      <c r="OOY181" s="151"/>
      <c r="OPA181" s="151"/>
      <c r="OPF181" s="151"/>
      <c r="OPH181" s="151"/>
      <c r="OPM181" s="151"/>
      <c r="OPO181" s="151"/>
      <c r="OPT181" s="151"/>
      <c r="OPV181" s="151"/>
      <c r="OQA181" s="151"/>
      <c r="OQC181" s="151"/>
      <c r="OQH181" s="151"/>
      <c r="OQJ181" s="151"/>
      <c r="OQO181" s="151"/>
      <c r="OQQ181" s="151"/>
      <c r="OQV181" s="151"/>
      <c r="OQX181" s="151"/>
      <c r="ORC181" s="151"/>
      <c r="ORE181" s="151"/>
      <c r="ORJ181" s="151"/>
      <c r="ORL181" s="151"/>
      <c r="ORQ181" s="151"/>
      <c r="ORS181" s="151"/>
      <c r="ORX181" s="151"/>
      <c r="ORZ181" s="151"/>
      <c r="OSE181" s="151"/>
      <c r="OSG181" s="151"/>
      <c r="OSL181" s="151"/>
      <c r="OSN181" s="151"/>
      <c r="OSS181" s="151"/>
      <c r="OSU181" s="151"/>
      <c r="OSZ181" s="151"/>
      <c r="OTB181" s="151"/>
      <c r="OTG181" s="151"/>
      <c r="OTI181" s="151"/>
      <c r="OTN181" s="151"/>
      <c r="OTP181" s="151"/>
      <c r="OTU181" s="151"/>
      <c r="OTW181" s="151"/>
      <c r="OUB181" s="151"/>
      <c r="OUD181" s="151"/>
      <c r="OUI181" s="151"/>
      <c r="OUK181" s="151"/>
      <c r="OUP181" s="151"/>
      <c r="OUR181" s="151"/>
      <c r="OUW181" s="151"/>
      <c r="OUY181" s="151"/>
      <c r="OVD181" s="151"/>
      <c r="OVF181" s="151"/>
      <c r="OVK181" s="151"/>
      <c r="OVM181" s="151"/>
      <c r="OVR181" s="151"/>
      <c r="OVT181" s="151"/>
      <c r="OVY181" s="151"/>
      <c r="OWA181" s="151"/>
      <c r="OWF181" s="151"/>
      <c r="OWH181" s="151"/>
      <c r="OWM181" s="151"/>
      <c r="OWO181" s="151"/>
      <c r="OWT181" s="151"/>
      <c r="OWV181" s="151"/>
      <c r="OXA181" s="151"/>
      <c r="OXC181" s="151"/>
      <c r="OXH181" s="151"/>
      <c r="OXJ181" s="151"/>
      <c r="OXO181" s="151"/>
      <c r="OXQ181" s="151"/>
      <c r="OXV181" s="151"/>
      <c r="OXX181" s="151"/>
      <c r="OYC181" s="151"/>
      <c r="OYE181" s="151"/>
      <c r="OYJ181" s="151"/>
      <c r="OYL181" s="151"/>
      <c r="OYQ181" s="151"/>
      <c r="OYS181" s="151"/>
      <c r="OYX181" s="151"/>
      <c r="OYZ181" s="151"/>
      <c r="OZE181" s="151"/>
      <c r="OZG181" s="151"/>
      <c r="OZL181" s="151"/>
      <c r="OZN181" s="151"/>
      <c r="OZS181" s="151"/>
      <c r="OZU181" s="151"/>
      <c r="OZZ181" s="151"/>
      <c r="PAB181" s="151"/>
      <c r="PAG181" s="151"/>
      <c r="PAI181" s="151"/>
      <c r="PAN181" s="151"/>
      <c r="PAP181" s="151"/>
      <c r="PAU181" s="151"/>
      <c r="PAW181" s="151"/>
      <c r="PBB181" s="151"/>
      <c r="PBD181" s="151"/>
      <c r="PBI181" s="151"/>
      <c r="PBK181" s="151"/>
      <c r="PBP181" s="151"/>
      <c r="PBR181" s="151"/>
      <c r="PBW181" s="151"/>
      <c r="PBY181" s="151"/>
      <c r="PCD181" s="151"/>
      <c r="PCF181" s="151"/>
      <c r="PCK181" s="151"/>
      <c r="PCM181" s="151"/>
      <c r="PCR181" s="151"/>
      <c r="PCT181" s="151"/>
      <c r="PCY181" s="151"/>
      <c r="PDA181" s="151"/>
      <c r="PDF181" s="151"/>
      <c r="PDH181" s="151"/>
      <c r="PDM181" s="151"/>
      <c r="PDO181" s="151"/>
      <c r="PDT181" s="151"/>
      <c r="PDV181" s="151"/>
      <c r="PEA181" s="151"/>
      <c r="PEC181" s="151"/>
      <c r="PEH181" s="151"/>
      <c r="PEJ181" s="151"/>
      <c r="PEO181" s="151"/>
      <c r="PEQ181" s="151"/>
      <c r="PEV181" s="151"/>
      <c r="PEX181" s="151"/>
      <c r="PFC181" s="151"/>
      <c r="PFE181" s="151"/>
      <c r="PFJ181" s="151"/>
      <c r="PFL181" s="151"/>
      <c r="PFQ181" s="151"/>
      <c r="PFS181" s="151"/>
      <c r="PFX181" s="151"/>
      <c r="PFZ181" s="151"/>
      <c r="PGE181" s="151"/>
      <c r="PGG181" s="151"/>
      <c r="PGL181" s="151"/>
      <c r="PGN181" s="151"/>
      <c r="PGS181" s="151"/>
      <c r="PGU181" s="151"/>
      <c r="PGZ181" s="151"/>
      <c r="PHB181" s="151"/>
      <c r="PHG181" s="151"/>
      <c r="PHI181" s="151"/>
      <c r="PHN181" s="151"/>
      <c r="PHP181" s="151"/>
      <c r="PHU181" s="151"/>
      <c r="PHW181" s="151"/>
      <c r="PIB181" s="151"/>
      <c r="PID181" s="151"/>
      <c r="PII181" s="151"/>
      <c r="PIK181" s="151"/>
      <c r="PIP181" s="151"/>
      <c r="PIR181" s="151"/>
      <c r="PIW181" s="151"/>
      <c r="PIY181" s="151"/>
      <c r="PJD181" s="151"/>
      <c r="PJF181" s="151"/>
      <c r="PJK181" s="151"/>
      <c r="PJM181" s="151"/>
      <c r="PJR181" s="151"/>
      <c r="PJT181" s="151"/>
      <c r="PJY181" s="151"/>
      <c r="PKA181" s="151"/>
      <c r="PKF181" s="151"/>
      <c r="PKH181" s="151"/>
      <c r="PKM181" s="151"/>
      <c r="PKO181" s="151"/>
      <c r="PKT181" s="151"/>
      <c r="PKV181" s="151"/>
      <c r="PLA181" s="151"/>
      <c r="PLC181" s="151"/>
      <c r="PLH181" s="151"/>
      <c r="PLJ181" s="151"/>
      <c r="PLO181" s="151"/>
      <c r="PLQ181" s="151"/>
      <c r="PLV181" s="151"/>
      <c r="PLX181" s="151"/>
      <c r="PMC181" s="151"/>
      <c r="PME181" s="151"/>
      <c r="PMJ181" s="151"/>
      <c r="PML181" s="151"/>
      <c r="PMQ181" s="151"/>
      <c r="PMS181" s="151"/>
      <c r="PMX181" s="151"/>
      <c r="PMZ181" s="151"/>
      <c r="PNE181" s="151"/>
      <c r="PNG181" s="151"/>
      <c r="PNL181" s="151"/>
      <c r="PNN181" s="151"/>
      <c r="PNS181" s="151"/>
      <c r="PNU181" s="151"/>
      <c r="PNZ181" s="151"/>
      <c r="POB181" s="151"/>
      <c r="POG181" s="151"/>
      <c r="POI181" s="151"/>
      <c r="PON181" s="151"/>
      <c r="POP181" s="151"/>
      <c r="POU181" s="151"/>
      <c r="POW181" s="151"/>
      <c r="PPB181" s="151"/>
      <c r="PPD181" s="151"/>
      <c r="PPI181" s="151"/>
      <c r="PPK181" s="151"/>
      <c r="PPP181" s="151"/>
      <c r="PPR181" s="151"/>
      <c r="PPW181" s="151"/>
      <c r="PPY181" s="151"/>
      <c r="PQD181" s="151"/>
      <c r="PQF181" s="151"/>
      <c r="PQK181" s="151"/>
      <c r="PQM181" s="151"/>
      <c r="PQR181" s="151"/>
      <c r="PQT181" s="151"/>
      <c r="PQY181" s="151"/>
      <c r="PRA181" s="151"/>
      <c r="PRF181" s="151"/>
      <c r="PRH181" s="151"/>
      <c r="PRM181" s="151"/>
      <c r="PRO181" s="151"/>
      <c r="PRT181" s="151"/>
      <c r="PRV181" s="151"/>
      <c r="PSA181" s="151"/>
      <c r="PSC181" s="151"/>
      <c r="PSH181" s="151"/>
      <c r="PSJ181" s="151"/>
      <c r="PSO181" s="151"/>
      <c r="PSQ181" s="151"/>
      <c r="PSV181" s="151"/>
      <c r="PSX181" s="151"/>
      <c r="PTC181" s="151"/>
      <c r="PTE181" s="151"/>
      <c r="PTJ181" s="151"/>
      <c r="PTL181" s="151"/>
      <c r="PTQ181" s="151"/>
      <c r="PTS181" s="151"/>
      <c r="PTX181" s="151"/>
      <c r="PTZ181" s="151"/>
      <c r="PUE181" s="151"/>
      <c r="PUG181" s="151"/>
      <c r="PUL181" s="151"/>
      <c r="PUN181" s="151"/>
      <c r="PUS181" s="151"/>
      <c r="PUU181" s="151"/>
      <c r="PUZ181" s="151"/>
      <c r="PVB181" s="151"/>
      <c r="PVG181" s="151"/>
      <c r="PVI181" s="151"/>
      <c r="PVN181" s="151"/>
      <c r="PVP181" s="151"/>
      <c r="PVU181" s="151"/>
      <c r="PVW181" s="151"/>
      <c r="PWB181" s="151"/>
      <c r="PWD181" s="151"/>
      <c r="PWI181" s="151"/>
      <c r="PWK181" s="151"/>
      <c r="PWP181" s="151"/>
      <c r="PWR181" s="151"/>
      <c r="PWW181" s="151"/>
      <c r="PWY181" s="151"/>
      <c r="PXD181" s="151"/>
      <c r="PXF181" s="151"/>
      <c r="PXK181" s="151"/>
      <c r="PXM181" s="151"/>
      <c r="PXR181" s="151"/>
      <c r="PXT181" s="151"/>
      <c r="PXY181" s="151"/>
      <c r="PYA181" s="151"/>
      <c r="PYF181" s="151"/>
      <c r="PYH181" s="151"/>
      <c r="PYM181" s="151"/>
      <c r="PYO181" s="151"/>
      <c r="PYT181" s="151"/>
      <c r="PYV181" s="151"/>
      <c r="PZA181" s="151"/>
      <c r="PZC181" s="151"/>
      <c r="PZH181" s="151"/>
      <c r="PZJ181" s="151"/>
      <c r="PZO181" s="151"/>
      <c r="PZQ181" s="151"/>
      <c r="PZV181" s="151"/>
      <c r="PZX181" s="151"/>
      <c r="QAC181" s="151"/>
      <c r="QAE181" s="151"/>
      <c r="QAJ181" s="151"/>
      <c r="QAL181" s="151"/>
      <c r="QAQ181" s="151"/>
      <c r="QAS181" s="151"/>
      <c r="QAX181" s="151"/>
      <c r="QAZ181" s="151"/>
      <c r="QBE181" s="151"/>
      <c r="QBG181" s="151"/>
      <c r="QBL181" s="151"/>
      <c r="QBN181" s="151"/>
      <c r="QBS181" s="151"/>
      <c r="QBU181" s="151"/>
      <c r="QBZ181" s="151"/>
      <c r="QCB181" s="151"/>
      <c r="QCG181" s="151"/>
      <c r="QCI181" s="151"/>
      <c r="QCN181" s="151"/>
      <c r="QCP181" s="151"/>
      <c r="QCU181" s="151"/>
      <c r="QCW181" s="151"/>
      <c r="QDB181" s="151"/>
      <c r="QDD181" s="151"/>
      <c r="QDI181" s="151"/>
      <c r="QDK181" s="151"/>
      <c r="QDP181" s="151"/>
      <c r="QDR181" s="151"/>
      <c r="QDW181" s="151"/>
      <c r="QDY181" s="151"/>
      <c r="QED181" s="151"/>
      <c r="QEF181" s="151"/>
      <c r="QEK181" s="151"/>
      <c r="QEM181" s="151"/>
      <c r="QER181" s="151"/>
      <c r="QET181" s="151"/>
      <c r="QEY181" s="151"/>
      <c r="QFA181" s="151"/>
      <c r="QFF181" s="151"/>
      <c r="QFH181" s="151"/>
      <c r="QFM181" s="151"/>
      <c r="QFO181" s="151"/>
      <c r="QFT181" s="151"/>
      <c r="QFV181" s="151"/>
      <c r="QGA181" s="151"/>
      <c r="QGC181" s="151"/>
      <c r="QGH181" s="151"/>
      <c r="QGJ181" s="151"/>
      <c r="QGO181" s="151"/>
      <c r="QGQ181" s="151"/>
      <c r="QGV181" s="151"/>
      <c r="QGX181" s="151"/>
      <c r="QHC181" s="151"/>
      <c r="QHE181" s="151"/>
      <c r="QHJ181" s="151"/>
      <c r="QHL181" s="151"/>
      <c r="QHQ181" s="151"/>
      <c r="QHS181" s="151"/>
      <c r="QHX181" s="151"/>
      <c r="QHZ181" s="151"/>
      <c r="QIE181" s="151"/>
      <c r="QIG181" s="151"/>
      <c r="QIL181" s="151"/>
      <c r="QIN181" s="151"/>
      <c r="QIS181" s="151"/>
      <c r="QIU181" s="151"/>
      <c r="QIZ181" s="151"/>
      <c r="QJB181" s="151"/>
      <c r="QJG181" s="151"/>
      <c r="QJI181" s="151"/>
      <c r="QJN181" s="151"/>
      <c r="QJP181" s="151"/>
      <c r="QJU181" s="151"/>
      <c r="QJW181" s="151"/>
      <c r="QKB181" s="151"/>
      <c r="QKD181" s="151"/>
      <c r="QKI181" s="151"/>
      <c r="QKK181" s="151"/>
      <c r="QKP181" s="151"/>
      <c r="QKR181" s="151"/>
      <c r="QKW181" s="151"/>
      <c r="QKY181" s="151"/>
      <c r="QLD181" s="151"/>
      <c r="QLF181" s="151"/>
      <c r="QLK181" s="151"/>
      <c r="QLM181" s="151"/>
      <c r="QLR181" s="151"/>
      <c r="QLT181" s="151"/>
      <c r="QLY181" s="151"/>
      <c r="QMA181" s="151"/>
      <c r="QMF181" s="151"/>
      <c r="QMH181" s="151"/>
      <c r="QMM181" s="151"/>
      <c r="QMO181" s="151"/>
      <c r="QMT181" s="151"/>
      <c r="QMV181" s="151"/>
      <c r="QNA181" s="151"/>
      <c r="QNC181" s="151"/>
      <c r="QNH181" s="151"/>
      <c r="QNJ181" s="151"/>
      <c r="QNO181" s="151"/>
      <c r="QNQ181" s="151"/>
      <c r="QNV181" s="151"/>
      <c r="QNX181" s="151"/>
      <c r="QOC181" s="151"/>
      <c r="QOE181" s="151"/>
      <c r="QOJ181" s="151"/>
      <c r="QOL181" s="151"/>
      <c r="QOQ181" s="151"/>
      <c r="QOS181" s="151"/>
      <c r="QOX181" s="151"/>
      <c r="QOZ181" s="151"/>
      <c r="QPE181" s="151"/>
      <c r="QPG181" s="151"/>
      <c r="QPL181" s="151"/>
      <c r="QPN181" s="151"/>
      <c r="QPS181" s="151"/>
      <c r="QPU181" s="151"/>
      <c r="QPZ181" s="151"/>
      <c r="QQB181" s="151"/>
      <c r="QQG181" s="151"/>
      <c r="QQI181" s="151"/>
      <c r="QQN181" s="151"/>
      <c r="QQP181" s="151"/>
      <c r="QQU181" s="151"/>
      <c r="QQW181" s="151"/>
      <c r="QRB181" s="151"/>
      <c r="QRD181" s="151"/>
      <c r="QRI181" s="151"/>
      <c r="QRK181" s="151"/>
      <c r="QRP181" s="151"/>
      <c r="QRR181" s="151"/>
      <c r="QRW181" s="151"/>
      <c r="QRY181" s="151"/>
      <c r="QSD181" s="151"/>
      <c r="QSF181" s="151"/>
      <c r="QSK181" s="151"/>
      <c r="QSM181" s="151"/>
      <c r="QSR181" s="151"/>
      <c r="QST181" s="151"/>
      <c r="QSY181" s="151"/>
      <c r="QTA181" s="151"/>
      <c r="QTF181" s="151"/>
      <c r="QTH181" s="151"/>
      <c r="QTM181" s="151"/>
      <c r="QTO181" s="151"/>
      <c r="QTT181" s="151"/>
      <c r="QTV181" s="151"/>
      <c r="QUA181" s="151"/>
      <c r="QUC181" s="151"/>
      <c r="QUH181" s="151"/>
      <c r="QUJ181" s="151"/>
      <c r="QUO181" s="151"/>
      <c r="QUQ181" s="151"/>
      <c r="QUV181" s="151"/>
      <c r="QUX181" s="151"/>
      <c r="QVC181" s="151"/>
      <c r="QVE181" s="151"/>
      <c r="QVJ181" s="151"/>
      <c r="QVL181" s="151"/>
      <c r="QVQ181" s="151"/>
      <c r="QVS181" s="151"/>
      <c r="QVX181" s="151"/>
      <c r="QVZ181" s="151"/>
      <c r="QWE181" s="151"/>
      <c r="QWG181" s="151"/>
      <c r="QWL181" s="151"/>
      <c r="QWN181" s="151"/>
      <c r="QWS181" s="151"/>
      <c r="QWU181" s="151"/>
      <c r="QWZ181" s="151"/>
      <c r="QXB181" s="151"/>
      <c r="QXG181" s="151"/>
      <c r="QXI181" s="151"/>
      <c r="QXN181" s="151"/>
      <c r="QXP181" s="151"/>
      <c r="QXU181" s="151"/>
      <c r="QXW181" s="151"/>
      <c r="QYB181" s="151"/>
      <c r="QYD181" s="151"/>
      <c r="QYI181" s="151"/>
      <c r="QYK181" s="151"/>
      <c r="QYP181" s="151"/>
      <c r="QYR181" s="151"/>
      <c r="QYW181" s="151"/>
      <c r="QYY181" s="151"/>
      <c r="QZD181" s="151"/>
      <c r="QZF181" s="151"/>
      <c r="QZK181" s="151"/>
      <c r="QZM181" s="151"/>
      <c r="QZR181" s="151"/>
      <c r="QZT181" s="151"/>
      <c r="QZY181" s="151"/>
      <c r="RAA181" s="151"/>
      <c r="RAF181" s="151"/>
      <c r="RAH181" s="151"/>
      <c r="RAM181" s="151"/>
      <c r="RAO181" s="151"/>
      <c r="RAT181" s="151"/>
      <c r="RAV181" s="151"/>
      <c r="RBA181" s="151"/>
      <c r="RBC181" s="151"/>
      <c r="RBH181" s="151"/>
      <c r="RBJ181" s="151"/>
      <c r="RBO181" s="151"/>
      <c r="RBQ181" s="151"/>
      <c r="RBV181" s="151"/>
      <c r="RBX181" s="151"/>
      <c r="RCC181" s="151"/>
      <c r="RCE181" s="151"/>
      <c r="RCJ181" s="151"/>
      <c r="RCL181" s="151"/>
      <c r="RCQ181" s="151"/>
      <c r="RCS181" s="151"/>
      <c r="RCX181" s="151"/>
      <c r="RCZ181" s="151"/>
      <c r="RDE181" s="151"/>
      <c r="RDG181" s="151"/>
      <c r="RDL181" s="151"/>
      <c r="RDN181" s="151"/>
      <c r="RDS181" s="151"/>
      <c r="RDU181" s="151"/>
      <c r="RDZ181" s="151"/>
      <c r="REB181" s="151"/>
      <c r="REG181" s="151"/>
      <c r="REI181" s="151"/>
      <c r="REN181" s="151"/>
      <c r="REP181" s="151"/>
      <c r="REU181" s="151"/>
      <c r="REW181" s="151"/>
      <c r="RFB181" s="151"/>
      <c r="RFD181" s="151"/>
      <c r="RFI181" s="151"/>
      <c r="RFK181" s="151"/>
      <c r="RFP181" s="151"/>
      <c r="RFR181" s="151"/>
      <c r="RFW181" s="151"/>
      <c r="RFY181" s="151"/>
      <c r="RGD181" s="151"/>
      <c r="RGF181" s="151"/>
      <c r="RGK181" s="151"/>
      <c r="RGM181" s="151"/>
      <c r="RGR181" s="151"/>
      <c r="RGT181" s="151"/>
      <c r="RGY181" s="151"/>
      <c r="RHA181" s="151"/>
      <c r="RHF181" s="151"/>
      <c r="RHH181" s="151"/>
      <c r="RHM181" s="151"/>
      <c r="RHO181" s="151"/>
      <c r="RHT181" s="151"/>
      <c r="RHV181" s="151"/>
      <c r="RIA181" s="151"/>
      <c r="RIC181" s="151"/>
      <c r="RIH181" s="151"/>
      <c r="RIJ181" s="151"/>
      <c r="RIO181" s="151"/>
      <c r="RIQ181" s="151"/>
      <c r="RIV181" s="151"/>
      <c r="RIX181" s="151"/>
      <c r="RJC181" s="151"/>
      <c r="RJE181" s="151"/>
      <c r="RJJ181" s="151"/>
      <c r="RJL181" s="151"/>
      <c r="RJQ181" s="151"/>
      <c r="RJS181" s="151"/>
      <c r="RJX181" s="151"/>
      <c r="RJZ181" s="151"/>
      <c r="RKE181" s="151"/>
      <c r="RKG181" s="151"/>
      <c r="RKL181" s="151"/>
      <c r="RKN181" s="151"/>
      <c r="RKS181" s="151"/>
      <c r="RKU181" s="151"/>
      <c r="RKZ181" s="151"/>
      <c r="RLB181" s="151"/>
      <c r="RLG181" s="151"/>
      <c r="RLI181" s="151"/>
      <c r="RLN181" s="151"/>
      <c r="RLP181" s="151"/>
      <c r="RLU181" s="151"/>
      <c r="RLW181" s="151"/>
      <c r="RMB181" s="151"/>
      <c r="RMD181" s="151"/>
      <c r="RMI181" s="151"/>
      <c r="RMK181" s="151"/>
      <c r="RMP181" s="151"/>
      <c r="RMR181" s="151"/>
      <c r="RMW181" s="151"/>
      <c r="RMY181" s="151"/>
      <c r="RND181" s="151"/>
      <c r="RNF181" s="151"/>
      <c r="RNK181" s="151"/>
      <c r="RNM181" s="151"/>
      <c r="RNR181" s="151"/>
      <c r="RNT181" s="151"/>
      <c r="RNY181" s="151"/>
      <c r="ROA181" s="151"/>
      <c r="ROF181" s="151"/>
      <c r="ROH181" s="151"/>
      <c r="ROM181" s="151"/>
      <c r="ROO181" s="151"/>
      <c r="ROT181" s="151"/>
      <c r="ROV181" s="151"/>
      <c r="RPA181" s="151"/>
      <c r="RPC181" s="151"/>
      <c r="RPH181" s="151"/>
      <c r="RPJ181" s="151"/>
      <c r="RPO181" s="151"/>
      <c r="RPQ181" s="151"/>
      <c r="RPV181" s="151"/>
      <c r="RPX181" s="151"/>
      <c r="RQC181" s="151"/>
      <c r="RQE181" s="151"/>
      <c r="RQJ181" s="151"/>
      <c r="RQL181" s="151"/>
      <c r="RQQ181" s="151"/>
      <c r="RQS181" s="151"/>
      <c r="RQX181" s="151"/>
      <c r="RQZ181" s="151"/>
      <c r="RRE181" s="151"/>
      <c r="RRG181" s="151"/>
      <c r="RRL181" s="151"/>
      <c r="RRN181" s="151"/>
      <c r="RRS181" s="151"/>
      <c r="RRU181" s="151"/>
      <c r="RRZ181" s="151"/>
      <c r="RSB181" s="151"/>
      <c r="RSG181" s="151"/>
      <c r="RSI181" s="151"/>
      <c r="RSN181" s="151"/>
      <c r="RSP181" s="151"/>
      <c r="RSU181" s="151"/>
      <c r="RSW181" s="151"/>
      <c r="RTB181" s="151"/>
      <c r="RTD181" s="151"/>
      <c r="RTI181" s="151"/>
      <c r="RTK181" s="151"/>
      <c r="RTP181" s="151"/>
      <c r="RTR181" s="151"/>
      <c r="RTW181" s="151"/>
      <c r="RTY181" s="151"/>
      <c r="RUD181" s="151"/>
      <c r="RUF181" s="151"/>
      <c r="RUK181" s="151"/>
      <c r="RUM181" s="151"/>
      <c r="RUR181" s="151"/>
      <c r="RUT181" s="151"/>
      <c r="RUY181" s="151"/>
      <c r="RVA181" s="151"/>
      <c r="RVF181" s="151"/>
      <c r="RVH181" s="151"/>
      <c r="RVM181" s="151"/>
      <c r="RVO181" s="151"/>
      <c r="RVT181" s="151"/>
      <c r="RVV181" s="151"/>
      <c r="RWA181" s="151"/>
      <c r="RWC181" s="151"/>
      <c r="RWH181" s="151"/>
      <c r="RWJ181" s="151"/>
      <c r="RWO181" s="151"/>
      <c r="RWQ181" s="151"/>
      <c r="RWV181" s="151"/>
      <c r="RWX181" s="151"/>
      <c r="RXC181" s="151"/>
      <c r="RXE181" s="151"/>
      <c r="RXJ181" s="151"/>
      <c r="RXL181" s="151"/>
      <c r="RXQ181" s="151"/>
      <c r="RXS181" s="151"/>
      <c r="RXX181" s="151"/>
      <c r="RXZ181" s="151"/>
      <c r="RYE181" s="151"/>
      <c r="RYG181" s="151"/>
      <c r="RYL181" s="151"/>
      <c r="RYN181" s="151"/>
      <c r="RYS181" s="151"/>
      <c r="RYU181" s="151"/>
      <c r="RYZ181" s="151"/>
      <c r="RZB181" s="151"/>
      <c r="RZG181" s="151"/>
      <c r="RZI181" s="151"/>
      <c r="RZN181" s="151"/>
      <c r="RZP181" s="151"/>
      <c r="RZU181" s="151"/>
      <c r="RZW181" s="151"/>
      <c r="SAB181" s="151"/>
      <c r="SAD181" s="151"/>
      <c r="SAI181" s="151"/>
      <c r="SAK181" s="151"/>
      <c r="SAP181" s="151"/>
      <c r="SAR181" s="151"/>
      <c r="SAW181" s="151"/>
      <c r="SAY181" s="151"/>
      <c r="SBD181" s="151"/>
      <c r="SBF181" s="151"/>
      <c r="SBK181" s="151"/>
      <c r="SBM181" s="151"/>
      <c r="SBR181" s="151"/>
      <c r="SBT181" s="151"/>
      <c r="SBY181" s="151"/>
      <c r="SCA181" s="151"/>
      <c r="SCF181" s="151"/>
      <c r="SCH181" s="151"/>
      <c r="SCM181" s="151"/>
      <c r="SCO181" s="151"/>
      <c r="SCT181" s="151"/>
      <c r="SCV181" s="151"/>
      <c r="SDA181" s="151"/>
      <c r="SDC181" s="151"/>
      <c r="SDH181" s="151"/>
      <c r="SDJ181" s="151"/>
      <c r="SDO181" s="151"/>
      <c r="SDQ181" s="151"/>
      <c r="SDV181" s="151"/>
      <c r="SDX181" s="151"/>
      <c r="SEC181" s="151"/>
      <c r="SEE181" s="151"/>
      <c r="SEJ181" s="151"/>
      <c r="SEL181" s="151"/>
      <c r="SEQ181" s="151"/>
      <c r="SES181" s="151"/>
      <c r="SEX181" s="151"/>
      <c r="SEZ181" s="151"/>
      <c r="SFE181" s="151"/>
      <c r="SFG181" s="151"/>
      <c r="SFL181" s="151"/>
      <c r="SFN181" s="151"/>
      <c r="SFS181" s="151"/>
      <c r="SFU181" s="151"/>
      <c r="SFZ181" s="151"/>
      <c r="SGB181" s="151"/>
      <c r="SGG181" s="151"/>
      <c r="SGI181" s="151"/>
      <c r="SGN181" s="151"/>
      <c r="SGP181" s="151"/>
      <c r="SGU181" s="151"/>
      <c r="SGW181" s="151"/>
      <c r="SHB181" s="151"/>
      <c r="SHD181" s="151"/>
      <c r="SHI181" s="151"/>
      <c r="SHK181" s="151"/>
      <c r="SHP181" s="151"/>
      <c r="SHR181" s="151"/>
      <c r="SHW181" s="151"/>
      <c r="SHY181" s="151"/>
      <c r="SID181" s="151"/>
      <c r="SIF181" s="151"/>
      <c r="SIK181" s="151"/>
      <c r="SIM181" s="151"/>
      <c r="SIR181" s="151"/>
      <c r="SIT181" s="151"/>
      <c r="SIY181" s="151"/>
      <c r="SJA181" s="151"/>
      <c r="SJF181" s="151"/>
      <c r="SJH181" s="151"/>
      <c r="SJM181" s="151"/>
      <c r="SJO181" s="151"/>
      <c r="SJT181" s="151"/>
      <c r="SJV181" s="151"/>
      <c r="SKA181" s="151"/>
      <c r="SKC181" s="151"/>
      <c r="SKH181" s="151"/>
      <c r="SKJ181" s="151"/>
      <c r="SKO181" s="151"/>
      <c r="SKQ181" s="151"/>
      <c r="SKV181" s="151"/>
      <c r="SKX181" s="151"/>
      <c r="SLC181" s="151"/>
      <c r="SLE181" s="151"/>
      <c r="SLJ181" s="151"/>
      <c r="SLL181" s="151"/>
      <c r="SLQ181" s="151"/>
      <c r="SLS181" s="151"/>
      <c r="SLX181" s="151"/>
      <c r="SLZ181" s="151"/>
      <c r="SME181" s="151"/>
      <c r="SMG181" s="151"/>
      <c r="SML181" s="151"/>
      <c r="SMN181" s="151"/>
      <c r="SMS181" s="151"/>
      <c r="SMU181" s="151"/>
      <c r="SMZ181" s="151"/>
      <c r="SNB181" s="151"/>
      <c r="SNG181" s="151"/>
      <c r="SNI181" s="151"/>
      <c r="SNN181" s="151"/>
      <c r="SNP181" s="151"/>
      <c r="SNU181" s="151"/>
      <c r="SNW181" s="151"/>
      <c r="SOB181" s="151"/>
      <c r="SOD181" s="151"/>
      <c r="SOI181" s="151"/>
      <c r="SOK181" s="151"/>
      <c r="SOP181" s="151"/>
      <c r="SOR181" s="151"/>
      <c r="SOW181" s="151"/>
      <c r="SOY181" s="151"/>
      <c r="SPD181" s="151"/>
      <c r="SPF181" s="151"/>
      <c r="SPK181" s="151"/>
      <c r="SPM181" s="151"/>
      <c r="SPR181" s="151"/>
      <c r="SPT181" s="151"/>
      <c r="SPY181" s="151"/>
      <c r="SQA181" s="151"/>
      <c r="SQF181" s="151"/>
      <c r="SQH181" s="151"/>
      <c r="SQM181" s="151"/>
      <c r="SQO181" s="151"/>
      <c r="SQT181" s="151"/>
      <c r="SQV181" s="151"/>
      <c r="SRA181" s="151"/>
      <c r="SRC181" s="151"/>
      <c r="SRH181" s="151"/>
      <c r="SRJ181" s="151"/>
      <c r="SRO181" s="151"/>
      <c r="SRQ181" s="151"/>
      <c r="SRV181" s="151"/>
      <c r="SRX181" s="151"/>
      <c r="SSC181" s="151"/>
      <c r="SSE181" s="151"/>
      <c r="SSJ181" s="151"/>
      <c r="SSL181" s="151"/>
      <c r="SSQ181" s="151"/>
      <c r="SSS181" s="151"/>
      <c r="SSX181" s="151"/>
      <c r="SSZ181" s="151"/>
      <c r="STE181" s="151"/>
      <c r="STG181" s="151"/>
      <c r="STL181" s="151"/>
      <c r="STN181" s="151"/>
      <c r="STS181" s="151"/>
      <c r="STU181" s="151"/>
      <c r="STZ181" s="151"/>
      <c r="SUB181" s="151"/>
      <c r="SUG181" s="151"/>
      <c r="SUI181" s="151"/>
      <c r="SUN181" s="151"/>
      <c r="SUP181" s="151"/>
      <c r="SUU181" s="151"/>
      <c r="SUW181" s="151"/>
      <c r="SVB181" s="151"/>
      <c r="SVD181" s="151"/>
      <c r="SVI181" s="151"/>
      <c r="SVK181" s="151"/>
      <c r="SVP181" s="151"/>
      <c r="SVR181" s="151"/>
      <c r="SVW181" s="151"/>
      <c r="SVY181" s="151"/>
      <c r="SWD181" s="151"/>
      <c r="SWF181" s="151"/>
      <c r="SWK181" s="151"/>
      <c r="SWM181" s="151"/>
      <c r="SWR181" s="151"/>
      <c r="SWT181" s="151"/>
      <c r="SWY181" s="151"/>
      <c r="SXA181" s="151"/>
      <c r="SXF181" s="151"/>
      <c r="SXH181" s="151"/>
      <c r="SXM181" s="151"/>
      <c r="SXO181" s="151"/>
      <c r="SXT181" s="151"/>
      <c r="SXV181" s="151"/>
      <c r="SYA181" s="151"/>
      <c r="SYC181" s="151"/>
      <c r="SYH181" s="151"/>
      <c r="SYJ181" s="151"/>
      <c r="SYO181" s="151"/>
      <c r="SYQ181" s="151"/>
      <c r="SYV181" s="151"/>
      <c r="SYX181" s="151"/>
      <c r="SZC181" s="151"/>
      <c r="SZE181" s="151"/>
      <c r="SZJ181" s="151"/>
      <c r="SZL181" s="151"/>
      <c r="SZQ181" s="151"/>
      <c r="SZS181" s="151"/>
      <c r="SZX181" s="151"/>
      <c r="SZZ181" s="151"/>
      <c r="TAE181" s="151"/>
      <c r="TAG181" s="151"/>
      <c r="TAL181" s="151"/>
      <c r="TAN181" s="151"/>
      <c r="TAS181" s="151"/>
      <c r="TAU181" s="151"/>
      <c r="TAZ181" s="151"/>
      <c r="TBB181" s="151"/>
      <c r="TBG181" s="151"/>
      <c r="TBI181" s="151"/>
      <c r="TBN181" s="151"/>
      <c r="TBP181" s="151"/>
      <c r="TBU181" s="151"/>
      <c r="TBW181" s="151"/>
      <c r="TCB181" s="151"/>
      <c r="TCD181" s="151"/>
      <c r="TCI181" s="151"/>
      <c r="TCK181" s="151"/>
      <c r="TCP181" s="151"/>
      <c r="TCR181" s="151"/>
      <c r="TCW181" s="151"/>
      <c r="TCY181" s="151"/>
      <c r="TDD181" s="151"/>
      <c r="TDF181" s="151"/>
      <c r="TDK181" s="151"/>
      <c r="TDM181" s="151"/>
      <c r="TDR181" s="151"/>
      <c r="TDT181" s="151"/>
      <c r="TDY181" s="151"/>
      <c r="TEA181" s="151"/>
      <c r="TEF181" s="151"/>
      <c r="TEH181" s="151"/>
      <c r="TEM181" s="151"/>
      <c r="TEO181" s="151"/>
      <c r="TET181" s="151"/>
      <c r="TEV181" s="151"/>
      <c r="TFA181" s="151"/>
      <c r="TFC181" s="151"/>
      <c r="TFH181" s="151"/>
      <c r="TFJ181" s="151"/>
      <c r="TFO181" s="151"/>
      <c r="TFQ181" s="151"/>
      <c r="TFV181" s="151"/>
      <c r="TFX181" s="151"/>
      <c r="TGC181" s="151"/>
      <c r="TGE181" s="151"/>
      <c r="TGJ181" s="151"/>
      <c r="TGL181" s="151"/>
      <c r="TGQ181" s="151"/>
      <c r="TGS181" s="151"/>
      <c r="TGX181" s="151"/>
      <c r="TGZ181" s="151"/>
      <c r="THE181" s="151"/>
      <c r="THG181" s="151"/>
      <c r="THL181" s="151"/>
      <c r="THN181" s="151"/>
      <c r="THS181" s="151"/>
      <c r="THU181" s="151"/>
      <c r="THZ181" s="151"/>
      <c r="TIB181" s="151"/>
      <c r="TIG181" s="151"/>
      <c r="TII181" s="151"/>
      <c r="TIN181" s="151"/>
      <c r="TIP181" s="151"/>
      <c r="TIU181" s="151"/>
      <c r="TIW181" s="151"/>
      <c r="TJB181" s="151"/>
      <c r="TJD181" s="151"/>
      <c r="TJI181" s="151"/>
      <c r="TJK181" s="151"/>
      <c r="TJP181" s="151"/>
      <c r="TJR181" s="151"/>
      <c r="TJW181" s="151"/>
      <c r="TJY181" s="151"/>
      <c r="TKD181" s="151"/>
      <c r="TKF181" s="151"/>
      <c r="TKK181" s="151"/>
      <c r="TKM181" s="151"/>
      <c r="TKR181" s="151"/>
      <c r="TKT181" s="151"/>
      <c r="TKY181" s="151"/>
      <c r="TLA181" s="151"/>
      <c r="TLF181" s="151"/>
      <c r="TLH181" s="151"/>
      <c r="TLM181" s="151"/>
      <c r="TLO181" s="151"/>
      <c r="TLT181" s="151"/>
      <c r="TLV181" s="151"/>
      <c r="TMA181" s="151"/>
      <c r="TMC181" s="151"/>
      <c r="TMH181" s="151"/>
      <c r="TMJ181" s="151"/>
      <c r="TMO181" s="151"/>
      <c r="TMQ181" s="151"/>
      <c r="TMV181" s="151"/>
      <c r="TMX181" s="151"/>
      <c r="TNC181" s="151"/>
      <c r="TNE181" s="151"/>
      <c r="TNJ181" s="151"/>
      <c r="TNL181" s="151"/>
      <c r="TNQ181" s="151"/>
      <c r="TNS181" s="151"/>
      <c r="TNX181" s="151"/>
      <c r="TNZ181" s="151"/>
      <c r="TOE181" s="151"/>
      <c r="TOG181" s="151"/>
      <c r="TOL181" s="151"/>
      <c r="TON181" s="151"/>
      <c r="TOS181" s="151"/>
      <c r="TOU181" s="151"/>
      <c r="TOZ181" s="151"/>
      <c r="TPB181" s="151"/>
      <c r="TPG181" s="151"/>
      <c r="TPI181" s="151"/>
      <c r="TPN181" s="151"/>
      <c r="TPP181" s="151"/>
      <c r="TPU181" s="151"/>
      <c r="TPW181" s="151"/>
      <c r="TQB181" s="151"/>
      <c r="TQD181" s="151"/>
      <c r="TQI181" s="151"/>
      <c r="TQK181" s="151"/>
      <c r="TQP181" s="151"/>
      <c r="TQR181" s="151"/>
      <c r="TQW181" s="151"/>
      <c r="TQY181" s="151"/>
      <c r="TRD181" s="151"/>
      <c r="TRF181" s="151"/>
      <c r="TRK181" s="151"/>
      <c r="TRM181" s="151"/>
      <c r="TRR181" s="151"/>
      <c r="TRT181" s="151"/>
      <c r="TRY181" s="151"/>
      <c r="TSA181" s="151"/>
      <c r="TSF181" s="151"/>
      <c r="TSH181" s="151"/>
      <c r="TSM181" s="151"/>
      <c r="TSO181" s="151"/>
      <c r="TST181" s="151"/>
      <c r="TSV181" s="151"/>
      <c r="TTA181" s="151"/>
      <c r="TTC181" s="151"/>
      <c r="TTH181" s="151"/>
      <c r="TTJ181" s="151"/>
      <c r="TTO181" s="151"/>
      <c r="TTQ181" s="151"/>
      <c r="TTV181" s="151"/>
      <c r="TTX181" s="151"/>
      <c r="TUC181" s="151"/>
      <c r="TUE181" s="151"/>
      <c r="TUJ181" s="151"/>
      <c r="TUL181" s="151"/>
      <c r="TUQ181" s="151"/>
      <c r="TUS181" s="151"/>
      <c r="TUX181" s="151"/>
      <c r="TUZ181" s="151"/>
      <c r="TVE181" s="151"/>
      <c r="TVG181" s="151"/>
      <c r="TVL181" s="151"/>
      <c r="TVN181" s="151"/>
      <c r="TVS181" s="151"/>
      <c r="TVU181" s="151"/>
      <c r="TVZ181" s="151"/>
      <c r="TWB181" s="151"/>
      <c r="TWG181" s="151"/>
      <c r="TWI181" s="151"/>
      <c r="TWN181" s="151"/>
      <c r="TWP181" s="151"/>
      <c r="TWU181" s="151"/>
      <c r="TWW181" s="151"/>
      <c r="TXB181" s="151"/>
      <c r="TXD181" s="151"/>
      <c r="TXI181" s="151"/>
      <c r="TXK181" s="151"/>
      <c r="TXP181" s="151"/>
      <c r="TXR181" s="151"/>
      <c r="TXW181" s="151"/>
      <c r="TXY181" s="151"/>
      <c r="TYD181" s="151"/>
      <c r="TYF181" s="151"/>
      <c r="TYK181" s="151"/>
      <c r="TYM181" s="151"/>
      <c r="TYR181" s="151"/>
      <c r="TYT181" s="151"/>
      <c r="TYY181" s="151"/>
      <c r="TZA181" s="151"/>
      <c r="TZF181" s="151"/>
      <c r="TZH181" s="151"/>
      <c r="TZM181" s="151"/>
      <c r="TZO181" s="151"/>
      <c r="TZT181" s="151"/>
      <c r="TZV181" s="151"/>
      <c r="UAA181" s="151"/>
      <c r="UAC181" s="151"/>
      <c r="UAH181" s="151"/>
      <c r="UAJ181" s="151"/>
      <c r="UAO181" s="151"/>
      <c r="UAQ181" s="151"/>
      <c r="UAV181" s="151"/>
      <c r="UAX181" s="151"/>
      <c r="UBC181" s="151"/>
      <c r="UBE181" s="151"/>
      <c r="UBJ181" s="151"/>
      <c r="UBL181" s="151"/>
      <c r="UBQ181" s="151"/>
      <c r="UBS181" s="151"/>
      <c r="UBX181" s="151"/>
      <c r="UBZ181" s="151"/>
      <c r="UCE181" s="151"/>
      <c r="UCG181" s="151"/>
      <c r="UCL181" s="151"/>
      <c r="UCN181" s="151"/>
      <c r="UCS181" s="151"/>
      <c r="UCU181" s="151"/>
      <c r="UCZ181" s="151"/>
      <c r="UDB181" s="151"/>
      <c r="UDG181" s="151"/>
      <c r="UDI181" s="151"/>
      <c r="UDN181" s="151"/>
      <c r="UDP181" s="151"/>
      <c r="UDU181" s="151"/>
      <c r="UDW181" s="151"/>
      <c r="UEB181" s="151"/>
      <c r="UED181" s="151"/>
      <c r="UEI181" s="151"/>
      <c r="UEK181" s="151"/>
      <c r="UEP181" s="151"/>
      <c r="UER181" s="151"/>
      <c r="UEW181" s="151"/>
      <c r="UEY181" s="151"/>
      <c r="UFD181" s="151"/>
      <c r="UFF181" s="151"/>
      <c r="UFK181" s="151"/>
      <c r="UFM181" s="151"/>
      <c r="UFR181" s="151"/>
      <c r="UFT181" s="151"/>
      <c r="UFY181" s="151"/>
      <c r="UGA181" s="151"/>
      <c r="UGF181" s="151"/>
      <c r="UGH181" s="151"/>
      <c r="UGM181" s="151"/>
      <c r="UGO181" s="151"/>
      <c r="UGT181" s="151"/>
      <c r="UGV181" s="151"/>
      <c r="UHA181" s="151"/>
      <c r="UHC181" s="151"/>
      <c r="UHH181" s="151"/>
      <c r="UHJ181" s="151"/>
      <c r="UHO181" s="151"/>
      <c r="UHQ181" s="151"/>
      <c r="UHV181" s="151"/>
      <c r="UHX181" s="151"/>
      <c r="UIC181" s="151"/>
      <c r="UIE181" s="151"/>
      <c r="UIJ181" s="151"/>
      <c r="UIL181" s="151"/>
      <c r="UIQ181" s="151"/>
      <c r="UIS181" s="151"/>
      <c r="UIX181" s="151"/>
      <c r="UIZ181" s="151"/>
      <c r="UJE181" s="151"/>
      <c r="UJG181" s="151"/>
      <c r="UJL181" s="151"/>
      <c r="UJN181" s="151"/>
      <c r="UJS181" s="151"/>
      <c r="UJU181" s="151"/>
      <c r="UJZ181" s="151"/>
      <c r="UKB181" s="151"/>
      <c r="UKG181" s="151"/>
      <c r="UKI181" s="151"/>
      <c r="UKN181" s="151"/>
      <c r="UKP181" s="151"/>
      <c r="UKU181" s="151"/>
      <c r="UKW181" s="151"/>
      <c r="ULB181" s="151"/>
      <c r="ULD181" s="151"/>
      <c r="ULI181" s="151"/>
      <c r="ULK181" s="151"/>
      <c r="ULP181" s="151"/>
      <c r="ULR181" s="151"/>
      <c r="ULW181" s="151"/>
      <c r="ULY181" s="151"/>
      <c r="UMD181" s="151"/>
      <c r="UMF181" s="151"/>
      <c r="UMK181" s="151"/>
      <c r="UMM181" s="151"/>
      <c r="UMR181" s="151"/>
      <c r="UMT181" s="151"/>
      <c r="UMY181" s="151"/>
      <c r="UNA181" s="151"/>
      <c r="UNF181" s="151"/>
      <c r="UNH181" s="151"/>
      <c r="UNM181" s="151"/>
      <c r="UNO181" s="151"/>
      <c r="UNT181" s="151"/>
      <c r="UNV181" s="151"/>
      <c r="UOA181" s="151"/>
      <c r="UOC181" s="151"/>
      <c r="UOH181" s="151"/>
      <c r="UOJ181" s="151"/>
      <c r="UOO181" s="151"/>
      <c r="UOQ181" s="151"/>
      <c r="UOV181" s="151"/>
      <c r="UOX181" s="151"/>
      <c r="UPC181" s="151"/>
      <c r="UPE181" s="151"/>
      <c r="UPJ181" s="151"/>
      <c r="UPL181" s="151"/>
      <c r="UPQ181" s="151"/>
      <c r="UPS181" s="151"/>
      <c r="UPX181" s="151"/>
      <c r="UPZ181" s="151"/>
      <c r="UQE181" s="151"/>
      <c r="UQG181" s="151"/>
      <c r="UQL181" s="151"/>
      <c r="UQN181" s="151"/>
      <c r="UQS181" s="151"/>
      <c r="UQU181" s="151"/>
      <c r="UQZ181" s="151"/>
      <c r="URB181" s="151"/>
      <c r="URG181" s="151"/>
      <c r="URI181" s="151"/>
      <c r="URN181" s="151"/>
      <c r="URP181" s="151"/>
      <c r="URU181" s="151"/>
      <c r="URW181" s="151"/>
      <c r="USB181" s="151"/>
      <c r="USD181" s="151"/>
      <c r="USI181" s="151"/>
      <c r="USK181" s="151"/>
      <c r="USP181" s="151"/>
      <c r="USR181" s="151"/>
      <c r="USW181" s="151"/>
      <c r="USY181" s="151"/>
      <c r="UTD181" s="151"/>
      <c r="UTF181" s="151"/>
      <c r="UTK181" s="151"/>
      <c r="UTM181" s="151"/>
      <c r="UTR181" s="151"/>
      <c r="UTT181" s="151"/>
      <c r="UTY181" s="151"/>
      <c r="UUA181" s="151"/>
      <c r="UUF181" s="151"/>
      <c r="UUH181" s="151"/>
      <c r="UUM181" s="151"/>
      <c r="UUO181" s="151"/>
      <c r="UUT181" s="151"/>
      <c r="UUV181" s="151"/>
      <c r="UVA181" s="151"/>
      <c r="UVC181" s="151"/>
      <c r="UVH181" s="151"/>
      <c r="UVJ181" s="151"/>
      <c r="UVO181" s="151"/>
      <c r="UVQ181" s="151"/>
      <c r="UVV181" s="151"/>
      <c r="UVX181" s="151"/>
      <c r="UWC181" s="151"/>
      <c r="UWE181" s="151"/>
      <c r="UWJ181" s="151"/>
      <c r="UWL181" s="151"/>
      <c r="UWQ181" s="151"/>
      <c r="UWS181" s="151"/>
      <c r="UWX181" s="151"/>
      <c r="UWZ181" s="151"/>
      <c r="UXE181" s="151"/>
      <c r="UXG181" s="151"/>
      <c r="UXL181" s="151"/>
      <c r="UXN181" s="151"/>
      <c r="UXS181" s="151"/>
      <c r="UXU181" s="151"/>
      <c r="UXZ181" s="151"/>
      <c r="UYB181" s="151"/>
      <c r="UYG181" s="151"/>
      <c r="UYI181" s="151"/>
      <c r="UYN181" s="151"/>
      <c r="UYP181" s="151"/>
      <c r="UYU181" s="151"/>
      <c r="UYW181" s="151"/>
      <c r="UZB181" s="151"/>
      <c r="UZD181" s="151"/>
      <c r="UZI181" s="151"/>
      <c r="UZK181" s="151"/>
      <c r="UZP181" s="151"/>
      <c r="UZR181" s="151"/>
      <c r="UZW181" s="151"/>
      <c r="UZY181" s="151"/>
      <c r="VAD181" s="151"/>
      <c r="VAF181" s="151"/>
      <c r="VAK181" s="151"/>
      <c r="VAM181" s="151"/>
      <c r="VAR181" s="151"/>
      <c r="VAT181" s="151"/>
      <c r="VAY181" s="151"/>
      <c r="VBA181" s="151"/>
      <c r="VBF181" s="151"/>
      <c r="VBH181" s="151"/>
      <c r="VBM181" s="151"/>
      <c r="VBO181" s="151"/>
      <c r="VBT181" s="151"/>
      <c r="VBV181" s="151"/>
      <c r="VCA181" s="151"/>
      <c r="VCC181" s="151"/>
      <c r="VCH181" s="151"/>
      <c r="VCJ181" s="151"/>
      <c r="VCO181" s="151"/>
      <c r="VCQ181" s="151"/>
      <c r="VCV181" s="151"/>
      <c r="VCX181" s="151"/>
      <c r="VDC181" s="151"/>
      <c r="VDE181" s="151"/>
      <c r="VDJ181" s="151"/>
      <c r="VDL181" s="151"/>
      <c r="VDQ181" s="151"/>
      <c r="VDS181" s="151"/>
      <c r="VDX181" s="151"/>
      <c r="VDZ181" s="151"/>
      <c r="VEE181" s="151"/>
      <c r="VEG181" s="151"/>
      <c r="VEL181" s="151"/>
      <c r="VEN181" s="151"/>
      <c r="VES181" s="151"/>
      <c r="VEU181" s="151"/>
      <c r="VEZ181" s="151"/>
      <c r="VFB181" s="151"/>
      <c r="VFG181" s="151"/>
      <c r="VFI181" s="151"/>
      <c r="VFN181" s="151"/>
      <c r="VFP181" s="151"/>
      <c r="VFU181" s="151"/>
      <c r="VFW181" s="151"/>
      <c r="VGB181" s="151"/>
      <c r="VGD181" s="151"/>
      <c r="VGI181" s="151"/>
      <c r="VGK181" s="151"/>
      <c r="VGP181" s="151"/>
      <c r="VGR181" s="151"/>
      <c r="VGW181" s="151"/>
      <c r="VGY181" s="151"/>
      <c r="VHD181" s="151"/>
      <c r="VHF181" s="151"/>
      <c r="VHK181" s="151"/>
      <c r="VHM181" s="151"/>
      <c r="VHR181" s="151"/>
      <c r="VHT181" s="151"/>
      <c r="VHY181" s="151"/>
      <c r="VIA181" s="151"/>
      <c r="VIF181" s="151"/>
      <c r="VIH181" s="151"/>
      <c r="VIM181" s="151"/>
      <c r="VIO181" s="151"/>
      <c r="VIT181" s="151"/>
      <c r="VIV181" s="151"/>
      <c r="VJA181" s="151"/>
      <c r="VJC181" s="151"/>
      <c r="VJH181" s="151"/>
      <c r="VJJ181" s="151"/>
      <c r="VJO181" s="151"/>
      <c r="VJQ181" s="151"/>
      <c r="VJV181" s="151"/>
      <c r="VJX181" s="151"/>
      <c r="VKC181" s="151"/>
      <c r="VKE181" s="151"/>
      <c r="VKJ181" s="151"/>
      <c r="VKL181" s="151"/>
      <c r="VKQ181" s="151"/>
      <c r="VKS181" s="151"/>
      <c r="VKX181" s="151"/>
      <c r="VKZ181" s="151"/>
      <c r="VLE181" s="151"/>
      <c r="VLG181" s="151"/>
      <c r="VLL181" s="151"/>
      <c r="VLN181" s="151"/>
      <c r="VLS181" s="151"/>
      <c r="VLU181" s="151"/>
      <c r="VLZ181" s="151"/>
      <c r="VMB181" s="151"/>
      <c r="VMG181" s="151"/>
      <c r="VMI181" s="151"/>
      <c r="VMN181" s="151"/>
      <c r="VMP181" s="151"/>
      <c r="VMU181" s="151"/>
      <c r="VMW181" s="151"/>
      <c r="VNB181" s="151"/>
      <c r="VND181" s="151"/>
      <c r="VNI181" s="151"/>
      <c r="VNK181" s="151"/>
      <c r="VNP181" s="151"/>
      <c r="VNR181" s="151"/>
      <c r="VNW181" s="151"/>
      <c r="VNY181" s="151"/>
      <c r="VOD181" s="151"/>
      <c r="VOF181" s="151"/>
      <c r="VOK181" s="151"/>
      <c r="VOM181" s="151"/>
      <c r="VOR181" s="151"/>
      <c r="VOT181" s="151"/>
      <c r="VOY181" s="151"/>
      <c r="VPA181" s="151"/>
      <c r="VPF181" s="151"/>
      <c r="VPH181" s="151"/>
      <c r="VPM181" s="151"/>
      <c r="VPO181" s="151"/>
      <c r="VPT181" s="151"/>
      <c r="VPV181" s="151"/>
      <c r="VQA181" s="151"/>
      <c r="VQC181" s="151"/>
      <c r="VQH181" s="151"/>
      <c r="VQJ181" s="151"/>
      <c r="VQO181" s="151"/>
      <c r="VQQ181" s="151"/>
      <c r="VQV181" s="151"/>
      <c r="VQX181" s="151"/>
      <c r="VRC181" s="151"/>
      <c r="VRE181" s="151"/>
      <c r="VRJ181" s="151"/>
      <c r="VRL181" s="151"/>
      <c r="VRQ181" s="151"/>
      <c r="VRS181" s="151"/>
      <c r="VRX181" s="151"/>
      <c r="VRZ181" s="151"/>
      <c r="VSE181" s="151"/>
      <c r="VSG181" s="151"/>
      <c r="VSL181" s="151"/>
      <c r="VSN181" s="151"/>
      <c r="VSS181" s="151"/>
      <c r="VSU181" s="151"/>
      <c r="VSZ181" s="151"/>
      <c r="VTB181" s="151"/>
      <c r="VTG181" s="151"/>
      <c r="VTI181" s="151"/>
      <c r="VTN181" s="151"/>
      <c r="VTP181" s="151"/>
      <c r="VTU181" s="151"/>
      <c r="VTW181" s="151"/>
      <c r="VUB181" s="151"/>
      <c r="VUD181" s="151"/>
      <c r="VUI181" s="151"/>
      <c r="VUK181" s="151"/>
      <c r="VUP181" s="151"/>
      <c r="VUR181" s="151"/>
      <c r="VUW181" s="151"/>
      <c r="VUY181" s="151"/>
      <c r="VVD181" s="151"/>
      <c r="VVF181" s="151"/>
      <c r="VVK181" s="151"/>
      <c r="VVM181" s="151"/>
      <c r="VVR181" s="151"/>
      <c r="VVT181" s="151"/>
      <c r="VVY181" s="151"/>
      <c r="VWA181" s="151"/>
      <c r="VWF181" s="151"/>
      <c r="VWH181" s="151"/>
      <c r="VWM181" s="151"/>
      <c r="VWO181" s="151"/>
      <c r="VWT181" s="151"/>
      <c r="VWV181" s="151"/>
      <c r="VXA181" s="151"/>
      <c r="VXC181" s="151"/>
      <c r="VXH181" s="151"/>
      <c r="VXJ181" s="151"/>
      <c r="VXO181" s="151"/>
      <c r="VXQ181" s="151"/>
      <c r="VXV181" s="151"/>
      <c r="VXX181" s="151"/>
      <c r="VYC181" s="151"/>
      <c r="VYE181" s="151"/>
      <c r="VYJ181" s="151"/>
      <c r="VYL181" s="151"/>
      <c r="VYQ181" s="151"/>
      <c r="VYS181" s="151"/>
      <c r="VYX181" s="151"/>
      <c r="VYZ181" s="151"/>
      <c r="VZE181" s="151"/>
      <c r="VZG181" s="151"/>
      <c r="VZL181" s="151"/>
      <c r="VZN181" s="151"/>
      <c r="VZS181" s="151"/>
      <c r="VZU181" s="151"/>
      <c r="VZZ181" s="151"/>
      <c r="WAB181" s="151"/>
      <c r="WAG181" s="151"/>
      <c r="WAI181" s="151"/>
      <c r="WAN181" s="151"/>
      <c r="WAP181" s="151"/>
      <c r="WAU181" s="151"/>
      <c r="WAW181" s="151"/>
      <c r="WBB181" s="151"/>
      <c r="WBD181" s="151"/>
      <c r="WBI181" s="151"/>
      <c r="WBK181" s="151"/>
      <c r="WBP181" s="151"/>
      <c r="WBR181" s="151"/>
      <c r="WBW181" s="151"/>
      <c r="WBY181" s="151"/>
      <c r="WCD181" s="151"/>
      <c r="WCF181" s="151"/>
      <c r="WCK181" s="151"/>
      <c r="WCM181" s="151"/>
      <c r="WCR181" s="151"/>
      <c r="WCT181" s="151"/>
      <c r="WCY181" s="151"/>
      <c r="WDA181" s="151"/>
      <c r="WDF181" s="151"/>
      <c r="WDH181" s="151"/>
      <c r="WDM181" s="151"/>
      <c r="WDO181" s="151"/>
      <c r="WDT181" s="151"/>
      <c r="WDV181" s="151"/>
      <c r="WEA181" s="151"/>
      <c r="WEC181" s="151"/>
      <c r="WEH181" s="151"/>
      <c r="WEJ181" s="151"/>
      <c r="WEO181" s="151"/>
      <c r="WEQ181" s="151"/>
      <c r="WEV181" s="151"/>
      <c r="WEX181" s="151"/>
      <c r="WFC181" s="151"/>
      <c r="WFE181" s="151"/>
      <c r="WFJ181" s="151"/>
      <c r="WFL181" s="151"/>
      <c r="WFQ181" s="151"/>
      <c r="WFS181" s="151"/>
      <c r="WFX181" s="151"/>
      <c r="WFZ181" s="151"/>
      <c r="WGE181" s="151"/>
      <c r="WGG181" s="151"/>
      <c r="WGL181" s="151"/>
      <c r="WGN181" s="151"/>
      <c r="WGS181" s="151"/>
      <c r="WGU181" s="151"/>
      <c r="WGZ181" s="151"/>
      <c r="WHB181" s="151"/>
      <c r="WHG181" s="151"/>
      <c r="WHI181" s="151"/>
      <c r="WHN181" s="151"/>
      <c r="WHP181" s="151"/>
      <c r="WHU181" s="151"/>
      <c r="WHW181" s="151"/>
      <c r="WIB181" s="151"/>
      <c r="WID181" s="151"/>
      <c r="WII181" s="151"/>
      <c r="WIK181" s="151"/>
      <c r="WIP181" s="151"/>
      <c r="WIR181" s="151"/>
      <c r="WIW181" s="151"/>
      <c r="WIY181" s="151"/>
      <c r="WJD181" s="151"/>
      <c r="WJF181" s="151"/>
      <c r="WJK181" s="151"/>
      <c r="WJM181" s="151"/>
      <c r="WJR181" s="151"/>
      <c r="WJT181" s="151"/>
      <c r="WJY181" s="151"/>
      <c r="WKA181" s="151"/>
      <c r="WKF181" s="151"/>
      <c r="WKH181" s="151"/>
      <c r="WKM181" s="151"/>
      <c r="WKO181" s="151"/>
      <c r="WKT181" s="151"/>
      <c r="WKV181" s="151"/>
      <c r="WLA181" s="151"/>
      <c r="WLC181" s="151"/>
      <c r="WLH181" s="151"/>
      <c r="WLJ181" s="151"/>
      <c r="WLO181" s="151"/>
      <c r="WLQ181" s="151"/>
      <c r="WLV181" s="151"/>
      <c r="WLX181" s="151"/>
      <c r="WMC181" s="151"/>
      <c r="WME181" s="151"/>
      <c r="WMJ181" s="151"/>
      <c r="WML181" s="151"/>
      <c r="WMQ181" s="151"/>
      <c r="WMS181" s="151"/>
      <c r="WMX181" s="151"/>
      <c r="WMZ181" s="151"/>
      <c r="WNE181" s="151"/>
      <c r="WNG181" s="151"/>
      <c r="WNL181" s="151"/>
      <c r="WNN181" s="151"/>
      <c r="WNS181" s="151"/>
      <c r="WNU181" s="151"/>
      <c r="WNZ181" s="151"/>
      <c r="WOB181" s="151"/>
      <c r="WOG181" s="151"/>
      <c r="WOI181" s="151"/>
      <c r="WON181" s="151"/>
      <c r="WOP181" s="151"/>
      <c r="WOU181" s="151"/>
      <c r="WOW181" s="151"/>
      <c r="WPB181" s="151"/>
      <c r="WPD181" s="151"/>
      <c r="WPI181" s="151"/>
      <c r="WPK181" s="151"/>
      <c r="WPP181" s="151"/>
      <c r="WPR181" s="151"/>
      <c r="WPW181" s="151"/>
      <c r="WPY181" s="151"/>
      <c r="WQD181" s="151"/>
      <c r="WQF181" s="151"/>
      <c r="WQK181" s="151"/>
      <c r="WQM181" s="151"/>
      <c r="WQR181" s="151"/>
      <c r="WQT181" s="151"/>
      <c r="WQY181" s="151"/>
      <c r="WRA181" s="151"/>
      <c r="WRF181" s="151"/>
      <c r="WRH181" s="151"/>
      <c r="WRM181" s="151"/>
      <c r="WRO181" s="151"/>
      <c r="WRT181" s="151"/>
      <c r="WRV181" s="151"/>
      <c r="WSA181" s="151"/>
      <c r="WSC181" s="151"/>
      <c r="WSH181" s="151"/>
      <c r="WSJ181" s="151"/>
      <c r="WSO181" s="151"/>
      <c r="WSQ181" s="151"/>
      <c r="WSV181" s="151"/>
      <c r="WSX181" s="151"/>
      <c r="WTC181" s="151"/>
      <c r="WTE181" s="151"/>
      <c r="WTJ181" s="151"/>
      <c r="WTL181" s="151"/>
      <c r="WTQ181" s="151"/>
      <c r="WTS181" s="151"/>
      <c r="WTX181" s="151"/>
      <c r="WTZ181" s="151"/>
      <c r="WUE181" s="151"/>
      <c r="WUG181" s="151"/>
      <c r="WUL181" s="151"/>
      <c r="WUN181" s="151"/>
      <c r="WUS181" s="151"/>
      <c r="WUU181" s="151"/>
      <c r="WUZ181" s="151"/>
      <c r="WVB181" s="151"/>
      <c r="WVG181" s="151"/>
      <c r="WVI181" s="151"/>
      <c r="WVN181" s="151"/>
      <c r="WVP181" s="151"/>
      <c r="WVU181" s="151"/>
      <c r="WVW181" s="151"/>
      <c r="WWB181" s="151"/>
      <c r="WWD181" s="151"/>
      <c r="WWI181" s="151"/>
      <c r="WWK181" s="151"/>
      <c r="WWP181" s="151"/>
      <c r="WWR181" s="151"/>
      <c r="WWW181" s="151"/>
      <c r="WWY181" s="151"/>
      <c r="WXD181" s="151"/>
      <c r="WXF181" s="151"/>
      <c r="WXK181" s="151"/>
      <c r="WXM181" s="151"/>
      <c r="WXR181" s="151"/>
      <c r="WXT181" s="151"/>
      <c r="WXY181" s="151"/>
      <c r="WYA181" s="151"/>
      <c r="WYF181" s="151"/>
      <c r="WYH181" s="151"/>
      <c r="WYM181" s="151"/>
      <c r="WYO181" s="151"/>
      <c r="WYT181" s="151"/>
      <c r="WYV181" s="151"/>
      <c r="WZA181" s="151"/>
      <c r="WZC181" s="151"/>
      <c r="WZH181" s="151"/>
      <c r="WZJ181" s="151"/>
      <c r="WZO181" s="151"/>
      <c r="WZQ181" s="151"/>
      <c r="WZV181" s="151"/>
      <c r="WZX181" s="151"/>
      <c r="XAC181" s="151"/>
      <c r="XAE181" s="151"/>
      <c r="XAJ181" s="151"/>
      <c r="XAL181" s="151"/>
      <c r="XAQ181" s="151"/>
      <c r="XAS181" s="151"/>
      <c r="XAX181" s="151"/>
      <c r="XAZ181" s="151"/>
      <c r="XBE181" s="151"/>
      <c r="XBG181" s="151"/>
      <c r="XBL181" s="151"/>
      <c r="XBN181" s="151"/>
      <c r="XBS181" s="151"/>
      <c r="XBU181" s="151"/>
      <c r="XBZ181" s="151"/>
      <c r="XCB181" s="151"/>
      <c r="XCG181" s="151"/>
      <c r="XCI181" s="151"/>
      <c r="XCN181" s="151"/>
      <c r="XCP181" s="151"/>
      <c r="XCU181" s="151"/>
      <c r="XCW181" s="151"/>
      <c r="XDB181" s="151"/>
      <c r="XDD181" s="151"/>
      <c r="XDI181" s="151"/>
      <c r="XDK181" s="151"/>
      <c r="XDP181" s="151"/>
      <c r="XDR181" s="151"/>
      <c r="XDW181" s="151"/>
      <c r="XDY181" s="151"/>
      <c r="XED181" s="151"/>
      <c r="XEF181" s="151"/>
      <c r="XEK181" s="151"/>
      <c r="XEM181" s="151"/>
      <c r="XER181" s="151"/>
      <c r="XET181" s="151"/>
      <c r="XEY181" s="151"/>
      <c r="XFA181" s="151"/>
    </row>
    <row r="182" spans="1:1023 1028:2045 2050:3072 3074:4096 4101:5118 5123:6140 6145:7167 7169:8191 8196:9213 9218:10240 10242:11264 11269:12286 12291:13308 13313:14335 14337:15359 15364:16381" ht="34" customHeight="1">
      <c r="A182" s="317" t="s">
        <v>402</v>
      </c>
      <c r="B182" s="318"/>
      <c r="C182" s="317"/>
      <c r="D182" s="317"/>
      <c r="E182" s="319"/>
      <c r="F182" s="149">
        <f>SUM(F6:F181)</f>
        <v>0</v>
      </c>
      <c r="G182" s="12"/>
    </row>
  </sheetData>
  <mergeCells count="33">
    <mergeCell ref="A88:A92"/>
    <mergeCell ref="A112:A113"/>
    <mergeCell ref="A1:G1"/>
    <mergeCell ref="A2:G2"/>
    <mergeCell ref="B181:E181"/>
    <mergeCell ref="A182:E182"/>
    <mergeCell ref="A3:A4"/>
    <mergeCell ref="A6:A7"/>
    <mergeCell ref="A8:A9"/>
    <mergeCell ref="A39:A41"/>
    <mergeCell ref="A42:A43"/>
    <mergeCell ref="A44:A45"/>
    <mergeCell ref="A48:A54"/>
    <mergeCell ref="A55:A62"/>
    <mergeCell ref="A63:A72"/>
    <mergeCell ref="A73:A80"/>
    <mergeCell ref="A81:A87"/>
    <mergeCell ref="F3:F4"/>
    <mergeCell ref="G3:G4"/>
    <mergeCell ref="A151:A152"/>
    <mergeCell ref="A163:A164"/>
    <mergeCell ref="C3:C4"/>
    <mergeCell ref="D3:D4"/>
    <mergeCell ref="E3:E4"/>
    <mergeCell ref="A114:A117"/>
    <mergeCell ref="A121:A122"/>
    <mergeCell ref="A124:A125"/>
    <mergeCell ref="A126:A137"/>
    <mergeCell ref="A138:A149"/>
    <mergeCell ref="A93:A97"/>
    <mergeCell ref="A98:A102"/>
    <mergeCell ref="A103:A107"/>
    <mergeCell ref="A108:A110"/>
  </mergeCells>
  <phoneticPr fontId="77" type="noConversion"/>
  <pageMargins left="0.75" right="0.75" top="1" bottom="1" header="0.5" footer="0.5"/>
  <pageSetup paperSize="9" scale="78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I164"/>
  <sheetViews>
    <sheetView showZeros="0" view="pageBreakPreview" topLeftCell="A145" zoomScaleNormal="85" workbookViewId="0">
      <selection activeCell="A141" sqref="A141:A144"/>
    </sheetView>
  </sheetViews>
  <sheetFormatPr defaultColWidth="9" defaultRowHeight="21"/>
  <cols>
    <col min="1" max="1" width="9" style="4"/>
    <col min="2" max="2" width="59.7265625" style="5" customWidth="1"/>
    <col min="3" max="3" width="8.6328125" style="4" customWidth="1"/>
    <col min="4" max="5" width="8.6328125" style="40" customWidth="1"/>
    <col min="6" max="6" width="9.7265625" style="41" customWidth="1"/>
    <col min="7" max="7" width="10.7265625" style="42" customWidth="1"/>
    <col min="8" max="8" width="27" style="43" customWidth="1"/>
    <col min="9" max="16384" width="9" style="42"/>
  </cols>
  <sheetData>
    <row r="1" spans="1:8" ht="30" customHeight="1">
      <c r="A1" s="258" t="s">
        <v>590</v>
      </c>
      <c r="B1" s="259"/>
      <c r="C1" s="326"/>
      <c r="D1" s="258"/>
      <c r="E1" s="258"/>
      <c r="F1" s="327"/>
      <c r="G1" s="258"/>
      <c r="H1" s="44"/>
    </row>
    <row r="2" spans="1:8" ht="18" customHeight="1">
      <c r="A2" s="280" t="s">
        <v>403</v>
      </c>
      <c r="B2" s="280"/>
      <c r="C2" s="280"/>
      <c r="D2" s="328"/>
      <c r="E2" s="328"/>
      <c r="F2" s="329"/>
      <c r="G2" s="328"/>
      <c r="H2" s="44"/>
    </row>
    <row r="3" spans="1:8" ht="18" customHeight="1">
      <c r="A3" s="336" t="s">
        <v>133</v>
      </c>
      <c r="B3" s="10" t="s">
        <v>2</v>
      </c>
      <c r="C3" s="283" t="s">
        <v>66</v>
      </c>
      <c r="D3" s="283" t="s">
        <v>67</v>
      </c>
      <c r="E3" s="323" t="s">
        <v>68</v>
      </c>
      <c r="F3" s="324" t="s">
        <v>69</v>
      </c>
      <c r="G3" s="280" t="s">
        <v>4</v>
      </c>
      <c r="H3" s="44"/>
    </row>
    <row r="4" spans="1:8" ht="45" customHeight="1">
      <c r="A4" s="336"/>
      <c r="B4" s="48" t="s">
        <v>65</v>
      </c>
      <c r="C4" s="283"/>
      <c r="D4" s="283"/>
      <c r="E4" s="323"/>
      <c r="F4" s="324"/>
      <c r="G4" s="280"/>
      <c r="H4" s="44"/>
    </row>
    <row r="5" spans="1:8" ht="18" customHeight="1">
      <c r="A5" s="49" t="s">
        <v>404</v>
      </c>
      <c r="B5" s="48" t="s">
        <v>405</v>
      </c>
      <c r="C5" s="50"/>
      <c r="D5" s="51"/>
      <c r="E5" s="52"/>
      <c r="F5" s="53"/>
      <c r="G5" s="54"/>
      <c r="H5" s="44"/>
    </row>
    <row r="6" spans="1:8" ht="34.5" customHeight="1">
      <c r="A6" s="29">
        <v>101</v>
      </c>
      <c r="B6" s="55" t="s">
        <v>406</v>
      </c>
      <c r="C6" s="29" t="s">
        <v>407</v>
      </c>
      <c r="D6" s="29">
        <v>7</v>
      </c>
      <c r="E6" s="56"/>
      <c r="F6" s="25">
        <f t="shared" ref="F6:F12" si="0">E6*D6</f>
        <v>0</v>
      </c>
      <c r="G6" s="57"/>
      <c r="H6" s="44"/>
    </row>
    <row r="7" spans="1:8" ht="45" customHeight="1">
      <c r="A7" s="29">
        <v>102</v>
      </c>
      <c r="B7" s="55" t="s">
        <v>408</v>
      </c>
      <c r="C7" s="29" t="s">
        <v>407</v>
      </c>
      <c r="D7" s="29">
        <v>2</v>
      </c>
      <c r="E7" s="56"/>
      <c r="F7" s="25">
        <f t="shared" si="0"/>
        <v>0</v>
      </c>
      <c r="G7" s="57"/>
      <c r="H7" s="44"/>
    </row>
    <row r="8" spans="1:8" ht="45" customHeight="1">
      <c r="A8" s="29">
        <v>103</v>
      </c>
      <c r="B8" s="55" t="s">
        <v>409</v>
      </c>
      <c r="C8" s="29" t="s">
        <v>407</v>
      </c>
      <c r="D8" s="29">
        <v>2</v>
      </c>
      <c r="E8" s="56"/>
      <c r="F8" s="25">
        <f t="shared" si="0"/>
        <v>0</v>
      </c>
      <c r="G8" s="57"/>
      <c r="H8" s="44"/>
    </row>
    <row r="9" spans="1:8" ht="34.5" customHeight="1">
      <c r="A9" s="29">
        <v>104</v>
      </c>
      <c r="B9" s="58" t="s">
        <v>410</v>
      </c>
      <c r="C9" s="59" t="s">
        <v>93</v>
      </c>
      <c r="D9" s="59">
        <v>2</v>
      </c>
      <c r="E9" s="60"/>
      <c r="F9" s="25">
        <f t="shared" si="0"/>
        <v>0</v>
      </c>
      <c r="G9" s="57"/>
      <c r="H9" s="44"/>
    </row>
    <row r="10" spans="1:8" ht="45" customHeight="1">
      <c r="A10" s="29">
        <v>105</v>
      </c>
      <c r="B10" s="55" t="s">
        <v>411</v>
      </c>
      <c r="C10" s="29" t="s">
        <v>93</v>
      </c>
      <c r="D10" s="29">
        <v>3</v>
      </c>
      <c r="E10" s="56"/>
      <c r="F10" s="25">
        <f t="shared" si="0"/>
        <v>0</v>
      </c>
      <c r="G10" s="57"/>
      <c r="H10" s="44"/>
    </row>
    <row r="11" spans="1:8" s="35" customFormat="1" ht="45" customHeight="1">
      <c r="A11" s="29">
        <v>106</v>
      </c>
      <c r="B11" s="20" t="s">
        <v>412</v>
      </c>
      <c r="C11" s="29" t="s">
        <v>73</v>
      </c>
      <c r="D11" s="29">
        <v>2</v>
      </c>
      <c r="E11" s="60"/>
      <c r="F11" s="25">
        <f t="shared" si="0"/>
        <v>0</v>
      </c>
      <c r="G11" s="61"/>
      <c r="H11" s="44"/>
    </row>
    <row r="12" spans="1:8" s="35" customFormat="1" ht="18" customHeight="1">
      <c r="A12" s="59">
        <v>107</v>
      </c>
      <c r="B12" s="58" t="s">
        <v>413</v>
      </c>
      <c r="C12" s="59" t="s">
        <v>73</v>
      </c>
      <c r="D12" s="59">
        <v>1</v>
      </c>
      <c r="E12" s="60"/>
      <c r="F12" s="25">
        <f t="shared" si="0"/>
        <v>0</v>
      </c>
      <c r="G12" s="61"/>
      <c r="H12" s="44"/>
    </row>
    <row r="13" spans="1:8" s="35" customFormat="1" ht="18" customHeight="1">
      <c r="A13" s="337">
        <v>108</v>
      </c>
      <c r="B13" s="58" t="s">
        <v>414</v>
      </c>
      <c r="C13" s="59"/>
      <c r="D13" s="59"/>
      <c r="E13" s="60"/>
      <c r="F13" s="60"/>
      <c r="G13" s="63"/>
      <c r="H13" s="44"/>
    </row>
    <row r="14" spans="1:8" s="35" customFormat="1" ht="18" customHeight="1">
      <c r="A14" s="338"/>
      <c r="B14" s="58" t="s">
        <v>415</v>
      </c>
      <c r="C14" s="59" t="s">
        <v>73</v>
      </c>
      <c r="D14" s="59">
        <v>1</v>
      </c>
      <c r="E14" s="60"/>
      <c r="F14" s="25">
        <f t="shared" ref="F14:F19" si="1">E14*D14</f>
        <v>0</v>
      </c>
      <c r="G14" s="63"/>
      <c r="H14" s="44"/>
    </row>
    <row r="15" spans="1:8" s="35" customFormat="1" ht="18" customHeight="1">
      <c r="A15" s="338"/>
      <c r="B15" s="58" t="s">
        <v>416</v>
      </c>
      <c r="C15" s="59" t="s">
        <v>73</v>
      </c>
      <c r="D15" s="59">
        <v>1</v>
      </c>
      <c r="E15" s="60"/>
      <c r="F15" s="25">
        <f t="shared" si="1"/>
        <v>0</v>
      </c>
      <c r="G15" s="63"/>
      <c r="H15" s="44"/>
    </row>
    <row r="16" spans="1:8" s="35" customFormat="1" ht="18" customHeight="1">
      <c r="A16" s="338"/>
      <c r="B16" s="58" t="s">
        <v>417</v>
      </c>
      <c r="C16" s="59" t="s">
        <v>73</v>
      </c>
      <c r="D16" s="59">
        <v>1</v>
      </c>
      <c r="E16" s="60"/>
      <c r="F16" s="25">
        <f t="shared" si="1"/>
        <v>0</v>
      </c>
      <c r="G16" s="63"/>
      <c r="H16" s="44"/>
    </row>
    <row r="17" spans="1:8" s="35" customFormat="1" ht="18" customHeight="1">
      <c r="A17" s="338"/>
      <c r="B17" s="58" t="s">
        <v>418</v>
      </c>
      <c r="C17" s="59" t="s">
        <v>73</v>
      </c>
      <c r="D17" s="59">
        <v>1</v>
      </c>
      <c r="E17" s="60"/>
      <c r="F17" s="25">
        <f t="shared" si="1"/>
        <v>0</v>
      </c>
      <c r="G17" s="63"/>
      <c r="H17" s="44"/>
    </row>
    <row r="18" spans="1:8" s="35" customFormat="1" ht="18" customHeight="1">
      <c r="A18" s="338"/>
      <c r="B18" s="58" t="s">
        <v>419</v>
      </c>
      <c r="C18" s="59" t="s">
        <v>73</v>
      </c>
      <c r="D18" s="59">
        <v>1</v>
      </c>
      <c r="E18" s="60"/>
      <c r="F18" s="25">
        <f t="shared" si="1"/>
        <v>0</v>
      </c>
      <c r="G18" s="63"/>
      <c r="H18" s="44"/>
    </row>
    <row r="19" spans="1:8" s="35" customFormat="1" ht="18" customHeight="1">
      <c r="A19" s="338"/>
      <c r="B19" s="58" t="s">
        <v>420</v>
      </c>
      <c r="C19" s="59" t="s">
        <v>73</v>
      </c>
      <c r="D19" s="59">
        <v>1</v>
      </c>
      <c r="E19" s="8"/>
      <c r="F19" s="25">
        <f t="shared" si="1"/>
        <v>0</v>
      </c>
      <c r="G19" s="21"/>
      <c r="H19" s="44"/>
    </row>
    <row r="20" spans="1:8" s="35" customFormat="1" ht="60" customHeight="1">
      <c r="A20" s="65" t="s">
        <v>421</v>
      </c>
      <c r="B20" s="66" t="s">
        <v>422</v>
      </c>
      <c r="C20" s="67"/>
      <c r="D20" s="67"/>
      <c r="E20" s="68"/>
      <c r="F20" s="25"/>
      <c r="G20" s="69"/>
      <c r="H20" s="44"/>
    </row>
    <row r="21" spans="1:8" s="35" customFormat="1" ht="34.5" customHeight="1">
      <c r="A21" s="70">
        <v>201</v>
      </c>
      <c r="B21" s="58" t="s">
        <v>423</v>
      </c>
      <c r="C21" s="32" t="s">
        <v>73</v>
      </c>
      <c r="D21" s="32">
        <v>1</v>
      </c>
      <c r="E21" s="68"/>
      <c r="F21" s="25">
        <f t="shared" ref="F21:F54" si="2">E21*D21</f>
        <v>0</v>
      </c>
      <c r="G21" s="69"/>
      <c r="H21" s="44"/>
    </row>
    <row r="22" spans="1:8" s="35" customFormat="1" ht="18" customHeight="1">
      <c r="A22" s="70">
        <v>202</v>
      </c>
      <c r="B22" s="58" t="s">
        <v>424</v>
      </c>
      <c r="C22" s="32" t="s">
        <v>122</v>
      </c>
      <c r="D22" s="32">
        <v>4</v>
      </c>
      <c r="E22" s="68"/>
      <c r="F22" s="25">
        <f t="shared" si="2"/>
        <v>0</v>
      </c>
      <c r="G22" s="69"/>
      <c r="H22" s="44"/>
    </row>
    <row r="23" spans="1:8" s="36" customFormat="1" ht="34.5" customHeight="1">
      <c r="A23" s="70">
        <v>203</v>
      </c>
      <c r="B23" s="58" t="s">
        <v>425</v>
      </c>
      <c r="C23" s="32" t="s">
        <v>73</v>
      </c>
      <c r="D23" s="32">
        <v>1</v>
      </c>
      <c r="E23" s="68"/>
      <c r="F23" s="25">
        <f t="shared" si="2"/>
        <v>0</v>
      </c>
      <c r="G23" s="69"/>
      <c r="H23" s="44"/>
    </row>
    <row r="24" spans="1:8" ht="34.5" customHeight="1">
      <c r="A24" s="71">
        <v>204</v>
      </c>
      <c r="B24" s="55" t="s">
        <v>426</v>
      </c>
      <c r="C24" s="32" t="s">
        <v>73</v>
      </c>
      <c r="D24" s="32">
        <v>1</v>
      </c>
      <c r="E24" s="68"/>
      <c r="F24" s="25">
        <f t="shared" si="2"/>
        <v>0</v>
      </c>
      <c r="G24" s="69"/>
      <c r="H24" s="44"/>
    </row>
    <row r="25" spans="1:8" ht="34.5" customHeight="1">
      <c r="A25" s="339">
        <v>205</v>
      </c>
      <c r="B25" s="55" t="s">
        <v>427</v>
      </c>
      <c r="C25" s="32"/>
      <c r="D25" s="32"/>
      <c r="E25" s="72"/>
      <c r="F25" s="25">
        <f t="shared" si="2"/>
        <v>0</v>
      </c>
      <c r="G25" s="54"/>
      <c r="H25" s="44"/>
    </row>
    <row r="26" spans="1:8" ht="18" customHeight="1">
      <c r="A26" s="340"/>
      <c r="B26" s="55" t="s">
        <v>428</v>
      </c>
      <c r="C26" s="32" t="s">
        <v>122</v>
      </c>
      <c r="D26" s="32">
        <v>1</v>
      </c>
      <c r="E26" s="72"/>
      <c r="F26" s="25">
        <f t="shared" si="2"/>
        <v>0</v>
      </c>
      <c r="G26" s="54"/>
      <c r="H26" s="44"/>
    </row>
    <row r="27" spans="1:8" s="37" customFormat="1" ht="18" customHeight="1">
      <c r="A27" s="340"/>
      <c r="B27" s="55" t="s">
        <v>429</v>
      </c>
      <c r="C27" s="32" t="s">
        <v>122</v>
      </c>
      <c r="D27" s="32">
        <v>1</v>
      </c>
      <c r="E27" s="72"/>
      <c r="F27" s="25">
        <f t="shared" si="2"/>
        <v>0</v>
      </c>
      <c r="G27" s="54"/>
      <c r="H27" s="44"/>
    </row>
    <row r="28" spans="1:8" s="37" customFormat="1" ht="18" customHeight="1">
      <c r="A28" s="340"/>
      <c r="B28" s="55" t="s">
        <v>430</v>
      </c>
      <c r="C28" s="32" t="s">
        <v>122</v>
      </c>
      <c r="D28" s="32">
        <v>4</v>
      </c>
      <c r="E28" s="72"/>
      <c r="F28" s="25">
        <f t="shared" si="2"/>
        <v>0</v>
      </c>
      <c r="G28" s="54"/>
      <c r="H28" s="44"/>
    </row>
    <row r="29" spans="1:8" s="37" customFormat="1" ht="18" customHeight="1">
      <c r="A29" s="340"/>
      <c r="B29" s="55" t="s">
        <v>431</v>
      </c>
      <c r="C29" s="32" t="s">
        <v>122</v>
      </c>
      <c r="D29" s="32">
        <v>1</v>
      </c>
      <c r="E29" s="72"/>
      <c r="F29" s="25">
        <f t="shared" si="2"/>
        <v>0</v>
      </c>
      <c r="G29" s="54"/>
      <c r="H29" s="44"/>
    </row>
    <row r="30" spans="1:8" s="37" customFormat="1" ht="18" customHeight="1">
      <c r="A30" s="340"/>
      <c r="B30" s="55" t="s">
        <v>432</v>
      </c>
      <c r="C30" s="32" t="s">
        <v>122</v>
      </c>
      <c r="D30" s="32">
        <v>1</v>
      </c>
      <c r="E30" s="72"/>
      <c r="F30" s="25">
        <f t="shared" si="2"/>
        <v>0</v>
      </c>
      <c r="G30" s="54"/>
      <c r="H30" s="44"/>
    </row>
    <row r="31" spans="1:8" s="37" customFormat="1" ht="18" customHeight="1">
      <c r="A31" s="340"/>
      <c r="B31" s="55" t="s">
        <v>433</v>
      </c>
      <c r="C31" s="32" t="s">
        <v>122</v>
      </c>
      <c r="D31" s="32">
        <v>2</v>
      </c>
      <c r="E31" s="72"/>
      <c r="F31" s="25">
        <f t="shared" si="2"/>
        <v>0</v>
      </c>
      <c r="G31" s="54"/>
      <c r="H31" s="44"/>
    </row>
    <row r="32" spans="1:8" s="37" customFormat="1" ht="18" customHeight="1">
      <c r="A32" s="340"/>
      <c r="B32" s="55" t="s">
        <v>434</v>
      </c>
      <c r="C32" s="32" t="s">
        <v>122</v>
      </c>
      <c r="D32" s="32">
        <v>1</v>
      </c>
      <c r="E32" s="72"/>
      <c r="F32" s="25">
        <f t="shared" si="2"/>
        <v>0</v>
      </c>
      <c r="G32" s="54"/>
      <c r="H32" s="44"/>
    </row>
    <row r="33" spans="1:8" s="37" customFormat="1" ht="18" customHeight="1">
      <c r="A33" s="340"/>
      <c r="B33" s="55" t="s">
        <v>435</v>
      </c>
      <c r="C33" s="32" t="s">
        <v>122</v>
      </c>
      <c r="D33" s="32">
        <v>2</v>
      </c>
      <c r="E33" s="72"/>
      <c r="F33" s="25">
        <f t="shared" si="2"/>
        <v>0</v>
      </c>
      <c r="G33" s="54"/>
      <c r="H33" s="44"/>
    </row>
    <row r="34" spans="1:8" s="37" customFormat="1" ht="18" customHeight="1">
      <c r="A34" s="340"/>
      <c r="B34" s="55" t="s">
        <v>436</v>
      </c>
      <c r="C34" s="32" t="s">
        <v>122</v>
      </c>
      <c r="D34" s="32">
        <v>1</v>
      </c>
      <c r="E34" s="72"/>
      <c r="F34" s="25">
        <f t="shared" si="2"/>
        <v>0</v>
      </c>
      <c r="G34" s="54"/>
      <c r="H34" s="44"/>
    </row>
    <row r="35" spans="1:8" s="37" customFormat="1" ht="18" customHeight="1">
      <c r="A35" s="340"/>
      <c r="B35" s="55" t="s">
        <v>437</v>
      </c>
      <c r="C35" s="32" t="s">
        <v>122</v>
      </c>
      <c r="D35" s="32">
        <v>1</v>
      </c>
      <c r="E35" s="72"/>
      <c r="F35" s="25">
        <f t="shared" si="2"/>
        <v>0</v>
      </c>
      <c r="G35" s="54"/>
      <c r="H35" s="44"/>
    </row>
    <row r="36" spans="1:8" s="37" customFormat="1" ht="18" customHeight="1">
      <c r="A36" s="340"/>
      <c r="B36" s="28" t="s">
        <v>438</v>
      </c>
      <c r="C36" s="32" t="s">
        <v>122</v>
      </c>
      <c r="D36" s="32">
        <v>1</v>
      </c>
      <c r="E36" s="72"/>
      <c r="F36" s="25">
        <f t="shared" si="2"/>
        <v>0</v>
      </c>
      <c r="G36" s="54"/>
      <c r="H36" s="44"/>
    </row>
    <row r="37" spans="1:8" s="37" customFormat="1" ht="18" customHeight="1">
      <c r="A37" s="340"/>
      <c r="B37" s="55" t="s">
        <v>439</v>
      </c>
      <c r="C37" s="32" t="s">
        <v>122</v>
      </c>
      <c r="D37" s="32">
        <v>1</v>
      </c>
      <c r="E37" s="72"/>
      <c r="F37" s="25">
        <f t="shared" si="2"/>
        <v>0</v>
      </c>
      <c r="G37" s="54"/>
      <c r="H37" s="44"/>
    </row>
    <row r="38" spans="1:8" s="37" customFormat="1" ht="18" customHeight="1">
      <c r="A38" s="341"/>
      <c r="B38" s="55" t="s">
        <v>440</v>
      </c>
      <c r="C38" s="32" t="s">
        <v>122</v>
      </c>
      <c r="D38" s="32">
        <v>4</v>
      </c>
      <c r="E38" s="72"/>
      <c r="F38" s="25">
        <f t="shared" si="2"/>
        <v>0</v>
      </c>
      <c r="G38" s="54"/>
      <c r="H38" s="44"/>
    </row>
    <row r="39" spans="1:8" s="37" customFormat="1" ht="18" customHeight="1">
      <c r="A39" s="23">
        <v>206</v>
      </c>
      <c r="B39" s="55" t="s">
        <v>441</v>
      </c>
      <c r="C39" s="32" t="s">
        <v>246</v>
      </c>
      <c r="D39" s="32">
        <v>5</v>
      </c>
      <c r="E39" s="72"/>
      <c r="F39" s="25">
        <f t="shared" si="2"/>
        <v>0</v>
      </c>
      <c r="G39" s="54"/>
      <c r="H39" s="44"/>
    </row>
    <row r="40" spans="1:8" s="37" customFormat="1" ht="18" customHeight="1">
      <c r="A40" s="23">
        <v>207</v>
      </c>
      <c r="B40" s="55" t="s">
        <v>442</v>
      </c>
      <c r="C40" s="32" t="s">
        <v>122</v>
      </c>
      <c r="D40" s="32">
        <v>2</v>
      </c>
      <c r="E40" s="72"/>
      <c r="F40" s="25">
        <f t="shared" si="2"/>
        <v>0</v>
      </c>
      <c r="G40" s="54"/>
      <c r="H40" s="44"/>
    </row>
    <row r="41" spans="1:8" s="37" customFormat="1" ht="18" customHeight="1">
      <c r="A41" s="49" t="s">
        <v>443</v>
      </c>
      <c r="B41" s="48" t="s">
        <v>444</v>
      </c>
      <c r="C41" s="73"/>
      <c r="D41" s="51"/>
      <c r="E41" s="8"/>
      <c r="F41" s="25">
        <f t="shared" si="2"/>
        <v>0</v>
      </c>
      <c r="G41" s="74"/>
      <c r="H41" s="44"/>
    </row>
    <row r="42" spans="1:8" s="37" customFormat="1" ht="34.5" customHeight="1">
      <c r="A42" s="29">
        <v>301</v>
      </c>
      <c r="B42" s="20" t="s">
        <v>445</v>
      </c>
      <c r="C42" s="10" t="s">
        <v>122</v>
      </c>
      <c r="D42" s="75">
        <v>2</v>
      </c>
      <c r="E42" s="8"/>
      <c r="F42" s="25">
        <f t="shared" si="2"/>
        <v>0</v>
      </c>
      <c r="G42" s="74"/>
      <c r="H42" s="44"/>
    </row>
    <row r="43" spans="1:8" s="37" customFormat="1" ht="18" customHeight="1">
      <c r="A43" s="282">
        <v>302</v>
      </c>
      <c r="B43" s="55" t="s">
        <v>446</v>
      </c>
      <c r="C43" s="11" t="s">
        <v>122</v>
      </c>
      <c r="D43" s="51">
        <v>2</v>
      </c>
      <c r="E43" s="8"/>
      <c r="F43" s="25">
        <f t="shared" si="2"/>
        <v>0</v>
      </c>
      <c r="G43" s="74"/>
      <c r="H43" s="44"/>
    </row>
    <row r="44" spans="1:8" ht="18" customHeight="1">
      <c r="A44" s="282"/>
      <c r="B44" s="55" t="s">
        <v>447</v>
      </c>
      <c r="C44" s="11" t="s">
        <v>122</v>
      </c>
      <c r="D44" s="51">
        <v>2</v>
      </c>
      <c r="E44" s="8"/>
      <c r="F44" s="25">
        <f t="shared" si="2"/>
        <v>0</v>
      </c>
      <c r="G44" s="74"/>
      <c r="H44" s="44"/>
    </row>
    <row r="45" spans="1:8" ht="18" customHeight="1">
      <c r="A45" s="49" t="s">
        <v>448</v>
      </c>
      <c r="B45" s="48" t="s">
        <v>449</v>
      </c>
      <c r="C45" s="10"/>
      <c r="D45" s="75"/>
      <c r="E45" s="45"/>
      <c r="F45" s="46">
        <f t="shared" si="2"/>
        <v>0</v>
      </c>
      <c r="G45" s="74"/>
      <c r="H45" s="44"/>
    </row>
    <row r="46" spans="1:8" ht="34.5" customHeight="1">
      <c r="A46" s="64">
        <v>401</v>
      </c>
      <c r="B46" s="76" t="s">
        <v>450</v>
      </c>
      <c r="C46" s="10" t="s">
        <v>198</v>
      </c>
      <c r="D46" s="10">
        <v>1</v>
      </c>
      <c r="E46" s="8"/>
      <c r="F46" s="25">
        <f t="shared" si="2"/>
        <v>0</v>
      </c>
      <c r="G46" s="74"/>
      <c r="H46" s="44"/>
    </row>
    <row r="47" spans="1:8" ht="45" customHeight="1">
      <c r="A47" s="299">
        <v>402</v>
      </c>
      <c r="B47" s="77" t="s">
        <v>451</v>
      </c>
      <c r="C47" s="10" t="s">
        <v>198</v>
      </c>
      <c r="D47" s="10">
        <v>1</v>
      </c>
      <c r="E47" s="8"/>
      <c r="F47" s="25">
        <f t="shared" si="2"/>
        <v>0</v>
      </c>
      <c r="G47" s="74"/>
      <c r="H47" s="44"/>
    </row>
    <row r="48" spans="1:8" ht="18" customHeight="1">
      <c r="A48" s="299"/>
      <c r="B48" s="77" t="s">
        <v>452</v>
      </c>
      <c r="C48" s="10" t="s">
        <v>200</v>
      </c>
      <c r="D48" s="10">
        <v>1</v>
      </c>
      <c r="E48" s="8"/>
      <c r="F48" s="25">
        <f t="shared" si="2"/>
        <v>0</v>
      </c>
      <c r="G48" s="74"/>
      <c r="H48" s="44"/>
    </row>
    <row r="49" spans="1:9" ht="18" customHeight="1">
      <c r="A49" s="299"/>
      <c r="B49" s="77" t="s">
        <v>453</v>
      </c>
      <c r="C49" s="10" t="s">
        <v>200</v>
      </c>
      <c r="D49" s="10">
        <v>2</v>
      </c>
      <c r="E49" s="8"/>
      <c r="F49" s="25">
        <f t="shared" si="2"/>
        <v>0</v>
      </c>
      <c r="G49" s="74"/>
      <c r="H49" s="44"/>
    </row>
    <row r="50" spans="1:9" ht="25" customHeight="1">
      <c r="A50" s="299"/>
      <c r="B50" s="77" t="s">
        <v>454</v>
      </c>
      <c r="C50" s="10" t="s">
        <v>166</v>
      </c>
      <c r="D50" s="10">
        <v>2</v>
      </c>
      <c r="E50" s="8"/>
      <c r="F50" s="25">
        <f t="shared" si="2"/>
        <v>0</v>
      </c>
      <c r="G50" s="74"/>
      <c r="H50" s="44"/>
    </row>
    <row r="51" spans="1:9" ht="45" customHeight="1">
      <c r="A51" s="338">
        <v>403</v>
      </c>
      <c r="B51" s="77" t="s">
        <v>455</v>
      </c>
      <c r="C51" s="10" t="s">
        <v>198</v>
      </c>
      <c r="D51" s="10">
        <v>1</v>
      </c>
      <c r="E51" s="8"/>
      <c r="F51" s="25">
        <f t="shared" si="2"/>
        <v>0</v>
      </c>
      <c r="G51" s="74"/>
      <c r="H51" s="44"/>
    </row>
    <row r="52" spans="1:9" ht="18" customHeight="1">
      <c r="A52" s="338"/>
      <c r="B52" s="77" t="s">
        <v>452</v>
      </c>
      <c r="C52" s="10" t="s">
        <v>200</v>
      </c>
      <c r="D52" s="10">
        <v>1</v>
      </c>
      <c r="E52" s="8"/>
      <c r="F52" s="25">
        <f t="shared" si="2"/>
        <v>0</v>
      </c>
      <c r="G52" s="74"/>
      <c r="H52" s="44"/>
    </row>
    <row r="53" spans="1:9" ht="18" customHeight="1">
      <c r="A53" s="342"/>
      <c r="B53" s="77" t="s">
        <v>453</v>
      </c>
      <c r="C53" s="10" t="s">
        <v>200</v>
      </c>
      <c r="D53" s="10">
        <v>2</v>
      </c>
      <c r="E53" s="8"/>
      <c r="F53" s="25">
        <f t="shared" si="2"/>
        <v>0</v>
      </c>
      <c r="G53" s="74"/>
      <c r="H53" s="44"/>
    </row>
    <row r="54" spans="1:9" ht="45" customHeight="1">
      <c r="A54" s="62">
        <v>404</v>
      </c>
      <c r="B54" s="77" t="s">
        <v>456</v>
      </c>
      <c r="C54" s="10" t="s">
        <v>198</v>
      </c>
      <c r="D54" s="10">
        <v>1</v>
      </c>
      <c r="E54" s="8"/>
      <c r="F54" s="25">
        <f t="shared" si="2"/>
        <v>0</v>
      </c>
      <c r="G54" s="74"/>
      <c r="H54" s="44"/>
    </row>
    <row r="55" spans="1:9" ht="34.5" customHeight="1">
      <c r="A55" s="337">
        <v>405</v>
      </c>
      <c r="B55" s="77" t="s">
        <v>457</v>
      </c>
      <c r="C55" s="10" t="s">
        <v>198</v>
      </c>
      <c r="D55" s="10">
        <v>1</v>
      </c>
      <c r="E55" s="8"/>
      <c r="F55" s="25">
        <f t="shared" ref="F55:F70" si="3">E55*D55</f>
        <v>0</v>
      </c>
      <c r="G55" s="74"/>
      <c r="H55" s="44"/>
    </row>
    <row r="56" spans="1:9" ht="18" customHeight="1">
      <c r="A56" s="338"/>
      <c r="B56" s="77" t="s">
        <v>452</v>
      </c>
      <c r="C56" s="10" t="s">
        <v>200</v>
      </c>
      <c r="D56" s="10">
        <v>1</v>
      </c>
      <c r="E56" s="8"/>
      <c r="F56" s="25">
        <f t="shared" si="3"/>
        <v>0</v>
      </c>
      <c r="G56" s="74"/>
      <c r="H56" s="44"/>
    </row>
    <row r="57" spans="1:9" ht="18" customHeight="1">
      <c r="A57" s="342"/>
      <c r="B57" s="77" t="s">
        <v>453</v>
      </c>
      <c r="C57" s="10" t="s">
        <v>200</v>
      </c>
      <c r="D57" s="10">
        <v>2</v>
      </c>
      <c r="E57" s="8"/>
      <c r="F57" s="25">
        <f t="shared" si="3"/>
        <v>0</v>
      </c>
      <c r="G57" s="74"/>
      <c r="H57" s="44"/>
    </row>
    <row r="58" spans="1:9" ht="34.5" customHeight="1">
      <c r="A58" s="59">
        <v>406</v>
      </c>
      <c r="B58" s="77" t="s">
        <v>458</v>
      </c>
      <c r="C58" s="10" t="s">
        <v>198</v>
      </c>
      <c r="D58" s="10">
        <v>1</v>
      </c>
      <c r="E58" s="8"/>
      <c r="F58" s="25">
        <f t="shared" si="3"/>
        <v>0</v>
      </c>
      <c r="G58" s="74"/>
      <c r="H58" s="44"/>
    </row>
    <row r="59" spans="1:9" ht="22.5">
      <c r="A59" s="59">
        <v>407</v>
      </c>
      <c r="B59" s="77" t="s">
        <v>459</v>
      </c>
      <c r="C59" s="10" t="s">
        <v>198</v>
      </c>
      <c r="D59" s="10">
        <v>1</v>
      </c>
      <c r="E59" s="8"/>
      <c r="F59" s="25">
        <f t="shared" si="3"/>
        <v>0</v>
      </c>
      <c r="G59" s="74"/>
      <c r="H59" s="44"/>
    </row>
    <row r="60" spans="1:9" ht="34.5" customHeight="1">
      <c r="A60" s="59">
        <v>408</v>
      </c>
      <c r="B60" s="77" t="s">
        <v>460</v>
      </c>
      <c r="C60" s="10" t="s">
        <v>198</v>
      </c>
      <c r="D60" s="10">
        <v>1</v>
      </c>
      <c r="E60" s="8"/>
      <c r="F60" s="25">
        <f t="shared" si="3"/>
        <v>0</v>
      </c>
      <c r="G60" s="74"/>
      <c r="H60" s="44"/>
    </row>
    <row r="61" spans="1:9" ht="60" customHeight="1">
      <c r="A61" s="29" t="s">
        <v>461</v>
      </c>
      <c r="B61" s="48" t="s">
        <v>462</v>
      </c>
      <c r="C61" s="10"/>
      <c r="D61" s="75"/>
      <c r="E61" s="45"/>
      <c r="F61" s="46"/>
      <c r="G61" s="74"/>
      <c r="H61" s="44"/>
    </row>
    <row r="62" spans="1:9" ht="18" customHeight="1">
      <c r="A62" s="29">
        <v>501</v>
      </c>
      <c r="B62" s="55" t="s">
        <v>463</v>
      </c>
      <c r="C62" s="10" t="s">
        <v>122</v>
      </c>
      <c r="D62" s="10">
        <v>2</v>
      </c>
      <c r="E62" s="8"/>
      <c r="F62" s="25">
        <f t="shared" si="3"/>
        <v>0</v>
      </c>
      <c r="G62" s="21"/>
      <c r="H62" s="44"/>
      <c r="I62" s="78"/>
    </row>
    <row r="63" spans="1:9" ht="18" customHeight="1">
      <c r="A63" s="29">
        <v>502</v>
      </c>
      <c r="B63" s="55" t="s">
        <v>464</v>
      </c>
      <c r="C63" s="10" t="s">
        <v>122</v>
      </c>
      <c r="D63" s="10">
        <v>1</v>
      </c>
      <c r="E63" s="8"/>
      <c r="F63" s="25">
        <f t="shared" si="3"/>
        <v>0</v>
      </c>
      <c r="G63" s="21"/>
      <c r="H63" s="44"/>
      <c r="I63" s="78"/>
    </row>
    <row r="64" spans="1:9" ht="18" customHeight="1">
      <c r="A64" s="29">
        <v>503</v>
      </c>
      <c r="B64" s="55" t="s">
        <v>465</v>
      </c>
      <c r="C64" s="10" t="s">
        <v>122</v>
      </c>
      <c r="D64" s="10">
        <v>1</v>
      </c>
      <c r="E64" s="8"/>
      <c r="F64" s="25">
        <f t="shared" si="3"/>
        <v>0</v>
      </c>
      <c r="G64" s="21"/>
      <c r="H64" s="44"/>
    </row>
    <row r="65" spans="1:8" ht="18" customHeight="1">
      <c r="A65" s="29">
        <v>504</v>
      </c>
      <c r="B65" s="55" t="s">
        <v>466</v>
      </c>
      <c r="C65" s="10" t="s">
        <v>122</v>
      </c>
      <c r="D65" s="10">
        <v>2</v>
      </c>
      <c r="E65" s="8"/>
      <c r="F65" s="25">
        <f t="shared" si="3"/>
        <v>0</v>
      </c>
      <c r="G65" s="21"/>
      <c r="H65" s="44"/>
    </row>
    <row r="66" spans="1:8" ht="18" customHeight="1">
      <c r="A66" s="29">
        <v>505</v>
      </c>
      <c r="B66" s="20" t="s">
        <v>467</v>
      </c>
      <c r="C66" s="10" t="s">
        <v>122</v>
      </c>
      <c r="D66" s="10">
        <v>3</v>
      </c>
      <c r="E66" s="8"/>
      <c r="F66" s="25">
        <f t="shared" si="3"/>
        <v>0</v>
      </c>
      <c r="G66" s="21"/>
      <c r="H66" s="44"/>
    </row>
    <row r="67" spans="1:8" ht="18" customHeight="1">
      <c r="A67" s="29">
        <v>506</v>
      </c>
      <c r="B67" s="20" t="s">
        <v>468</v>
      </c>
      <c r="C67" s="10" t="s">
        <v>122</v>
      </c>
      <c r="D67" s="10">
        <v>1</v>
      </c>
      <c r="E67" s="8"/>
      <c r="F67" s="25">
        <f t="shared" si="3"/>
        <v>0</v>
      </c>
      <c r="G67" s="21"/>
      <c r="H67" s="44"/>
    </row>
    <row r="68" spans="1:8" ht="18" customHeight="1">
      <c r="A68" s="29">
        <v>507</v>
      </c>
      <c r="B68" s="55" t="s">
        <v>469</v>
      </c>
      <c r="C68" s="10" t="s">
        <v>122</v>
      </c>
      <c r="D68" s="10">
        <v>1</v>
      </c>
      <c r="E68" s="79"/>
      <c r="F68" s="25">
        <f t="shared" si="3"/>
        <v>0</v>
      </c>
      <c r="G68" s="21"/>
      <c r="H68" s="44"/>
    </row>
    <row r="69" spans="1:8" ht="34.5" customHeight="1">
      <c r="A69" s="300">
        <v>508</v>
      </c>
      <c r="B69" s="55" t="s">
        <v>470</v>
      </c>
      <c r="C69" s="10" t="s">
        <v>122</v>
      </c>
      <c r="D69" s="10">
        <v>3</v>
      </c>
      <c r="E69" s="79"/>
      <c r="F69" s="25">
        <f t="shared" si="3"/>
        <v>0</v>
      </c>
      <c r="G69" s="21"/>
      <c r="H69" s="44"/>
    </row>
    <row r="70" spans="1:8" ht="18" customHeight="1">
      <c r="A70" s="343"/>
      <c r="B70" s="55" t="s">
        <v>471</v>
      </c>
      <c r="C70" s="10" t="s">
        <v>122</v>
      </c>
      <c r="D70" s="10">
        <v>1</v>
      </c>
      <c r="E70" s="80"/>
      <c r="F70" s="25">
        <f t="shared" si="3"/>
        <v>0</v>
      </c>
      <c r="G70" s="21"/>
      <c r="H70" s="44"/>
    </row>
    <row r="71" spans="1:8" ht="34.5" customHeight="1">
      <c r="A71" s="300">
        <v>509</v>
      </c>
      <c r="B71" s="55" t="s">
        <v>472</v>
      </c>
      <c r="C71" s="10" t="s">
        <v>122</v>
      </c>
      <c r="D71" s="10">
        <v>3</v>
      </c>
      <c r="E71" s="79"/>
      <c r="F71" s="25">
        <f t="shared" ref="F71:F99" si="4">E71*D71</f>
        <v>0</v>
      </c>
      <c r="G71" s="21"/>
      <c r="H71" s="44"/>
    </row>
    <row r="72" spans="1:8" ht="18" customHeight="1">
      <c r="A72" s="301"/>
      <c r="B72" s="55" t="s">
        <v>473</v>
      </c>
      <c r="C72" s="10" t="s">
        <v>122</v>
      </c>
      <c r="D72" s="10">
        <v>1</v>
      </c>
      <c r="E72" s="79"/>
      <c r="F72" s="25">
        <f t="shared" si="4"/>
        <v>0</v>
      </c>
      <c r="G72" s="21"/>
      <c r="H72" s="44"/>
    </row>
    <row r="73" spans="1:8" ht="18" customHeight="1">
      <c r="A73" s="343"/>
      <c r="B73" s="55" t="s">
        <v>474</v>
      </c>
      <c r="C73" s="10" t="s">
        <v>122</v>
      </c>
      <c r="D73" s="10">
        <v>1</v>
      </c>
      <c r="E73" s="79"/>
      <c r="F73" s="25">
        <f t="shared" si="4"/>
        <v>0</v>
      </c>
      <c r="G73" s="21"/>
      <c r="H73" s="44"/>
    </row>
    <row r="74" spans="1:8" ht="18" customHeight="1">
      <c r="A74" s="29">
        <v>510</v>
      </c>
      <c r="B74" s="55" t="s">
        <v>475</v>
      </c>
      <c r="C74" s="10" t="s">
        <v>122</v>
      </c>
      <c r="D74" s="10">
        <v>1</v>
      </c>
      <c r="E74" s="80"/>
      <c r="F74" s="25">
        <f t="shared" si="4"/>
        <v>0</v>
      </c>
      <c r="G74" s="21"/>
      <c r="H74" s="44"/>
    </row>
    <row r="75" spans="1:8" ht="18" customHeight="1">
      <c r="A75" s="276">
        <v>511</v>
      </c>
      <c r="B75" s="81" t="s">
        <v>476</v>
      </c>
      <c r="C75" s="10" t="s">
        <v>122</v>
      </c>
      <c r="D75" s="10">
        <v>2</v>
      </c>
      <c r="E75" s="79"/>
      <c r="F75" s="25">
        <f t="shared" si="4"/>
        <v>0</v>
      </c>
      <c r="G75" s="21"/>
      <c r="H75" s="44"/>
    </row>
    <row r="76" spans="1:8" ht="18" customHeight="1">
      <c r="A76" s="278"/>
      <c r="B76" s="81" t="s">
        <v>477</v>
      </c>
      <c r="C76" s="10" t="s">
        <v>122</v>
      </c>
      <c r="D76" s="10">
        <v>1</v>
      </c>
      <c r="E76" s="79"/>
      <c r="F76" s="25">
        <f t="shared" si="4"/>
        <v>0</v>
      </c>
      <c r="G76" s="21"/>
      <c r="H76" s="44"/>
    </row>
    <row r="77" spans="1:8" ht="34.5" customHeight="1">
      <c r="A77" s="49" t="s">
        <v>478</v>
      </c>
      <c r="B77" s="48" t="s">
        <v>479</v>
      </c>
      <c r="C77" s="10"/>
      <c r="D77" s="75"/>
      <c r="E77" s="83"/>
      <c r="F77" s="46"/>
      <c r="G77" s="74"/>
      <c r="H77" s="44"/>
    </row>
    <row r="78" spans="1:8" ht="34.5" customHeight="1">
      <c r="A78" s="274">
        <v>601</v>
      </c>
      <c r="B78" s="20" t="s">
        <v>480</v>
      </c>
      <c r="C78" s="10" t="s">
        <v>198</v>
      </c>
      <c r="D78" s="10">
        <v>1</v>
      </c>
      <c r="E78" s="79"/>
      <c r="F78" s="25">
        <f t="shared" si="4"/>
        <v>0</v>
      </c>
      <c r="G78" s="74"/>
      <c r="H78" s="44"/>
    </row>
    <row r="79" spans="1:8" ht="18" customHeight="1">
      <c r="A79" s="275"/>
      <c r="B79" s="20" t="s">
        <v>481</v>
      </c>
      <c r="C79" s="10" t="s">
        <v>122</v>
      </c>
      <c r="D79" s="10">
        <v>1</v>
      </c>
      <c r="E79" s="8"/>
      <c r="F79" s="25">
        <f t="shared" si="4"/>
        <v>0</v>
      </c>
      <c r="G79" s="74"/>
      <c r="H79" s="44"/>
    </row>
    <row r="80" spans="1:8" ht="18" customHeight="1">
      <c r="A80" s="10">
        <v>602</v>
      </c>
      <c r="B80" s="55" t="s">
        <v>482</v>
      </c>
      <c r="C80" s="10" t="s">
        <v>198</v>
      </c>
      <c r="D80" s="10">
        <v>2</v>
      </c>
      <c r="E80" s="8"/>
      <c r="F80" s="25">
        <f t="shared" si="4"/>
        <v>0</v>
      </c>
      <c r="G80" s="74"/>
      <c r="H80" s="44"/>
    </row>
    <row r="81" spans="1:8" ht="34.5" customHeight="1">
      <c r="A81" s="274">
        <v>603</v>
      </c>
      <c r="B81" s="20" t="s">
        <v>483</v>
      </c>
      <c r="C81" s="10" t="s">
        <v>198</v>
      </c>
      <c r="D81" s="10">
        <v>3</v>
      </c>
      <c r="E81" s="8"/>
      <c r="F81" s="25">
        <f t="shared" si="4"/>
        <v>0</v>
      </c>
      <c r="G81" s="74"/>
      <c r="H81" s="44"/>
    </row>
    <row r="82" spans="1:8" ht="18" customHeight="1">
      <c r="A82" s="298"/>
      <c r="B82" s="20" t="s">
        <v>481</v>
      </c>
      <c r="C82" s="10" t="s">
        <v>122</v>
      </c>
      <c r="D82" s="10">
        <v>1</v>
      </c>
      <c r="E82" s="8"/>
      <c r="F82" s="25">
        <f t="shared" si="4"/>
        <v>0</v>
      </c>
      <c r="G82" s="74"/>
      <c r="H82" s="44"/>
    </row>
    <row r="83" spans="1:8" ht="34.5" customHeight="1">
      <c r="A83" s="274">
        <v>604</v>
      </c>
      <c r="B83" s="20" t="s">
        <v>484</v>
      </c>
      <c r="C83" s="10" t="s">
        <v>198</v>
      </c>
      <c r="D83" s="10">
        <v>3</v>
      </c>
      <c r="E83" s="8"/>
      <c r="F83" s="25">
        <f t="shared" si="4"/>
        <v>0</v>
      </c>
      <c r="G83" s="74"/>
      <c r="H83" s="44"/>
    </row>
    <row r="84" spans="1:8" ht="18" customHeight="1">
      <c r="A84" s="275"/>
      <c r="B84" s="27" t="s">
        <v>485</v>
      </c>
      <c r="C84" s="84" t="s">
        <v>122</v>
      </c>
      <c r="D84" s="84">
        <v>2</v>
      </c>
      <c r="E84" s="85"/>
      <c r="F84" s="86">
        <f t="shared" si="4"/>
        <v>0</v>
      </c>
      <c r="G84" s="74"/>
      <c r="H84" s="44"/>
    </row>
    <row r="85" spans="1:8" ht="18" customHeight="1">
      <c r="A85" s="10">
        <v>605</v>
      </c>
      <c r="B85" s="20" t="s">
        <v>486</v>
      </c>
      <c r="C85" s="10" t="s">
        <v>198</v>
      </c>
      <c r="D85" s="10">
        <v>1</v>
      </c>
      <c r="E85" s="8"/>
      <c r="F85" s="25">
        <f t="shared" si="4"/>
        <v>0</v>
      </c>
      <c r="G85" s="74"/>
      <c r="H85" s="44"/>
    </row>
    <row r="86" spans="1:8" ht="34.5" customHeight="1">
      <c r="A86" s="26">
        <v>606</v>
      </c>
      <c r="B86" s="87" t="s">
        <v>487</v>
      </c>
      <c r="C86" s="10" t="s">
        <v>198</v>
      </c>
      <c r="D86" s="10">
        <v>1</v>
      </c>
      <c r="E86" s="79"/>
      <c r="F86" s="25">
        <f t="shared" si="4"/>
        <v>0</v>
      </c>
      <c r="G86" s="74"/>
      <c r="H86" s="44"/>
    </row>
    <row r="87" spans="1:8" ht="18" customHeight="1">
      <c r="A87" s="10">
        <v>607</v>
      </c>
      <c r="B87" s="20" t="s">
        <v>488</v>
      </c>
      <c r="C87" s="10" t="s">
        <v>198</v>
      </c>
      <c r="D87" s="10">
        <v>1</v>
      </c>
      <c r="E87" s="79"/>
      <c r="F87" s="25">
        <f t="shared" si="4"/>
        <v>0</v>
      </c>
      <c r="G87" s="74"/>
      <c r="H87" s="44"/>
    </row>
    <row r="88" spans="1:8" ht="18" customHeight="1">
      <c r="A88" s="10">
        <v>608</v>
      </c>
      <c r="B88" s="20" t="s">
        <v>489</v>
      </c>
      <c r="C88" s="10" t="s">
        <v>73</v>
      </c>
      <c r="D88" s="10">
        <v>1</v>
      </c>
      <c r="E88" s="79"/>
      <c r="F88" s="25">
        <f t="shared" si="4"/>
        <v>0</v>
      </c>
      <c r="G88" s="74"/>
      <c r="H88" s="44"/>
    </row>
    <row r="89" spans="1:8" ht="45" customHeight="1">
      <c r="A89" s="47" t="s">
        <v>490</v>
      </c>
      <c r="B89" s="357" t="s">
        <v>592</v>
      </c>
      <c r="C89" s="10"/>
      <c r="D89" s="75"/>
      <c r="E89" s="83"/>
      <c r="F89" s="46"/>
      <c r="G89" s="74"/>
      <c r="H89" s="44"/>
    </row>
    <row r="90" spans="1:8" ht="45" customHeight="1">
      <c r="A90" s="10">
        <v>701</v>
      </c>
      <c r="B90" s="20" t="s">
        <v>491</v>
      </c>
      <c r="C90" s="10" t="s">
        <v>95</v>
      </c>
      <c r="D90" s="10">
        <v>1.5</v>
      </c>
      <c r="E90" s="8"/>
      <c r="F90" s="25">
        <f t="shared" si="4"/>
        <v>0</v>
      </c>
      <c r="G90" s="21"/>
      <c r="H90" s="44"/>
    </row>
    <row r="91" spans="1:8" ht="34.5" customHeight="1">
      <c r="A91" s="89">
        <v>702</v>
      </c>
      <c r="B91" s="90" t="s">
        <v>492</v>
      </c>
      <c r="C91" s="10" t="s">
        <v>95</v>
      </c>
      <c r="D91" s="10">
        <v>3</v>
      </c>
      <c r="E91" s="8"/>
      <c r="F91" s="25">
        <f t="shared" si="4"/>
        <v>0</v>
      </c>
      <c r="G91" s="21"/>
      <c r="H91" s="44"/>
    </row>
    <row r="92" spans="1:8" ht="18" customHeight="1">
      <c r="A92" s="89">
        <v>703</v>
      </c>
      <c r="B92" s="90" t="s">
        <v>493</v>
      </c>
      <c r="C92" s="10" t="s">
        <v>95</v>
      </c>
      <c r="D92" s="10">
        <v>1</v>
      </c>
      <c r="E92" s="8"/>
      <c r="F92" s="25">
        <f t="shared" si="4"/>
        <v>0</v>
      </c>
      <c r="G92" s="21"/>
      <c r="H92" s="44"/>
    </row>
    <row r="93" spans="1:8" ht="34.5" customHeight="1">
      <c r="A93" s="89">
        <v>704</v>
      </c>
      <c r="B93" s="90" t="s">
        <v>494</v>
      </c>
      <c r="C93" s="10" t="s">
        <v>95</v>
      </c>
      <c r="D93" s="10">
        <v>4</v>
      </c>
      <c r="E93" s="8"/>
      <c r="F93" s="25">
        <f t="shared" si="4"/>
        <v>0</v>
      </c>
      <c r="G93" s="21"/>
      <c r="H93" s="44"/>
    </row>
    <row r="94" spans="1:8" ht="18" customHeight="1">
      <c r="A94" s="89">
        <v>705</v>
      </c>
      <c r="B94" s="90" t="s">
        <v>495</v>
      </c>
      <c r="C94" s="10" t="s">
        <v>95</v>
      </c>
      <c r="D94" s="10">
        <v>3</v>
      </c>
      <c r="E94" s="8"/>
      <c r="F94" s="25">
        <f t="shared" si="4"/>
        <v>0</v>
      </c>
      <c r="G94" s="21"/>
      <c r="H94" s="44"/>
    </row>
    <row r="95" spans="1:8" ht="34.5" customHeight="1">
      <c r="A95" s="89">
        <v>706</v>
      </c>
      <c r="B95" s="90" t="s">
        <v>496</v>
      </c>
      <c r="C95" s="10" t="s">
        <v>95</v>
      </c>
      <c r="D95" s="10">
        <v>5</v>
      </c>
      <c r="E95" s="8"/>
      <c r="F95" s="25">
        <f t="shared" si="4"/>
        <v>0</v>
      </c>
      <c r="G95" s="21"/>
      <c r="H95" s="44"/>
    </row>
    <row r="96" spans="1:8" ht="45" customHeight="1">
      <c r="A96" s="89">
        <v>707</v>
      </c>
      <c r="B96" s="90" t="s">
        <v>497</v>
      </c>
      <c r="C96" s="10" t="s">
        <v>95</v>
      </c>
      <c r="D96" s="10">
        <v>2</v>
      </c>
      <c r="E96" s="8"/>
      <c r="F96" s="25">
        <f t="shared" si="4"/>
        <v>0</v>
      </c>
      <c r="G96" s="21"/>
      <c r="H96" s="44"/>
    </row>
    <row r="97" spans="1:8" ht="18" customHeight="1">
      <c r="A97" s="89">
        <v>708</v>
      </c>
      <c r="B97" s="90" t="s">
        <v>498</v>
      </c>
      <c r="C97" s="10" t="s">
        <v>95</v>
      </c>
      <c r="D97" s="10">
        <v>2</v>
      </c>
      <c r="E97" s="8"/>
      <c r="F97" s="25">
        <f t="shared" si="4"/>
        <v>0</v>
      </c>
      <c r="G97" s="21"/>
      <c r="H97" s="44"/>
    </row>
    <row r="98" spans="1:8" ht="34.5" customHeight="1">
      <c r="A98" s="89">
        <v>709</v>
      </c>
      <c r="B98" s="90" t="s">
        <v>499</v>
      </c>
      <c r="C98" s="10" t="s">
        <v>95</v>
      </c>
      <c r="D98" s="10">
        <v>6</v>
      </c>
      <c r="E98" s="8"/>
      <c r="F98" s="25">
        <f t="shared" si="4"/>
        <v>0</v>
      </c>
      <c r="G98" s="21"/>
      <c r="H98" s="44"/>
    </row>
    <row r="99" spans="1:8" ht="18" customHeight="1">
      <c r="A99" s="89">
        <v>710</v>
      </c>
      <c r="B99" s="90" t="s">
        <v>500</v>
      </c>
      <c r="C99" s="10" t="s">
        <v>95</v>
      </c>
      <c r="D99" s="10">
        <v>2</v>
      </c>
      <c r="E99" s="8"/>
      <c r="F99" s="25">
        <f t="shared" si="4"/>
        <v>0</v>
      </c>
      <c r="G99" s="21"/>
      <c r="H99" s="44"/>
    </row>
    <row r="100" spans="1:8" ht="18" customHeight="1">
      <c r="A100" s="89">
        <v>711</v>
      </c>
      <c r="B100" s="90" t="s">
        <v>501</v>
      </c>
      <c r="C100" s="10" t="s">
        <v>95</v>
      </c>
      <c r="D100" s="10">
        <v>2</v>
      </c>
      <c r="E100" s="8"/>
      <c r="F100" s="25">
        <f t="shared" ref="F100:F131" si="5">E100*D100</f>
        <v>0</v>
      </c>
      <c r="G100" s="21"/>
      <c r="H100" s="44"/>
    </row>
    <row r="101" spans="1:8" s="38" customFormat="1" ht="18" customHeight="1">
      <c r="A101" s="89">
        <v>712</v>
      </c>
      <c r="B101" s="90" t="s">
        <v>502</v>
      </c>
      <c r="C101" s="10" t="s">
        <v>95</v>
      </c>
      <c r="D101" s="10">
        <v>1</v>
      </c>
      <c r="E101" s="8"/>
      <c r="F101" s="25">
        <f t="shared" si="5"/>
        <v>0</v>
      </c>
      <c r="G101" s="21"/>
      <c r="H101" s="44"/>
    </row>
    <row r="102" spans="1:8" ht="18" customHeight="1">
      <c r="A102" s="89">
        <v>713</v>
      </c>
      <c r="B102" s="90" t="s">
        <v>503</v>
      </c>
      <c r="C102" s="10" t="s">
        <v>95</v>
      </c>
      <c r="D102" s="10">
        <v>2</v>
      </c>
      <c r="E102" s="8"/>
      <c r="F102" s="25">
        <f t="shared" si="5"/>
        <v>0</v>
      </c>
      <c r="G102" s="21"/>
      <c r="H102" s="44"/>
    </row>
    <row r="103" spans="1:8" ht="18" customHeight="1">
      <c r="A103" s="89">
        <v>714</v>
      </c>
      <c r="B103" s="90" t="s">
        <v>504</v>
      </c>
      <c r="C103" s="10" t="s">
        <v>95</v>
      </c>
      <c r="D103" s="10">
        <v>2</v>
      </c>
      <c r="E103" s="8"/>
      <c r="F103" s="25">
        <f t="shared" si="5"/>
        <v>0</v>
      </c>
      <c r="G103" s="21"/>
      <c r="H103" s="44"/>
    </row>
    <row r="104" spans="1:8" ht="18" customHeight="1">
      <c r="A104" s="89">
        <v>715</v>
      </c>
      <c r="B104" s="90" t="s">
        <v>505</v>
      </c>
      <c r="C104" s="10" t="s">
        <v>95</v>
      </c>
      <c r="D104" s="10">
        <v>1</v>
      </c>
      <c r="E104" s="8"/>
      <c r="F104" s="25">
        <f t="shared" si="5"/>
        <v>0</v>
      </c>
      <c r="G104" s="21"/>
      <c r="H104" s="44"/>
    </row>
    <row r="105" spans="1:8" ht="37.9" customHeight="1">
      <c r="A105" s="274">
        <v>716</v>
      </c>
      <c r="B105" s="90" t="s">
        <v>506</v>
      </c>
      <c r="C105" s="11"/>
      <c r="D105" s="10"/>
      <c r="E105" s="79"/>
      <c r="F105" s="25"/>
      <c r="G105" s="21"/>
      <c r="H105" s="91" t="s">
        <v>507</v>
      </c>
    </row>
    <row r="106" spans="1:8" ht="18" customHeight="1">
      <c r="A106" s="298"/>
      <c r="B106" s="90" t="s">
        <v>508</v>
      </c>
      <c r="C106" s="11" t="s">
        <v>95</v>
      </c>
      <c r="D106" s="10">
        <v>30</v>
      </c>
      <c r="E106" s="79"/>
      <c r="F106" s="25">
        <f t="shared" si="5"/>
        <v>0</v>
      </c>
      <c r="G106" s="21"/>
      <c r="H106" s="91"/>
    </row>
    <row r="107" spans="1:8" ht="18" customHeight="1">
      <c r="A107" s="298"/>
      <c r="B107" s="90" t="s">
        <v>509</v>
      </c>
      <c r="C107" s="11" t="s">
        <v>95</v>
      </c>
      <c r="D107" s="10">
        <v>220</v>
      </c>
      <c r="E107" s="79"/>
      <c r="F107" s="25">
        <f t="shared" si="5"/>
        <v>0</v>
      </c>
      <c r="G107" s="21"/>
      <c r="H107" s="91"/>
    </row>
    <row r="108" spans="1:8" ht="18" customHeight="1">
      <c r="A108" s="298"/>
      <c r="B108" s="90" t="s">
        <v>510</v>
      </c>
      <c r="C108" s="11" t="s">
        <v>95</v>
      </c>
      <c r="D108" s="10">
        <v>550</v>
      </c>
      <c r="E108" s="79"/>
      <c r="F108" s="25">
        <f t="shared" si="5"/>
        <v>0</v>
      </c>
      <c r="G108" s="21"/>
      <c r="H108" s="91"/>
    </row>
    <row r="109" spans="1:8" ht="34.5" customHeight="1">
      <c r="A109" s="298"/>
      <c r="B109" s="90" t="s">
        <v>511</v>
      </c>
      <c r="C109" s="11" t="s">
        <v>95</v>
      </c>
      <c r="D109" s="10">
        <v>15</v>
      </c>
      <c r="E109" s="79"/>
      <c r="F109" s="25">
        <f t="shared" si="5"/>
        <v>0</v>
      </c>
      <c r="G109" s="21"/>
      <c r="H109" s="91"/>
    </row>
    <row r="110" spans="1:8" ht="34.5" customHeight="1">
      <c r="A110" s="298"/>
      <c r="B110" s="90" t="s">
        <v>512</v>
      </c>
      <c r="C110" s="11" t="s">
        <v>95</v>
      </c>
      <c r="D110" s="10">
        <v>15</v>
      </c>
      <c r="E110" s="79"/>
      <c r="F110" s="25">
        <f t="shared" si="5"/>
        <v>0</v>
      </c>
      <c r="G110" s="21"/>
      <c r="H110" s="91"/>
    </row>
    <row r="111" spans="1:8" ht="18" customHeight="1">
      <c r="A111" s="298"/>
      <c r="B111" s="90" t="s">
        <v>513</v>
      </c>
      <c r="C111" s="11" t="s">
        <v>122</v>
      </c>
      <c r="D111" s="10">
        <v>12</v>
      </c>
      <c r="E111" s="79"/>
      <c r="F111" s="25">
        <f t="shared" si="5"/>
        <v>0</v>
      </c>
      <c r="G111" s="21"/>
      <c r="H111" s="91"/>
    </row>
    <row r="112" spans="1:8" ht="18" customHeight="1">
      <c r="A112" s="298"/>
      <c r="B112" s="90" t="s">
        <v>514</v>
      </c>
      <c r="C112" s="11" t="s">
        <v>122</v>
      </c>
      <c r="D112" s="10">
        <v>12</v>
      </c>
      <c r="E112" s="79"/>
      <c r="F112" s="25">
        <f t="shared" si="5"/>
        <v>0</v>
      </c>
      <c r="G112" s="92"/>
      <c r="H112" s="91"/>
    </row>
    <row r="113" spans="1:8" ht="18" customHeight="1">
      <c r="A113" s="298"/>
      <c r="B113" s="90" t="s">
        <v>515</v>
      </c>
      <c r="C113" s="11" t="s">
        <v>122</v>
      </c>
      <c r="D113" s="10">
        <v>50</v>
      </c>
      <c r="E113" s="79"/>
      <c r="F113" s="25">
        <f t="shared" si="5"/>
        <v>0</v>
      </c>
      <c r="G113" s="21"/>
      <c r="H113" s="91"/>
    </row>
    <row r="114" spans="1:8" ht="18" customHeight="1">
      <c r="A114" s="298"/>
      <c r="B114" s="90" t="s">
        <v>516</v>
      </c>
      <c r="C114" s="11" t="s">
        <v>122</v>
      </c>
      <c r="D114" s="10">
        <v>50</v>
      </c>
      <c r="E114" s="79"/>
      <c r="F114" s="25">
        <f t="shared" si="5"/>
        <v>0</v>
      </c>
      <c r="G114" s="21"/>
      <c r="H114" s="91"/>
    </row>
    <row r="115" spans="1:8" ht="34.5" customHeight="1">
      <c r="A115" s="298"/>
      <c r="B115" s="90" t="s">
        <v>517</v>
      </c>
      <c r="C115" s="11" t="s">
        <v>122</v>
      </c>
      <c r="D115" s="10">
        <v>5</v>
      </c>
      <c r="E115" s="79"/>
      <c r="F115" s="25">
        <f t="shared" si="5"/>
        <v>0</v>
      </c>
      <c r="G115" s="21"/>
      <c r="H115" s="91"/>
    </row>
    <row r="116" spans="1:8" ht="34.5" customHeight="1">
      <c r="A116" s="298"/>
      <c r="B116" s="90" t="s">
        <v>518</v>
      </c>
      <c r="C116" s="11" t="s">
        <v>122</v>
      </c>
      <c r="D116" s="10">
        <v>5</v>
      </c>
      <c r="E116" s="79"/>
      <c r="F116" s="25">
        <f t="shared" si="5"/>
        <v>0</v>
      </c>
      <c r="G116" s="21"/>
      <c r="H116" s="91"/>
    </row>
    <row r="117" spans="1:8" ht="18" customHeight="1">
      <c r="A117" s="298"/>
      <c r="B117" s="90" t="s">
        <v>519</v>
      </c>
      <c r="C117" s="11" t="s">
        <v>166</v>
      </c>
      <c r="D117" s="10">
        <v>60</v>
      </c>
      <c r="E117" s="79"/>
      <c r="F117" s="25">
        <f t="shared" si="5"/>
        <v>0</v>
      </c>
      <c r="G117" s="21"/>
      <c r="H117" s="91"/>
    </row>
    <row r="118" spans="1:8" ht="18" customHeight="1">
      <c r="A118" s="298"/>
      <c r="B118" s="90" t="s">
        <v>520</v>
      </c>
      <c r="C118" s="11" t="s">
        <v>122</v>
      </c>
      <c r="D118" s="10">
        <v>100</v>
      </c>
      <c r="E118" s="79"/>
      <c r="F118" s="25">
        <f t="shared" si="5"/>
        <v>0</v>
      </c>
      <c r="G118" s="21"/>
      <c r="H118" s="91"/>
    </row>
    <row r="119" spans="1:8" ht="18" customHeight="1">
      <c r="A119" s="298"/>
      <c r="B119" s="90" t="s">
        <v>521</v>
      </c>
      <c r="C119" s="11" t="s">
        <v>122</v>
      </c>
      <c r="D119" s="10">
        <v>20</v>
      </c>
      <c r="E119" s="79"/>
      <c r="F119" s="25">
        <f t="shared" si="5"/>
        <v>0</v>
      </c>
      <c r="G119" s="21"/>
      <c r="H119" s="91"/>
    </row>
    <row r="120" spans="1:8" ht="18" customHeight="1">
      <c r="A120" s="298"/>
      <c r="B120" s="90" t="s">
        <v>522</v>
      </c>
      <c r="C120" s="11" t="s">
        <v>122</v>
      </c>
      <c r="D120" s="10">
        <v>20</v>
      </c>
      <c r="E120" s="79"/>
      <c r="F120" s="25">
        <f t="shared" si="5"/>
        <v>0</v>
      </c>
      <c r="G120" s="21"/>
      <c r="H120" s="91"/>
    </row>
    <row r="121" spans="1:8" ht="18" customHeight="1">
      <c r="A121" s="298"/>
      <c r="B121" s="90" t="s">
        <v>523</v>
      </c>
      <c r="C121" s="11" t="s">
        <v>122</v>
      </c>
      <c r="D121" s="10">
        <v>20</v>
      </c>
      <c r="E121" s="79"/>
      <c r="F121" s="25">
        <f t="shared" si="5"/>
        <v>0</v>
      </c>
      <c r="G121" s="21"/>
      <c r="H121" s="91"/>
    </row>
    <row r="122" spans="1:8" ht="18" customHeight="1">
      <c r="A122" s="298"/>
      <c r="B122" s="90" t="s">
        <v>524</v>
      </c>
      <c r="C122" s="11" t="s">
        <v>122</v>
      </c>
      <c r="D122" s="10">
        <v>40</v>
      </c>
      <c r="E122" s="79"/>
      <c r="F122" s="25">
        <f t="shared" si="5"/>
        <v>0</v>
      </c>
      <c r="G122" s="21"/>
      <c r="H122" s="91"/>
    </row>
    <row r="123" spans="1:8" ht="18" customHeight="1">
      <c r="A123" s="298"/>
      <c r="B123" s="90" t="s">
        <v>525</v>
      </c>
      <c r="C123" s="11" t="s">
        <v>122</v>
      </c>
      <c r="D123" s="10">
        <v>20</v>
      </c>
      <c r="E123" s="79"/>
      <c r="F123" s="25">
        <f t="shared" si="5"/>
        <v>0</v>
      </c>
      <c r="G123" s="21"/>
      <c r="H123" s="91"/>
    </row>
    <row r="124" spans="1:8" ht="18" customHeight="1">
      <c r="A124" s="298"/>
      <c r="B124" s="90" t="s">
        <v>526</v>
      </c>
      <c r="C124" s="11" t="s">
        <v>122</v>
      </c>
      <c r="D124" s="10">
        <v>10</v>
      </c>
      <c r="E124" s="79"/>
      <c r="F124" s="25">
        <f t="shared" si="5"/>
        <v>0</v>
      </c>
      <c r="G124" s="21"/>
      <c r="H124" s="91"/>
    </row>
    <row r="125" spans="1:8" ht="18" customHeight="1">
      <c r="A125" s="298"/>
      <c r="B125" s="90" t="s">
        <v>527</v>
      </c>
      <c r="C125" s="11" t="s">
        <v>122</v>
      </c>
      <c r="D125" s="10">
        <v>10</v>
      </c>
      <c r="E125" s="79"/>
      <c r="F125" s="25">
        <f t="shared" si="5"/>
        <v>0</v>
      </c>
      <c r="G125" s="92"/>
      <c r="H125" s="91"/>
    </row>
    <row r="126" spans="1:8" ht="18" customHeight="1">
      <c r="A126" s="298"/>
      <c r="B126" s="90" t="s">
        <v>528</v>
      </c>
      <c r="C126" s="11" t="s">
        <v>166</v>
      </c>
      <c r="D126" s="10">
        <v>300</v>
      </c>
      <c r="E126" s="79"/>
      <c r="F126" s="25">
        <f t="shared" si="5"/>
        <v>0</v>
      </c>
      <c r="G126" s="21"/>
      <c r="H126" s="91"/>
    </row>
    <row r="127" spans="1:8" ht="18" customHeight="1">
      <c r="A127" s="298"/>
      <c r="B127" s="90" t="s">
        <v>529</v>
      </c>
      <c r="C127" s="11" t="s">
        <v>95</v>
      </c>
      <c r="D127" s="10">
        <v>3000</v>
      </c>
      <c r="E127" s="79"/>
      <c r="F127" s="25">
        <f t="shared" si="5"/>
        <v>0</v>
      </c>
      <c r="G127" s="21"/>
      <c r="H127" s="91"/>
    </row>
    <row r="128" spans="1:8" ht="18" customHeight="1">
      <c r="A128" s="275"/>
      <c r="B128" s="90" t="s">
        <v>530</v>
      </c>
      <c r="C128" s="11" t="s">
        <v>95</v>
      </c>
      <c r="D128" s="10">
        <v>3000</v>
      </c>
      <c r="E128" s="79"/>
      <c r="F128" s="25">
        <f t="shared" si="5"/>
        <v>0</v>
      </c>
      <c r="G128" s="21"/>
      <c r="H128" s="91"/>
    </row>
    <row r="129" spans="1:8" ht="18" customHeight="1">
      <c r="A129" s="93" t="s">
        <v>531</v>
      </c>
      <c r="B129" s="94" t="s">
        <v>393</v>
      </c>
      <c r="C129" s="10"/>
      <c r="D129" s="10"/>
      <c r="E129" s="83"/>
      <c r="F129" s="25">
        <f t="shared" si="5"/>
        <v>0</v>
      </c>
      <c r="G129" s="74"/>
      <c r="H129" s="91"/>
    </row>
    <row r="130" spans="1:8" ht="30">
      <c r="A130" s="296">
        <v>801</v>
      </c>
      <c r="B130" s="90" t="s">
        <v>532</v>
      </c>
      <c r="C130" s="10" t="s">
        <v>122</v>
      </c>
      <c r="D130" s="10">
        <v>2</v>
      </c>
      <c r="E130" s="8"/>
      <c r="F130" s="25">
        <f t="shared" si="5"/>
        <v>0</v>
      </c>
      <c r="G130" s="23"/>
      <c r="H130" s="91"/>
    </row>
    <row r="131" spans="1:8">
      <c r="A131" s="325"/>
      <c r="B131" s="90" t="s">
        <v>533</v>
      </c>
      <c r="C131" s="10" t="s">
        <v>122</v>
      </c>
      <c r="D131" s="10">
        <v>1</v>
      </c>
      <c r="E131" s="8"/>
      <c r="F131" s="25">
        <f t="shared" si="5"/>
        <v>0</v>
      </c>
      <c r="G131" s="74"/>
      <c r="H131" s="91"/>
    </row>
    <row r="132" spans="1:8" ht="45" customHeight="1">
      <c r="A132" s="89">
        <v>802</v>
      </c>
      <c r="B132" s="90" t="s">
        <v>534</v>
      </c>
      <c r="C132" s="10" t="s">
        <v>73</v>
      </c>
      <c r="D132" s="10">
        <v>1</v>
      </c>
      <c r="E132" s="8"/>
      <c r="F132" s="25">
        <f t="shared" ref="F132:F138" si="6">E132*D132</f>
        <v>0</v>
      </c>
      <c r="G132" s="74"/>
      <c r="H132" s="91"/>
    </row>
    <row r="133" spans="1:8" ht="18" customHeight="1">
      <c r="A133" s="89">
        <v>803</v>
      </c>
      <c r="B133" s="90" t="s">
        <v>535</v>
      </c>
      <c r="C133" s="10" t="s">
        <v>122</v>
      </c>
      <c r="D133" s="10">
        <v>2</v>
      </c>
      <c r="E133" s="8"/>
      <c r="F133" s="25">
        <f t="shared" si="6"/>
        <v>0</v>
      </c>
      <c r="G133" s="95"/>
      <c r="H133" s="91"/>
    </row>
    <row r="134" spans="1:8" ht="30">
      <c r="A134" s="89">
        <v>804</v>
      </c>
      <c r="B134" s="90" t="s">
        <v>536</v>
      </c>
      <c r="C134" s="10" t="s">
        <v>73</v>
      </c>
      <c r="D134" s="10">
        <v>1</v>
      </c>
      <c r="E134" s="8"/>
      <c r="F134" s="25">
        <f t="shared" si="6"/>
        <v>0</v>
      </c>
      <c r="G134" s="95"/>
      <c r="H134" s="91"/>
    </row>
    <row r="135" spans="1:8" ht="18" customHeight="1">
      <c r="A135" s="89">
        <v>805</v>
      </c>
      <c r="B135" s="90" t="s">
        <v>537</v>
      </c>
      <c r="C135" s="10" t="s">
        <v>538</v>
      </c>
      <c r="D135" s="10">
        <v>117.8</v>
      </c>
      <c r="E135" s="8"/>
      <c r="F135" s="25">
        <f t="shared" si="6"/>
        <v>0</v>
      </c>
      <c r="G135" s="95"/>
      <c r="H135" s="91"/>
    </row>
    <row r="136" spans="1:8" ht="31" customHeight="1">
      <c r="A136" s="89">
        <v>806</v>
      </c>
      <c r="B136" s="90" t="s">
        <v>539</v>
      </c>
      <c r="C136" s="10" t="s">
        <v>111</v>
      </c>
      <c r="D136" s="10">
        <v>9</v>
      </c>
      <c r="E136" s="8"/>
      <c r="F136" s="25">
        <f t="shared" si="6"/>
        <v>0</v>
      </c>
      <c r="G136" s="95"/>
      <c r="H136" s="91"/>
    </row>
    <row r="137" spans="1:8" ht="18" customHeight="1">
      <c r="A137" s="89">
        <v>807</v>
      </c>
      <c r="B137" s="90" t="s">
        <v>540</v>
      </c>
      <c r="C137" s="10" t="s">
        <v>73</v>
      </c>
      <c r="D137" s="10">
        <v>1</v>
      </c>
      <c r="E137" s="8"/>
      <c r="F137" s="25">
        <f t="shared" si="6"/>
        <v>0</v>
      </c>
      <c r="G137" s="95"/>
      <c r="H137" s="91"/>
    </row>
    <row r="138" spans="1:8" ht="43" customHeight="1">
      <c r="A138" s="89">
        <v>808</v>
      </c>
      <c r="B138" s="90" t="s">
        <v>541</v>
      </c>
      <c r="C138" s="10" t="s">
        <v>73</v>
      </c>
      <c r="D138" s="10">
        <v>1</v>
      </c>
      <c r="E138" s="8"/>
      <c r="F138" s="25">
        <f t="shared" si="6"/>
        <v>0</v>
      </c>
      <c r="G138" s="95"/>
      <c r="H138" s="91"/>
    </row>
    <row r="139" spans="1:8" ht="34.5" customHeight="1">
      <c r="A139" s="47" t="s">
        <v>542</v>
      </c>
      <c r="B139" s="88" t="s">
        <v>543</v>
      </c>
      <c r="C139" s="10"/>
      <c r="D139" s="75"/>
      <c r="E139" s="45"/>
      <c r="F139" s="46"/>
      <c r="G139" s="74"/>
      <c r="H139" s="91"/>
    </row>
    <row r="140" spans="1:8" ht="18" customHeight="1">
      <c r="A140" s="10">
        <v>901</v>
      </c>
      <c r="B140" s="20" t="s">
        <v>544</v>
      </c>
      <c r="C140" s="10" t="s">
        <v>545</v>
      </c>
      <c r="D140" s="10">
        <v>18.899999999999999</v>
      </c>
      <c r="E140" s="12"/>
      <c r="F140" s="25">
        <f>E140*D140</f>
        <v>0</v>
      </c>
      <c r="G140" s="74"/>
      <c r="H140" s="91"/>
    </row>
    <row r="141" spans="1:8" ht="18" customHeight="1">
      <c r="A141" s="84">
        <v>902</v>
      </c>
      <c r="B141" s="20" t="s">
        <v>546</v>
      </c>
      <c r="C141" s="10" t="s">
        <v>545</v>
      </c>
      <c r="D141" s="10">
        <v>18.100000000000001</v>
      </c>
      <c r="E141" s="8"/>
      <c r="F141" s="25">
        <f>E141*D141</f>
        <v>0</v>
      </c>
      <c r="G141" s="74"/>
      <c r="H141" s="91"/>
    </row>
    <row r="142" spans="1:8" ht="18" customHeight="1">
      <c r="A142" s="84">
        <v>903</v>
      </c>
      <c r="B142" s="27" t="s">
        <v>547</v>
      </c>
      <c r="C142" s="84" t="s">
        <v>593</v>
      </c>
      <c r="D142" s="84">
        <v>507.7</v>
      </c>
      <c r="E142" s="237"/>
      <c r="F142" s="25">
        <f>E142*D142</f>
        <v>0</v>
      </c>
      <c r="G142" s="74"/>
      <c r="H142" s="91"/>
    </row>
    <row r="143" spans="1:8" ht="18" customHeight="1">
      <c r="A143" s="84">
        <v>904</v>
      </c>
      <c r="B143" s="27" t="s">
        <v>548</v>
      </c>
      <c r="C143" s="84" t="s">
        <v>593</v>
      </c>
      <c r="D143" s="84">
        <v>162.30000000000001</v>
      </c>
      <c r="E143" s="237"/>
      <c r="F143" s="25">
        <f>E143*D143</f>
        <v>0</v>
      </c>
      <c r="G143" s="74"/>
      <c r="H143" s="91"/>
    </row>
    <row r="144" spans="1:8" ht="18" customHeight="1">
      <c r="A144" s="84">
        <v>905</v>
      </c>
      <c r="B144" s="27" t="s">
        <v>549</v>
      </c>
      <c r="C144" s="84" t="s">
        <v>593</v>
      </c>
      <c r="D144" s="84">
        <v>4</v>
      </c>
      <c r="E144" s="237"/>
      <c r="F144" s="25">
        <f t="shared" ref="F144:F150" si="7">E144*D144</f>
        <v>0</v>
      </c>
      <c r="G144" s="74"/>
      <c r="H144" s="91"/>
    </row>
    <row r="145" spans="1:8" ht="18" customHeight="1">
      <c r="A145" s="10">
        <v>906</v>
      </c>
      <c r="B145" s="27" t="s">
        <v>550</v>
      </c>
      <c r="C145" s="84" t="s">
        <v>593</v>
      </c>
      <c r="D145" s="84">
        <v>21.2</v>
      </c>
      <c r="E145" s="237"/>
      <c r="F145" s="25">
        <f t="shared" si="7"/>
        <v>0</v>
      </c>
      <c r="G145" s="74"/>
      <c r="H145" s="91"/>
    </row>
    <row r="146" spans="1:8" ht="18" customHeight="1">
      <c r="A146" s="10">
        <v>907</v>
      </c>
      <c r="B146" s="27" t="s">
        <v>551</v>
      </c>
      <c r="C146" s="84" t="s">
        <v>122</v>
      </c>
      <c r="D146" s="84">
        <v>3</v>
      </c>
      <c r="E146" s="238"/>
      <c r="F146" s="25">
        <f t="shared" si="7"/>
        <v>0</v>
      </c>
      <c r="G146" s="74"/>
      <c r="H146" s="91"/>
    </row>
    <row r="147" spans="1:8" ht="18" customHeight="1">
      <c r="A147" s="10">
        <v>908</v>
      </c>
      <c r="B147" s="27" t="s">
        <v>552</v>
      </c>
      <c r="C147" s="84" t="s">
        <v>593</v>
      </c>
      <c r="D147" s="84">
        <v>21.5</v>
      </c>
      <c r="E147" s="238"/>
      <c r="F147" s="25">
        <f t="shared" si="7"/>
        <v>0</v>
      </c>
      <c r="G147" s="74"/>
      <c r="H147" s="91"/>
    </row>
    <row r="148" spans="1:8" ht="18" customHeight="1">
      <c r="A148" s="10">
        <v>909</v>
      </c>
      <c r="B148" s="27" t="s">
        <v>553</v>
      </c>
      <c r="C148" s="84" t="s">
        <v>593</v>
      </c>
      <c r="D148" s="84">
        <v>15</v>
      </c>
      <c r="E148" s="238"/>
      <c r="F148" s="25">
        <f t="shared" si="7"/>
        <v>0</v>
      </c>
      <c r="G148" s="74"/>
      <c r="H148" s="91"/>
    </row>
    <row r="149" spans="1:8" ht="18" customHeight="1">
      <c r="A149" s="10">
        <v>910</v>
      </c>
      <c r="B149" s="27" t="s">
        <v>554</v>
      </c>
      <c r="C149" s="84" t="s">
        <v>593</v>
      </c>
      <c r="D149" s="84">
        <v>7</v>
      </c>
      <c r="E149" s="238"/>
      <c r="F149" s="86">
        <f t="shared" si="7"/>
        <v>0</v>
      </c>
      <c r="G149" s="74"/>
      <c r="H149" s="91"/>
    </row>
    <row r="150" spans="1:8" s="39" customFormat="1" ht="31" customHeight="1">
      <c r="A150" s="84">
        <v>911</v>
      </c>
      <c r="B150" s="96" t="s">
        <v>555</v>
      </c>
      <c r="C150" s="236" t="s">
        <v>556</v>
      </c>
      <c r="D150" s="236">
        <v>160</v>
      </c>
      <c r="E150" s="98"/>
      <c r="F150" s="86">
        <f t="shared" si="7"/>
        <v>0</v>
      </c>
      <c r="G150" s="99"/>
      <c r="H150" s="100"/>
    </row>
    <row r="151" spans="1:8" ht="44.15" customHeight="1">
      <c r="A151" s="65" t="s">
        <v>4</v>
      </c>
      <c r="B151" s="330" t="s">
        <v>130</v>
      </c>
      <c r="C151" s="331"/>
      <c r="D151" s="332"/>
      <c r="E151" s="333"/>
      <c r="F151" s="101"/>
      <c r="G151" s="102"/>
      <c r="H151" s="91"/>
    </row>
    <row r="152" spans="1:8" ht="27" customHeight="1">
      <c r="A152" s="334" t="s">
        <v>557</v>
      </c>
      <c r="B152" s="335"/>
      <c r="C152" s="334"/>
      <c r="D152" s="334"/>
      <c r="E152" s="334"/>
      <c r="F152" s="103">
        <f>SUM(F5:F151)</f>
        <v>0</v>
      </c>
      <c r="G152" s="34"/>
    </row>
    <row r="153" spans="1:8">
      <c r="A153" s="104"/>
      <c r="B153" s="105"/>
      <c r="C153" s="104"/>
      <c r="D153" s="104"/>
      <c r="E153" s="104"/>
      <c r="F153" s="106"/>
      <c r="G153" s="104"/>
    </row>
    <row r="154" spans="1:8">
      <c r="A154" s="104"/>
      <c r="B154" s="105"/>
      <c r="C154" s="104"/>
      <c r="D154" s="104"/>
      <c r="E154" s="104"/>
      <c r="F154" s="107"/>
      <c r="G154" s="108"/>
    </row>
    <row r="155" spans="1:8">
      <c r="A155" s="104"/>
      <c r="B155" s="105"/>
      <c r="C155" s="104"/>
      <c r="D155" s="104"/>
      <c r="E155" s="104"/>
      <c r="F155" s="107"/>
      <c r="G155" s="108"/>
    </row>
    <row r="156" spans="1:8">
      <c r="A156" s="104"/>
      <c r="B156" s="105"/>
      <c r="C156" s="104"/>
      <c r="D156" s="104"/>
      <c r="E156" s="104"/>
      <c r="F156" s="107"/>
      <c r="G156" s="108"/>
    </row>
    <row r="157" spans="1:8">
      <c r="A157" s="104"/>
      <c r="B157" s="105"/>
      <c r="C157" s="104"/>
      <c r="D157" s="104"/>
      <c r="E157" s="104"/>
      <c r="F157" s="107"/>
      <c r="G157" s="108"/>
    </row>
    <row r="158" spans="1:8">
      <c r="A158" s="104"/>
      <c r="B158" s="105"/>
      <c r="C158" s="104"/>
      <c r="D158" s="104"/>
      <c r="E158" s="104"/>
      <c r="F158" s="107"/>
      <c r="G158" s="108"/>
    </row>
    <row r="159" spans="1:8">
      <c r="A159" s="104"/>
      <c r="B159" s="105"/>
      <c r="C159" s="104"/>
      <c r="D159" s="104"/>
      <c r="E159" s="104"/>
      <c r="F159" s="107"/>
      <c r="G159" s="108"/>
    </row>
    <row r="160" spans="1:8">
      <c r="A160" s="109"/>
      <c r="B160" s="110"/>
      <c r="C160" s="109"/>
      <c r="D160" s="109"/>
      <c r="E160" s="109"/>
      <c r="F160" s="111"/>
      <c r="G160" s="112"/>
    </row>
    <row r="161" spans="1:7">
      <c r="A161" s="109"/>
      <c r="B161" s="110"/>
      <c r="C161" s="109"/>
      <c r="D161" s="109"/>
      <c r="E161" s="109"/>
      <c r="F161" s="111"/>
      <c r="G161" s="112"/>
    </row>
    <row r="162" spans="1:7">
      <c r="A162" s="109"/>
      <c r="B162" s="110"/>
      <c r="C162" s="109"/>
      <c r="D162" s="109"/>
      <c r="E162" s="109"/>
      <c r="F162" s="111"/>
      <c r="G162" s="112"/>
    </row>
    <row r="163" spans="1:7">
      <c r="A163" s="109"/>
      <c r="B163" s="110"/>
      <c r="C163" s="109"/>
      <c r="D163" s="109"/>
      <c r="E163" s="109"/>
      <c r="F163" s="111"/>
      <c r="G163" s="112"/>
    </row>
    <row r="164" spans="1:7">
      <c r="A164" s="109"/>
      <c r="B164" s="110"/>
      <c r="C164" s="109"/>
      <c r="D164" s="109"/>
      <c r="E164" s="109"/>
      <c r="F164" s="111"/>
      <c r="G164" s="112"/>
    </row>
  </sheetData>
  <mergeCells count="24">
    <mergeCell ref="B151:E151"/>
    <mergeCell ref="A152:E152"/>
    <mergeCell ref="A3:A4"/>
    <mergeCell ref="A13:A19"/>
    <mergeCell ref="A25:A38"/>
    <mergeCell ref="A43:A44"/>
    <mergeCell ref="A47:A50"/>
    <mergeCell ref="A51:A53"/>
    <mergeCell ref="A55:A57"/>
    <mergeCell ref="A69:A70"/>
    <mergeCell ref="A71:A73"/>
    <mergeCell ref="A75:A76"/>
    <mergeCell ref="A78:A79"/>
    <mergeCell ref="A81:A82"/>
    <mergeCell ref="A130:A131"/>
    <mergeCell ref="C3:C4"/>
    <mergeCell ref="D3:D4"/>
    <mergeCell ref="A1:G1"/>
    <mergeCell ref="A2:G2"/>
    <mergeCell ref="E3:E4"/>
    <mergeCell ref="F3:F4"/>
    <mergeCell ref="G3:G4"/>
    <mergeCell ref="A83:A84"/>
    <mergeCell ref="A105:A128"/>
  </mergeCells>
  <phoneticPr fontId="77" type="noConversion"/>
  <dataValidations count="1">
    <dataValidation type="list" allowBlank="1" showInputMessage="1" sqref="F5:F12 F14:F151">
      <formula1>"上浮,下浮"</formula1>
    </dataValidation>
  </dataValidations>
  <pageMargins left="0.70763888888888904" right="0.70763888888888904" top="0.74791666666666701" bottom="0.74791666666666701" header="0.31388888888888899" footer="0.31388888888888899"/>
  <pageSetup paperSize="9" scale="77" fitToHeight="0" orientation="portrait" horizontalDpi="2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41"/>
  <sheetViews>
    <sheetView tabSelected="1" view="pageBreakPreview" topLeftCell="A31" zoomScaleNormal="85" workbookViewId="0">
      <selection activeCell="B33" sqref="B33:E33"/>
    </sheetView>
  </sheetViews>
  <sheetFormatPr defaultColWidth="9" defaultRowHeight="15"/>
  <cols>
    <col min="1" max="1" width="9" style="4"/>
    <col min="2" max="2" width="60.26953125" style="5" customWidth="1"/>
    <col min="3" max="4" width="8.6328125" style="4" customWidth="1"/>
    <col min="5" max="5" width="8.6328125" style="6" customWidth="1"/>
    <col min="6" max="6" width="8.6328125" style="4" customWidth="1"/>
    <col min="7" max="7" width="10.453125" style="7" customWidth="1"/>
    <col min="8" max="8" width="17.6328125" style="7" customWidth="1"/>
    <col min="9" max="16384" width="9" style="7"/>
  </cols>
  <sheetData>
    <row r="1" spans="1:8" ht="30" customHeight="1">
      <c r="A1" s="258" t="s">
        <v>591</v>
      </c>
      <c r="B1" s="259"/>
      <c r="C1" s="258"/>
      <c r="D1" s="258"/>
      <c r="E1" s="344"/>
      <c r="F1" s="258"/>
      <c r="G1" s="258"/>
      <c r="H1" s="2"/>
    </row>
    <row r="2" spans="1:8" ht="25" customHeight="1">
      <c r="A2" s="268" t="s">
        <v>558</v>
      </c>
      <c r="B2" s="268"/>
      <c r="C2" s="280"/>
      <c r="D2" s="280"/>
      <c r="E2" s="345"/>
      <c r="F2" s="280"/>
      <c r="G2" s="268"/>
      <c r="H2" s="2"/>
    </row>
    <row r="3" spans="1:8" ht="18" customHeight="1">
      <c r="A3" s="295" t="s">
        <v>133</v>
      </c>
      <c r="B3" s="10" t="s">
        <v>2</v>
      </c>
      <c r="C3" s="283" t="s">
        <v>66</v>
      </c>
      <c r="D3" s="283" t="s">
        <v>67</v>
      </c>
      <c r="E3" s="353" t="s">
        <v>68</v>
      </c>
      <c r="F3" s="323" t="s">
        <v>69</v>
      </c>
      <c r="G3" s="280" t="s">
        <v>4</v>
      </c>
      <c r="H3" s="2"/>
    </row>
    <row r="4" spans="1:8" ht="45" customHeight="1">
      <c r="A4" s="295"/>
      <c r="B4" s="13" t="s">
        <v>65</v>
      </c>
      <c r="C4" s="283"/>
      <c r="D4" s="283"/>
      <c r="E4" s="353"/>
      <c r="F4" s="323"/>
      <c r="G4" s="280"/>
      <c r="H4" s="2"/>
    </row>
    <row r="5" spans="1:8" ht="24" customHeight="1">
      <c r="A5" s="14" t="s">
        <v>559</v>
      </c>
      <c r="B5" s="15" t="s">
        <v>560</v>
      </c>
      <c r="C5" s="16"/>
      <c r="D5" s="16"/>
      <c r="E5" s="17"/>
      <c r="F5" s="18"/>
      <c r="G5" s="19"/>
      <c r="H5" s="2"/>
    </row>
    <row r="6" spans="1:8" ht="45" customHeight="1">
      <c r="A6" s="10"/>
      <c r="B6" s="20" t="s">
        <v>561</v>
      </c>
      <c r="C6" s="10"/>
      <c r="D6" s="10"/>
      <c r="E6" s="9"/>
      <c r="F6" s="8"/>
      <c r="G6" s="21"/>
      <c r="H6" s="2"/>
    </row>
    <row r="7" spans="1:8" ht="45" customHeight="1">
      <c r="A7" s="10">
        <v>101</v>
      </c>
      <c r="B7" s="22" t="s">
        <v>562</v>
      </c>
      <c r="C7" s="23" t="s">
        <v>198</v>
      </c>
      <c r="D7" s="23">
        <v>3</v>
      </c>
      <c r="E7" s="24"/>
      <c r="F7" s="25">
        <f>E7*D7</f>
        <v>0</v>
      </c>
      <c r="G7" s="21"/>
      <c r="H7" s="2"/>
    </row>
    <row r="8" spans="1:8" ht="33" customHeight="1">
      <c r="A8" s="274">
        <v>102</v>
      </c>
      <c r="B8" s="22" t="s">
        <v>563</v>
      </c>
      <c r="C8" s="10" t="s">
        <v>198</v>
      </c>
      <c r="D8" s="10">
        <v>2</v>
      </c>
      <c r="E8" s="24"/>
      <c r="F8" s="25">
        <f t="shared" ref="F8:F32" si="0">E8*D8</f>
        <v>0</v>
      </c>
      <c r="G8" s="21"/>
      <c r="H8" s="2"/>
    </row>
    <row r="9" spans="1:8" ht="18" customHeight="1">
      <c r="A9" s="275"/>
      <c r="B9" s="22" t="s">
        <v>564</v>
      </c>
      <c r="C9" s="23" t="s">
        <v>198</v>
      </c>
      <c r="D9" s="10">
        <v>2</v>
      </c>
      <c r="E9" s="24"/>
      <c r="F9" s="25">
        <f t="shared" si="0"/>
        <v>0</v>
      </c>
      <c r="G9" s="21"/>
      <c r="H9" s="2"/>
    </row>
    <row r="10" spans="1:8" ht="30" customHeight="1">
      <c r="A10" s="10">
        <v>103</v>
      </c>
      <c r="B10" s="22" t="s">
        <v>565</v>
      </c>
      <c r="C10" s="10" t="s">
        <v>198</v>
      </c>
      <c r="D10" s="10">
        <v>1</v>
      </c>
      <c r="E10" s="24"/>
      <c r="F10" s="25">
        <f t="shared" si="0"/>
        <v>0</v>
      </c>
      <c r="G10" s="21"/>
      <c r="H10" s="2"/>
    </row>
    <row r="11" spans="1:8" ht="30" customHeight="1">
      <c r="A11" s="10">
        <v>104</v>
      </c>
      <c r="B11" s="22" t="s">
        <v>566</v>
      </c>
      <c r="C11" s="10" t="s">
        <v>198</v>
      </c>
      <c r="D11" s="10">
        <v>1</v>
      </c>
      <c r="E11" s="24"/>
      <c r="F11" s="25">
        <f t="shared" si="0"/>
        <v>0</v>
      </c>
      <c r="G11" s="21"/>
      <c r="H11" s="2"/>
    </row>
    <row r="12" spans="1:8" ht="30" customHeight="1">
      <c r="A12" s="10">
        <v>105</v>
      </c>
      <c r="B12" s="27" t="s">
        <v>567</v>
      </c>
      <c r="C12" s="10" t="s">
        <v>198</v>
      </c>
      <c r="D12" s="10">
        <v>2</v>
      </c>
      <c r="E12" s="24"/>
      <c r="F12" s="25">
        <f t="shared" si="0"/>
        <v>0</v>
      </c>
      <c r="G12" s="21"/>
      <c r="H12" s="2"/>
    </row>
    <row r="13" spans="1:8" ht="32.15" customHeight="1">
      <c r="A13" s="10">
        <v>106</v>
      </c>
      <c r="B13" s="22" t="s">
        <v>568</v>
      </c>
      <c r="C13" s="10" t="s">
        <v>198</v>
      </c>
      <c r="D13" s="10">
        <v>1</v>
      </c>
      <c r="E13" s="24"/>
      <c r="F13" s="25">
        <f t="shared" si="0"/>
        <v>0</v>
      </c>
      <c r="G13" s="21"/>
      <c r="H13" s="2"/>
    </row>
    <row r="14" spans="1:8" ht="30" customHeight="1">
      <c r="A14" s="10">
        <v>107</v>
      </c>
      <c r="B14" s="27" t="s">
        <v>569</v>
      </c>
      <c r="C14" s="10" t="s">
        <v>198</v>
      </c>
      <c r="D14" s="10">
        <v>1</v>
      </c>
      <c r="E14" s="24"/>
      <c r="F14" s="25">
        <f t="shared" si="0"/>
        <v>0</v>
      </c>
      <c r="G14" s="21"/>
      <c r="H14" s="2"/>
    </row>
    <row r="15" spans="1:8" ht="33" customHeight="1">
      <c r="A15" s="10">
        <v>108</v>
      </c>
      <c r="B15" s="27" t="s">
        <v>570</v>
      </c>
      <c r="C15" s="10" t="s">
        <v>198</v>
      </c>
      <c r="D15" s="10">
        <v>2</v>
      </c>
      <c r="E15" s="24"/>
      <c r="F15" s="25">
        <f t="shared" si="0"/>
        <v>0</v>
      </c>
      <c r="G15" s="21"/>
      <c r="H15" s="2"/>
    </row>
    <row r="16" spans="1:8" ht="29.15" customHeight="1">
      <c r="A16" s="10">
        <v>109</v>
      </c>
      <c r="B16" s="22" t="s">
        <v>571</v>
      </c>
      <c r="C16" s="10" t="s">
        <v>198</v>
      </c>
      <c r="D16" s="10">
        <v>1</v>
      </c>
      <c r="E16" s="24"/>
      <c r="F16" s="25">
        <f t="shared" si="0"/>
        <v>0</v>
      </c>
      <c r="G16" s="21"/>
      <c r="H16" s="2"/>
    </row>
    <row r="17" spans="1:8" ht="33" customHeight="1">
      <c r="A17" s="10">
        <v>110</v>
      </c>
      <c r="B17" s="28" t="s">
        <v>572</v>
      </c>
      <c r="C17" s="29" t="s">
        <v>198</v>
      </c>
      <c r="D17" s="29">
        <v>1</v>
      </c>
      <c r="E17" s="24"/>
      <c r="F17" s="25">
        <f t="shared" si="0"/>
        <v>0</v>
      </c>
      <c r="G17" s="21"/>
      <c r="H17" s="2"/>
    </row>
    <row r="18" spans="1:8" ht="32.15" customHeight="1">
      <c r="A18" s="10">
        <v>111</v>
      </c>
      <c r="B18" s="27" t="s">
        <v>573</v>
      </c>
      <c r="C18" s="10" t="s">
        <v>198</v>
      </c>
      <c r="D18" s="10">
        <v>1</v>
      </c>
      <c r="E18" s="24"/>
      <c r="F18" s="25">
        <f t="shared" si="0"/>
        <v>0</v>
      </c>
      <c r="G18" s="21"/>
      <c r="H18" s="2"/>
    </row>
    <row r="19" spans="1:8" ht="18" customHeight="1">
      <c r="A19" s="274">
        <v>112</v>
      </c>
      <c r="B19" s="27" t="s">
        <v>574</v>
      </c>
      <c r="C19" s="10" t="s">
        <v>198</v>
      </c>
      <c r="D19" s="10">
        <v>1</v>
      </c>
      <c r="E19" s="24"/>
      <c r="F19" s="25">
        <f t="shared" si="0"/>
        <v>0</v>
      </c>
      <c r="G19" s="21"/>
      <c r="H19" s="2"/>
    </row>
    <row r="20" spans="1:8" s="1" customFormat="1" ht="18" customHeight="1">
      <c r="A20" s="298"/>
      <c r="B20" s="27" t="s">
        <v>564</v>
      </c>
      <c r="C20" s="10" t="s">
        <v>198</v>
      </c>
      <c r="D20" s="10">
        <v>1</v>
      </c>
      <c r="E20" s="24"/>
      <c r="F20" s="25">
        <f t="shared" si="0"/>
        <v>0</v>
      </c>
      <c r="G20" s="21"/>
      <c r="H20" s="2"/>
    </row>
    <row r="21" spans="1:8" s="2" customFormat="1" ht="34.5" customHeight="1">
      <c r="A21" s="10">
        <v>113</v>
      </c>
      <c r="B21" s="27" t="s">
        <v>575</v>
      </c>
      <c r="C21" s="10" t="s">
        <v>198</v>
      </c>
      <c r="D21" s="10">
        <v>1</v>
      </c>
      <c r="E21" s="24"/>
      <c r="F21" s="25">
        <f t="shared" si="0"/>
        <v>0</v>
      </c>
      <c r="G21" s="21"/>
    </row>
    <row r="22" spans="1:8" s="2" customFormat="1" ht="34.5" customHeight="1">
      <c r="A22" s="10">
        <v>114</v>
      </c>
      <c r="B22" s="27" t="s">
        <v>576</v>
      </c>
      <c r="C22" s="10" t="s">
        <v>198</v>
      </c>
      <c r="D22" s="10">
        <v>2</v>
      </c>
      <c r="E22" s="24"/>
      <c r="F22" s="25">
        <f t="shared" si="0"/>
        <v>0</v>
      </c>
      <c r="G22" s="21"/>
    </row>
    <row r="23" spans="1:8" s="2" customFormat="1" ht="34.5" customHeight="1">
      <c r="A23" s="10">
        <v>115</v>
      </c>
      <c r="B23" s="27" t="s">
        <v>577</v>
      </c>
      <c r="C23" s="10" t="s">
        <v>198</v>
      </c>
      <c r="D23" s="10">
        <v>1</v>
      </c>
      <c r="E23" s="24"/>
      <c r="F23" s="25">
        <f t="shared" si="0"/>
        <v>0</v>
      </c>
      <c r="G23" s="21"/>
    </row>
    <row r="24" spans="1:8" s="2" customFormat="1" ht="34.5" customHeight="1">
      <c r="A24" s="10">
        <v>116</v>
      </c>
      <c r="B24" s="27" t="s">
        <v>578</v>
      </c>
      <c r="C24" s="11" t="s">
        <v>198</v>
      </c>
      <c r="D24" s="11">
        <v>1</v>
      </c>
      <c r="E24" s="24"/>
      <c r="F24" s="25">
        <f t="shared" si="0"/>
        <v>0</v>
      </c>
      <c r="G24" s="21"/>
    </row>
    <row r="25" spans="1:8" s="2" customFormat="1" ht="33" customHeight="1">
      <c r="A25" s="10">
        <v>117</v>
      </c>
      <c r="B25" s="30" t="s">
        <v>579</v>
      </c>
      <c r="C25" s="10" t="s">
        <v>198</v>
      </c>
      <c r="D25" s="10">
        <v>2</v>
      </c>
      <c r="E25" s="24"/>
      <c r="F25" s="25">
        <f t="shared" si="0"/>
        <v>0</v>
      </c>
      <c r="G25" s="21"/>
    </row>
    <row r="26" spans="1:8" s="2" customFormat="1" ht="72" customHeight="1">
      <c r="A26" s="10">
        <v>118</v>
      </c>
      <c r="B26" s="20" t="s">
        <v>580</v>
      </c>
      <c r="C26" s="10" t="s">
        <v>73</v>
      </c>
      <c r="D26" s="10">
        <v>1</v>
      </c>
      <c r="E26" s="24"/>
      <c r="F26" s="25">
        <f t="shared" si="0"/>
        <v>0</v>
      </c>
      <c r="G26" s="21"/>
    </row>
    <row r="27" spans="1:8" ht="34.5" customHeight="1">
      <c r="A27" s="10">
        <v>119</v>
      </c>
      <c r="B27" s="30" t="s">
        <v>581</v>
      </c>
      <c r="C27" s="10" t="s">
        <v>198</v>
      </c>
      <c r="D27" s="10">
        <v>3</v>
      </c>
      <c r="E27" s="24"/>
      <c r="F27" s="25">
        <f t="shared" si="0"/>
        <v>0</v>
      </c>
      <c r="G27" s="21"/>
    </row>
    <row r="28" spans="1:8" ht="34.5" customHeight="1">
      <c r="A28" s="10">
        <v>120</v>
      </c>
      <c r="B28" s="20" t="s">
        <v>582</v>
      </c>
      <c r="C28" s="10" t="s">
        <v>198</v>
      </c>
      <c r="D28" s="10">
        <v>1</v>
      </c>
      <c r="E28" s="24"/>
      <c r="F28" s="25">
        <f t="shared" si="0"/>
        <v>0</v>
      </c>
      <c r="G28" s="21"/>
    </row>
    <row r="29" spans="1:8" s="3" customFormat="1" ht="18" customHeight="1">
      <c r="A29" s="10">
        <v>121</v>
      </c>
      <c r="B29" s="20" t="s">
        <v>583</v>
      </c>
      <c r="C29" s="23" t="s">
        <v>122</v>
      </c>
      <c r="D29" s="23">
        <v>3</v>
      </c>
      <c r="E29" s="9"/>
      <c r="F29" s="25">
        <f t="shared" si="0"/>
        <v>0</v>
      </c>
      <c r="G29" s="31"/>
    </row>
    <row r="30" spans="1:8" s="3" customFormat="1" ht="18" customHeight="1">
      <c r="A30" s="10">
        <v>122</v>
      </c>
      <c r="B30" s="20" t="s">
        <v>584</v>
      </c>
      <c r="C30" s="23" t="s">
        <v>122</v>
      </c>
      <c r="D30" s="23">
        <v>3</v>
      </c>
      <c r="E30" s="9"/>
      <c r="F30" s="25">
        <f t="shared" si="0"/>
        <v>0</v>
      </c>
      <c r="G30" s="31"/>
    </row>
    <row r="31" spans="1:8" s="3" customFormat="1" ht="18" customHeight="1">
      <c r="A31" s="10">
        <v>123</v>
      </c>
      <c r="B31" s="20" t="s">
        <v>585</v>
      </c>
      <c r="C31" s="23" t="s">
        <v>122</v>
      </c>
      <c r="D31" s="23">
        <v>3</v>
      </c>
      <c r="E31" s="9"/>
      <c r="F31" s="25">
        <f t="shared" si="0"/>
        <v>0</v>
      </c>
      <c r="G31" s="31"/>
    </row>
    <row r="32" spans="1:8" s="3" customFormat="1" ht="18" customHeight="1">
      <c r="A32" s="10">
        <v>124</v>
      </c>
      <c r="B32" s="20" t="s">
        <v>586</v>
      </c>
      <c r="C32" s="23" t="s">
        <v>122</v>
      </c>
      <c r="D32" s="23">
        <v>3</v>
      </c>
      <c r="E32" s="9"/>
      <c r="F32" s="25">
        <f t="shared" si="0"/>
        <v>0</v>
      </c>
      <c r="G32" s="12"/>
    </row>
    <row r="33" spans="1:7" ht="42" customHeight="1">
      <c r="A33" s="32" t="s">
        <v>4</v>
      </c>
      <c r="B33" s="346" t="s">
        <v>130</v>
      </c>
      <c r="C33" s="347"/>
      <c r="D33" s="347"/>
      <c r="E33" s="348"/>
      <c r="F33" s="33"/>
      <c r="G33" s="34"/>
    </row>
    <row r="34" spans="1:7" ht="20.149999999999999" customHeight="1">
      <c r="A34" s="349" t="s">
        <v>587</v>
      </c>
      <c r="B34" s="350"/>
      <c r="C34" s="351"/>
      <c r="D34" s="351"/>
      <c r="E34" s="352"/>
      <c r="F34" s="33">
        <f>SUM(F6:F33)</f>
        <v>0</v>
      </c>
      <c r="G34" s="34"/>
    </row>
    <row r="36" spans="1:7" ht="30" customHeight="1"/>
    <row r="37" spans="1:7" ht="29.25" customHeight="1"/>
    <row r="38" spans="1:7" ht="29.25" customHeight="1"/>
    <row r="39" spans="1:7" ht="35.25" customHeight="1"/>
    <row r="40" spans="1:7" ht="39" customHeight="1"/>
    <row r="41" spans="1:7" ht="139.9" customHeight="1"/>
  </sheetData>
  <mergeCells count="12">
    <mergeCell ref="A1:G1"/>
    <mergeCell ref="A2:G2"/>
    <mergeCell ref="B33:E33"/>
    <mergeCell ref="A34:E34"/>
    <mergeCell ref="A3:A4"/>
    <mergeCell ref="A8:A9"/>
    <mergeCell ref="A19:A20"/>
    <mergeCell ref="C3:C4"/>
    <mergeCell ref="D3:D4"/>
    <mergeCell ref="E3:E4"/>
    <mergeCell ref="F3:F4"/>
    <mergeCell ref="G3:G4"/>
  </mergeCells>
  <phoneticPr fontId="77" type="noConversion"/>
  <dataValidations count="1">
    <dataValidation type="list" allowBlank="1" showInputMessage="1" sqref="F26 F5:F25 F27:F28 F29:F32">
      <formula1>"上浮,下浮"</formula1>
    </dataValidation>
  </dataValidations>
  <pageMargins left="0.70763888888888904" right="0.70763888888888904" top="0.74791666666666701" bottom="0.74791666666666701" header="0.31388888888888899" footer="0.31388888888888899"/>
  <pageSetup paperSize="9" scale="78" fitToHeight="0" orientation="portrait" horizontalDpi="200" verticalDpi="300" r:id="rId1"/>
  <ignoredErrors>
    <ignoredError sqref="F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5</vt:i4>
      </vt:variant>
    </vt:vector>
  </HeadingPairs>
  <TitlesOfParts>
    <vt:vector size="12" baseType="lpstr">
      <vt:lpstr>汇总表 </vt:lpstr>
      <vt:lpstr>船舶数据</vt:lpstr>
      <vt:lpstr>服务工程</vt:lpstr>
      <vt:lpstr>坞修工程 </vt:lpstr>
      <vt:lpstr>甲板工程</vt:lpstr>
      <vt:lpstr>轮机工程  </vt:lpstr>
      <vt:lpstr>电气工程   </vt:lpstr>
      <vt:lpstr>'电气工程   '!Print_Area</vt:lpstr>
      <vt:lpstr>服务工程!Print_Area</vt:lpstr>
      <vt:lpstr>甲板工程!Print_Area</vt:lpstr>
      <vt:lpstr>'轮机工程  '!Print_Area</vt:lpstr>
      <vt:lpstr>'坞修工程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陈婷</cp:lastModifiedBy>
  <cp:lastPrinted>2022-04-21T01:16:00Z</cp:lastPrinted>
  <dcterms:created xsi:type="dcterms:W3CDTF">2006-09-13T11:21:00Z</dcterms:created>
  <dcterms:modified xsi:type="dcterms:W3CDTF">2026-03-09T06:53:29Z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8E6C885CA0E34033AAA6C10AD4D8DDDF</vt:lpwstr>
  </property>
  <property fmtid="{D5CDD505-2E9C-101B-9397-08002B2CF9AE}" pid="3" name="KSOProductBuildVer">
    <vt:lpwstr>2052-11.8.6.11829</vt:lpwstr>
  </property>
  <property fmtid="{D5CDD505-2E9C-101B-9397-08002B2CF9AE}" pid="4" name="CalculationRule">
    <vt:i4>0</vt:i4>
  </property>
</Properties>
</file>