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activeTab="2"/>
  </bookViews>
  <sheets>
    <sheet name="表10_2_2-4 招标控制价扉页" sheetId="1" r:id="rId1"/>
    <sheet name="表10.2.2-11 编制说明" sheetId="5" r:id="rId2"/>
    <sheet name="单位工程汇总表" sheetId="6" r:id="rId3"/>
    <sheet name="标线" sheetId="3" r:id="rId4"/>
    <sheet name="草皮种植" sheetId="4" r:id="rId5"/>
  </sheets>
  <externalReferences>
    <externalReference r:id="rId6"/>
    <externalReference r:id="rId7"/>
  </externalReferences>
  <definedNames>
    <definedName name="_xlnm.Print_Area" localSheetId="2">单位工程汇总表!$A$1:$D$18</definedName>
    <definedName name="_xlnm.Print_Titles" localSheetId="2">单位工程汇总表!$1:$5</definedName>
    <definedName name="XLRP_TBR" localSheetId="2" hidden="1">[1]XLR_NoRangeSheet!$G$6</definedName>
    <definedName name="XLRPARAMS_GCMC" hidden="1">[2]XLR_NoRangeSheet!$C$6</definedName>
    <definedName name="XLRPARAMS_JSDW" hidden="1">[2]XLR_NoRangeSheet!$B$6</definedName>
    <definedName name="XLRPARAMS_TBR" hidden="1">[2]XLR_NoRangeSheet!$G$6</definedName>
    <definedName name="XLRPARAMS_TBZJ" hidden="1">[2]XLR_NoRangeSheet!$D$6</definedName>
    <definedName name="XLRPARAMS_TBZJDX" hidden="1">[2]XLR_NoRangeSheet!$E$6</definedName>
    <definedName name="XLRPARAMS_TBZJG" localSheetId="2" hidden="1">[1]XLR_NoRangeSheet!$D$6</definedName>
  </definedNames>
  <calcPr calcId="144525"/>
</workbook>
</file>

<file path=xl/sharedStrings.xml><?xml version="1.0" encoding="utf-8"?>
<sst xmlns="http://schemas.openxmlformats.org/spreadsheetml/2006/main" count="114" uniqueCount="75">
  <si>
    <t>【表10.2.2-4】</t>
  </si>
  <si>
    <t>标线、草皮种植工程</t>
  </si>
  <si>
    <t>工程</t>
  </si>
  <si>
    <t>招标控制价</t>
  </si>
  <si>
    <t>(小写):</t>
  </si>
  <si>
    <t>48.81元</t>
  </si>
  <si>
    <t>(大写):</t>
  </si>
  <si>
    <t>肆拾捌元捌角壹分</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</si>
  <si>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</si>
  <si>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</si>
  <si>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</si>
  <si>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</si>
  <si>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</si>
  <si>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</si>
  <si>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</si>
  <si>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</si>
  <si>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</si>
  <si>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</si>
  <si>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</si>
  <si>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 制 说 明</t>
  </si>
  <si>
    <t>工程名称：标线、草皮种植工程</t>
  </si>
  <si>
    <t>第  1  页  共  1  页</t>
  </si>
  <si>
    <t>一、预算编制依据：
1.1、《浙江省安装工程预算定额（2018版）》；
1.2、《浙江省建设工程计价规则（2018版）》；
1.3、《浙江省园林绿化及仿古建筑工程预算定额》（2018版）；
1.4、《浙江省市政工程预算定额》（2018版）；
1.5、《建设工程工程量清单计价规范》GB50500-2013；
1.6、《关于增值税调整后我省建设工程计价依据增值税税率及有关计价调整的通知》（浙建建发[2019]92号）；
1.7、浙建建发[2022]37号文《省建设厅关于调整建筑工程安全文明施工费的通知》；
二、安全文明施工费、企业管理费、规费、税金等费率及取费基数明确：
（1）其中市政工程按中值计取：企业管理费为16.61%、利润为11.44%、规费27.8%；施工组织措施项目费中，二次搬运费 0.41%、冬雨季施工增加费0.13%、提前竣工增加费不计，安全文明施工基本费（非市区工程）的费率按6.15%计；税金按9%计取。 
（2）其中园林工程按中值计取：企业管理费17.89%、利润13.21%、规费30.61%；施工组织措施项目费中，二次搬运费 0.13%、冬雨季施工增加费0.15%、提前竣工增加费不计，安全文明施工基本费（非市区工程）的费率按4.28%计；税金按9%计取。 
三、材料、人工价格说明：
（1）材料价格按《浙江省造价信息》正刊（2025年第2期）、《杭州市造价信息》正刊（2025年第2期），无信息价的按市场价计取；
（2）人工价格按《杭州市造价信息》信息价正刊（2025年第2期），即一类工140元/工日，二类工151元/工日，三类工174元/工日；
四、预算编制说明事项：
1、此综合单价是全费用单价（不含税），包含了除税以外的其他所有费用。</t>
  </si>
  <si>
    <t>单位工程报价汇总表</t>
  </si>
  <si>
    <t>序号</t>
  </si>
  <si>
    <t>内    容</t>
  </si>
  <si>
    <t>报价小计
（元）</t>
  </si>
  <si>
    <t>标线（杭州）</t>
  </si>
  <si>
    <t>其中: 安全生产费</t>
  </si>
  <si>
    <t>草皮种植（杭州）</t>
  </si>
  <si>
    <t>税金 9%</t>
  </si>
  <si>
    <t>投标报价合计（1+2）</t>
  </si>
  <si>
    <t>【表10.2.2-16】</t>
  </si>
  <si>
    <t>分部分项工程清单与计价表</t>
  </si>
  <si>
    <t>单位(专业)工程名称:标线</t>
  </si>
  <si>
    <t>标段:</t>
  </si>
  <si>
    <t>第1页 共1页</t>
  </si>
  <si>
    <t>项目编码</t>
  </si>
  <si>
    <t>项目名称</t>
  </si>
  <si>
    <t>项目特征</t>
  </si>
  <si>
    <t>计量
单位</t>
  </si>
  <si>
    <t>工程量</t>
  </si>
  <si>
    <t>金 额  (元)</t>
  </si>
  <si>
    <t>备注</t>
  </si>
  <si>
    <t>综合单价</t>
  </si>
  <si>
    <t>合价</t>
  </si>
  <si>
    <t>其中</t>
  </si>
  <si>
    <t>人工费</t>
  </si>
  <si>
    <t>机械费</t>
  </si>
  <si>
    <t>暂估价</t>
  </si>
  <si>
    <t>[请输入分部名称]</t>
  </si>
  <si>
    <t>11.76</t>
  </si>
  <si>
    <t>2.24</t>
  </si>
  <si>
    <t>1.92</t>
  </si>
  <si>
    <t>1</t>
  </si>
  <si>
    <t>040205006001</t>
  </si>
  <si>
    <t>标线</t>
  </si>
  <si>
    <t>停车位划线、道路标线等恢复</t>
  </si>
  <si>
    <t>m2</t>
  </si>
  <si>
    <t>合计</t>
  </si>
  <si>
    <t>单位(专业)工程名称:草皮种植</t>
  </si>
  <si>
    <t>33.02</t>
  </si>
  <si>
    <t>18.09</t>
  </si>
  <si>
    <t>2.00</t>
  </si>
  <si>
    <t>050102012001</t>
  </si>
  <si>
    <t>铺种草皮</t>
  </si>
  <si>
    <t>1.草皮种类：百慕大秋季撒播黑麦草
2.铺种方式：铺草卷
3.养护期：一年</t>
  </si>
  <si>
    <t>26.25</t>
  </si>
  <si>
    <t>13.83</t>
  </si>
  <si>
    <t>2</t>
  </si>
  <si>
    <t>050101010001</t>
  </si>
  <si>
    <t>整理绿化用地</t>
  </si>
  <si>
    <t>土地平整</t>
  </si>
  <si>
    <t>6.77</t>
  </si>
  <si>
    <t>4.26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</si>
</sst>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7">
    <font>
      <sz val="10"/>
      <name val="Arial"/>
      <charset val="134"/>
    </font>
    <font>
      <sz val="9"/>
      <color rgb="FF000000"/>
      <name val="宋体"/>
      <charset val="134"/>
    </font>
    <font>
      <b/>
      <sz val="20"/>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9"/>
      <color theme="1"/>
      <name val="宋体"/>
      <charset val="134"/>
      <scheme val="minor"/>
    </font>
    <font>
      <sz val="9"/>
      <name val="宋体"/>
      <charset val="134"/>
    </font>
    <font>
      <b/>
      <sz val="18"/>
      <name val="宋体"/>
      <charset val="134"/>
    </font>
    <font>
      <sz val="11"/>
      <name val="宋体"/>
      <charset val="134"/>
    </font>
    <font>
      <sz val="12"/>
      <name val="宋体"/>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0"/>
    </font>
  </fonts>
  <fills count="35">
    <fill>
      <patternFill patternType="none"/>
    </fill>
    <fill>
      <patternFill patternType="gray125"/>
    </fill>
    <fill>
      <patternFill patternType="solid">
        <fgColor rgb="FFFFFFFF"/>
        <bgColor indexed="64"/>
      </patternFill>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0" fillId="0" borderId="0"/>
    <xf numFmtId="0" fontId="26" fillId="4" borderId="0" applyNumberFormat="0" applyBorder="0" applyAlignment="0" applyProtection="0">
      <alignment vertical="center"/>
    </xf>
    <xf numFmtId="0" fontId="27" fillId="5" borderId="24" applyNumberFormat="0" applyAlignment="0" applyProtection="0">
      <alignment vertical="center"/>
    </xf>
    <xf numFmtId="44" fontId="0" fillId="0" borderId="0"/>
    <xf numFmtId="41" fontId="0" fillId="0" borderId="0"/>
    <xf numFmtId="0" fontId="26" fillId="6" borderId="0" applyNumberFormat="0" applyBorder="0" applyAlignment="0" applyProtection="0">
      <alignment vertical="center"/>
    </xf>
    <xf numFmtId="0" fontId="28" fillId="7" borderId="0" applyNumberFormat="0" applyBorder="0" applyAlignment="0" applyProtection="0">
      <alignment vertical="center"/>
    </xf>
    <xf numFmtId="43" fontId="0" fillId="0" borderId="0"/>
    <xf numFmtId="0" fontId="29" fillId="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xf numFmtId="0" fontId="31" fillId="0" borderId="0" applyNumberFormat="0" applyFill="0" applyBorder="0" applyAlignment="0" applyProtection="0">
      <alignment vertical="center"/>
    </xf>
    <xf numFmtId="0" fontId="32" fillId="9" borderId="25" applyNumberFormat="0" applyFont="0" applyAlignment="0" applyProtection="0">
      <alignment vertical="center"/>
    </xf>
    <xf numFmtId="0" fontId="29" fillId="10"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6" applyNumberFormat="0" applyFill="0" applyAlignment="0" applyProtection="0">
      <alignment vertical="center"/>
    </xf>
    <xf numFmtId="0" fontId="38" fillId="0" borderId="26" applyNumberFormat="0" applyFill="0" applyAlignment="0" applyProtection="0">
      <alignment vertical="center"/>
    </xf>
    <xf numFmtId="0" fontId="29" fillId="11" borderId="0" applyNumberFormat="0" applyBorder="0" applyAlignment="0" applyProtection="0">
      <alignment vertical="center"/>
    </xf>
    <xf numFmtId="0" fontId="33" fillId="0" borderId="27" applyNumberFormat="0" applyFill="0" applyAlignment="0" applyProtection="0">
      <alignment vertical="center"/>
    </xf>
    <xf numFmtId="0" fontId="29" fillId="12" borderId="0" applyNumberFormat="0" applyBorder="0" applyAlignment="0" applyProtection="0">
      <alignment vertical="center"/>
    </xf>
    <xf numFmtId="0" fontId="39" fillId="13" borderId="28" applyNumberFormat="0" applyAlignment="0" applyProtection="0">
      <alignment vertical="center"/>
    </xf>
    <xf numFmtId="0" fontId="40" fillId="13" borderId="24" applyNumberFormat="0" applyAlignment="0" applyProtection="0">
      <alignment vertical="center"/>
    </xf>
    <xf numFmtId="0" fontId="41" fillId="14" borderId="29" applyNumberFormat="0" applyAlignment="0" applyProtection="0">
      <alignment vertical="center"/>
    </xf>
    <xf numFmtId="0" fontId="26" fillId="15" borderId="0" applyNumberFormat="0" applyBorder="0" applyAlignment="0" applyProtection="0">
      <alignment vertical="center"/>
    </xf>
    <xf numFmtId="0" fontId="29" fillId="16" borderId="0" applyNumberFormat="0" applyBorder="0" applyAlignment="0" applyProtection="0">
      <alignment vertical="center"/>
    </xf>
    <xf numFmtId="0" fontId="42" fillId="0" borderId="30" applyNumberFormat="0" applyFill="0" applyAlignment="0" applyProtection="0">
      <alignment vertical="center"/>
    </xf>
    <xf numFmtId="0" fontId="43" fillId="0" borderId="31" applyNumberFormat="0" applyFill="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26" fillId="19" borderId="0" applyNumberFormat="0" applyBorder="0" applyAlignment="0" applyProtection="0">
      <alignment vertical="center"/>
    </xf>
    <xf numFmtId="0" fontId="29"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1" fillId="0" borderId="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9" fillId="29" borderId="0" applyNumberFormat="0" applyBorder="0" applyAlignment="0" applyProtection="0">
      <alignment vertical="center"/>
    </xf>
    <xf numFmtId="0" fontId="26"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6" fillId="33" borderId="0" applyNumberFormat="0" applyBorder="0" applyAlignment="0" applyProtection="0">
      <alignment vertical="center"/>
    </xf>
    <xf numFmtId="0" fontId="29" fillId="34" borderId="0" applyNumberFormat="0" applyBorder="0" applyAlignment="0" applyProtection="0">
      <alignment vertical="center"/>
    </xf>
    <xf numFmtId="0" fontId="17" fillId="0" borderId="0"/>
    <xf numFmtId="0" fontId="46" fillId="0" borderId="0"/>
  </cellStyleXfs>
  <cellXfs count="79">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4" xfId="0" applyFont="1" applyFill="1" applyBorder="1" applyAlignment="1">
      <alignment horizontal="center" vertical="center" wrapText="1"/>
    </xf>
    <xf numFmtId="0" fontId="0" fillId="0" borderId="5" xfId="0" applyBorder="1"/>
    <xf numFmtId="2" fontId="1" fillId="2" borderId="4" xfId="0" applyNumberFormat="1" applyFont="1" applyFill="1" applyBorder="1" applyAlignment="1">
      <alignment horizontal="right" vertical="center" wrapText="1"/>
    </xf>
    <xf numFmtId="0" fontId="1" fillId="2" borderId="0" xfId="0" applyFont="1" applyFill="1" applyAlignment="1">
      <alignment horizontal="center" vertical="center" wrapText="1"/>
    </xf>
    <xf numFmtId="0" fontId="1" fillId="2" borderId="0" xfId="0" applyFont="1" applyFill="1" applyBorder="1" applyAlignment="1">
      <alignment horizontal="right"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0" fontId="1" fillId="2" borderId="6"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3" fillId="0" borderId="0" xfId="51" applyFont="1" applyAlignment="1">
      <alignment vertical="center"/>
    </xf>
    <xf numFmtId="0" fontId="4" fillId="0" borderId="0" xfId="51" applyFont="1" applyAlignment="1">
      <alignment vertical="center"/>
    </xf>
    <xf numFmtId="0" fontId="5" fillId="0" borderId="0" xfId="51" applyFont="1" applyAlignment="1">
      <alignment vertical="center"/>
    </xf>
    <xf numFmtId="0" fontId="6" fillId="0" borderId="0" xfId="51" applyFont="1" applyAlignment="1">
      <alignment vertical="center"/>
    </xf>
    <xf numFmtId="0" fontId="6" fillId="0" borderId="0" xfId="51" applyFont="1" applyAlignment="1">
      <alignment vertical="top"/>
    </xf>
    <xf numFmtId="0" fontId="6" fillId="0" borderId="0" xfId="51" applyFont="1" applyAlignment="1">
      <alignment horizontal="left" vertical="top" wrapText="1" readingOrder="1"/>
    </xf>
    <xf numFmtId="0" fontId="6" fillId="0" borderId="0" xfId="51" applyFont="1" applyAlignment="1">
      <alignment vertical="center" wrapText="1"/>
    </xf>
    <xf numFmtId="0" fontId="7" fillId="0" borderId="0" xfId="51" applyFont="1" applyAlignment="1">
      <alignment horizontal="center" vertical="center"/>
    </xf>
    <xf numFmtId="0" fontId="8" fillId="0" borderId="0" xfId="51" applyFont="1" applyAlignment="1">
      <alignment horizontal="center" vertical="center"/>
    </xf>
    <xf numFmtId="0" fontId="8" fillId="0" borderId="0" xfId="51" applyFont="1" applyAlignment="1">
      <alignment horizontal="center" vertical="top"/>
    </xf>
    <xf numFmtId="0" fontId="8" fillId="0" borderId="0" xfId="51" applyFont="1" applyAlignment="1">
      <alignment horizontal="left" vertical="top" wrapText="1" readingOrder="1"/>
    </xf>
    <xf numFmtId="0" fontId="9" fillId="0" borderId="0" xfId="51" applyFont="1" applyFill="1" applyAlignment="1">
      <alignment horizontal="left" vertical="center"/>
    </xf>
    <xf numFmtId="0" fontId="10" fillId="0" borderId="0" xfId="51" applyFont="1" applyFill="1" applyAlignment="1">
      <alignment horizontal="left" vertical="top"/>
    </xf>
    <xf numFmtId="0" fontId="10" fillId="0" borderId="0" xfId="51" applyFont="1" applyFill="1" applyAlignment="1">
      <alignment horizontal="left" vertical="top" wrapText="1" readingOrder="1"/>
    </xf>
    <xf numFmtId="0" fontId="3" fillId="0" borderId="0" xfId="51" applyFont="1" applyAlignment="1">
      <alignment vertical="center" wrapText="1"/>
    </xf>
    <xf numFmtId="0" fontId="11" fillId="0" borderId="10" xfId="51" applyFont="1" applyFill="1" applyBorder="1" applyAlignment="1">
      <alignment horizontal="center" vertical="center"/>
    </xf>
    <xf numFmtId="0" fontId="11" fillId="0" borderId="11" xfId="51" applyFont="1" applyFill="1" applyBorder="1" applyAlignment="1">
      <alignment horizontal="center" vertical="center" wrapText="1" readingOrder="1"/>
    </xf>
    <xf numFmtId="0" fontId="11" fillId="0" borderId="12" xfId="51" applyFont="1" applyFill="1" applyBorder="1" applyAlignment="1">
      <alignment horizontal="center" vertical="center" wrapText="1" readingOrder="1"/>
    </xf>
    <xf numFmtId="0" fontId="11" fillId="0" borderId="13" xfId="51" applyFont="1" applyFill="1" applyBorder="1" applyAlignment="1">
      <alignment horizontal="center" vertical="center" wrapText="1"/>
    </xf>
    <xf numFmtId="0" fontId="12" fillId="0" borderId="10" xfId="51" applyFont="1" applyFill="1" applyBorder="1" applyAlignment="1">
      <alignment horizontal="center" vertical="center"/>
    </xf>
    <xf numFmtId="0" fontId="11" fillId="0" borderId="14" xfId="51" applyFont="1" applyFill="1" applyBorder="1" applyAlignment="1">
      <alignment horizontal="center" vertical="center" wrapText="1" readingOrder="1"/>
    </xf>
    <xf numFmtId="0" fontId="11" fillId="0" borderId="15" xfId="51" applyFont="1" applyFill="1" applyBorder="1" applyAlignment="1">
      <alignment horizontal="center" vertical="center" wrapText="1" readingOrder="1"/>
    </xf>
    <xf numFmtId="0" fontId="13" fillId="0" borderId="16" xfId="51" applyFont="1" applyBorder="1" applyAlignment="1">
      <alignment horizontal="center" vertical="center" wrapText="1"/>
    </xf>
    <xf numFmtId="0" fontId="9" fillId="0" borderId="10" xfId="51" applyFont="1" applyFill="1" applyBorder="1" applyAlignment="1">
      <alignment horizontal="center" vertical="center"/>
    </xf>
    <xf numFmtId="0" fontId="9" fillId="0" borderId="17" xfId="51" applyFont="1" applyFill="1" applyBorder="1" applyAlignment="1">
      <alignment horizontal="left" vertical="center" wrapText="1" readingOrder="1"/>
    </xf>
    <xf numFmtId="0" fontId="14" fillId="0" borderId="18" xfId="51" applyFont="1" applyFill="1" applyBorder="1" applyAlignment="1">
      <alignment horizontal="left" vertical="center" wrapText="1" readingOrder="1"/>
    </xf>
    <xf numFmtId="176" fontId="13" fillId="0" borderId="10" xfId="51" applyNumberFormat="1" applyFont="1" applyBorder="1" applyAlignment="1">
      <alignment horizontal="center" vertical="center" wrapText="1"/>
    </xf>
    <xf numFmtId="0" fontId="9" fillId="0" borderId="19" xfId="51" applyFont="1" applyFill="1" applyBorder="1" applyAlignment="1">
      <alignment horizontal="left" vertical="center" wrapText="1" readingOrder="1"/>
    </xf>
    <xf numFmtId="177" fontId="13" fillId="0" borderId="10" xfId="51" applyNumberFormat="1" applyFont="1" applyBorder="1" applyAlignment="1">
      <alignment horizontal="center" vertical="center" wrapText="1"/>
    </xf>
    <xf numFmtId="49" fontId="15" fillId="0" borderId="17" xfId="37" applyNumberFormat="1" applyFont="1" applyBorder="1" applyAlignment="1">
      <alignment horizontal="left" vertical="center" wrapText="1" readingOrder="1"/>
    </xf>
    <xf numFmtId="49" fontId="15" fillId="0" borderId="18" xfId="37" applyNumberFormat="1" applyFont="1" applyBorder="1" applyAlignment="1">
      <alignment horizontal="left" vertical="center" wrapText="1" readingOrder="1"/>
    </xf>
    <xf numFmtId="0" fontId="16" fillId="0" borderId="10" xfId="51" applyFont="1" applyFill="1" applyBorder="1" applyAlignment="1">
      <alignment horizontal="center" vertical="center" wrapText="1"/>
    </xf>
    <xf numFmtId="0" fontId="9" fillId="0" borderId="17" xfId="51" applyFont="1" applyFill="1" applyBorder="1" applyAlignment="1">
      <alignment horizontal="center" vertical="center"/>
    </xf>
    <xf numFmtId="0" fontId="9" fillId="0" borderId="18" xfId="51" applyFont="1" applyFill="1" applyBorder="1" applyAlignment="1">
      <alignment horizontal="center" vertical="center"/>
    </xf>
    <xf numFmtId="0" fontId="17" fillId="0" borderId="0" xfId="50"/>
    <xf numFmtId="0" fontId="18" fillId="3" borderId="0" xfId="50" applyFont="1" applyFill="1" applyAlignment="1">
      <alignment horizontal="left" vertical="center" wrapText="1"/>
    </xf>
    <xf numFmtId="0" fontId="18" fillId="3" borderId="0" xfId="50" applyFont="1" applyFill="1" applyAlignment="1">
      <alignment horizontal="center" vertical="center" wrapText="1"/>
    </xf>
    <xf numFmtId="0" fontId="18" fillId="3" borderId="0" xfId="50" applyFont="1" applyFill="1" applyAlignment="1">
      <alignment horizontal="right" vertical="center" wrapText="1"/>
    </xf>
    <xf numFmtId="0" fontId="19" fillId="3" borderId="0" xfId="50" applyFont="1" applyFill="1" applyAlignment="1">
      <alignment horizontal="center" vertical="center" wrapText="1"/>
    </xf>
    <xf numFmtId="0" fontId="20" fillId="3" borderId="0" xfId="50" applyFont="1" applyFill="1" applyAlignment="1">
      <alignment horizontal="left" wrapText="1"/>
    </xf>
    <xf numFmtId="0" fontId="18" fillId="3" borderId="0" xfId="50" applyFont="1" applyFill="1" applyAlignment="1">
      <alignment horizontal="center" vertical="top" wrapText="1"/>
    </xf>
    <xf numFmtId="0" fontId="20" fillId="3" borderId="0" xfId="50" applyFont="1" applyFill="1" applyAlignment="1">
      <alignment horizontal="right" wrapText="1"/>
    </xf>
    <xf numFmtId="0" fontId="21" fillId="3" borderId="20" xfId="50" applyFont="1" applyFill="1" applyBorder="1" applyAlignment="1">
      <alignment horizontal="left" vertical="top" wrapText="1"/>
    </xf>
    <xf numFmtId="0" fontId="21" fillId="3" borderId="21" xfId="50" applyFont="1" applyFill="1" applyBorder="1" applyAlignment="1">
      <alignment horizontal="left" vertical="top" wrapText="1"/>
    </xf>
    <xf numFmtId="0" fontId="21" fillId="3" borderId="22" xfId="50" applyFont="1" applyFill="1" applyBorder="1" applyAlignment="1">
      <alignment horizontal="left" vertical="top"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3" fillId="2" borderId="0" xfId="0" applyFont="1" applyFill="1" applyAlignment="1">
      <alignment horizontal="left" wrapText="1"/>
    </xf>
    <xf numFmtId="0" fontId="2" fillId="2" borderId="23" xfId="0" applyFont="1" applyFill="1" applyBorder="1" applyAlignment="1">
      <alignment horizontal="center" wrapText="1"/>
    </xf>
    <xf numFmtId="0" fontId="0" fillId="0" borderId="23" xfId="0" applyBorder="1"/>
    <xf numFmtId="0" fontId="2" fillId="2" borderId="0" xfId="0" applyFont="1" applyFill="1" applyAlignment="1">
      <alignment horizontal="left" wrapText="1"/>
    </xf>
    <xf numFmtId="0" fontId="24" fillId="2" borderId="0" xfId="0" applyFont="1" applyFill="1" applyAlignment="1">
      <alignment horizontal="left" wrapText="1"/>
    </xf>
    <xf numFmtId="0" fontId="24" fillId="2" borderId="0" xfId="0" applyFont="1" applyFill="1" applyBorder="1" applyAlignment="1">
      <alignment horizontal="left" wrapText="1"/>
    </xf>
    <xf numFmtId="0" fontId="24" fillId="2" borderId="2" xfId="0" applyFont="1" applyFill="1" applyBorder="1" applyAlignment="1">
      <alignment horizontal="left" wrapText="1"/>
    </xf>
    <xf numFmtId="0" fontId="1" fillId="2" borderId="2" xfId="0" applyFont="1" applyFill="1" applyBorder="1" applyAlignment="1">
      <alignment horizontal="left" wrapText="1"/>
    </xf>
    <xf numFmtId="0" fontId="25" fillId="2" borderId="0" xfId="0" applyFont="1" applyFill="1" applyAlignment="1">
      <alignment horizontal="left" wrapText="1"/>
    </xf>
    <xf numFmtId="0" fontId="25" fillId="2" borderId="2" xfId="0" applyFont="1" applyFill="1" applyBorder="1" applyAlignment="1">
      <alignment horizontal="center" vertical="top"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_工程量清单-综合楼（土建）"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 name="常规_诸暨国际公馆景观工程清单"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Z7" sqref="Z7"/>
    </sheetView>
  </sheetViews>
  <sheetFormatPr defaultColWidth="9.13888888888889" defaultRowHeight="13.2" outlineLevelCol="6"/>
  <cols>
    <col min="1" max="1" width="14.8611111111111" customWidth="1"/>
    <col min="2" max="2" width="8.86111111111111" customWidth="1"/>
    <col min="3" max="3" width="22.712962962963" customWidth="1"/>
    <col min="4" max="4" width="2.13888888888889" customWidth="1"/>
    <col min="5" max="5" width="14.8611111111111" customWidth="1"/>
    <col min="6" max="6" width="18.4259259259259" customWidth="1"/>
    <col min="7" max="7" width="16.5740740740741" customWidth="1"/>
  </cols>
  <sheetData>
    <row r="1" ht="19.5" customHeight="1" spans="1:7">
      <c r="A1" s="1" t="s">
        <v>0</v>
      </c>
      <c r="D1" s="2"/>
      <c r="E1" s="67"/>
      <c r="F1" s="68"/>
      <c r="G1" s="68"/>
    </row>
    <row r="2" ht="51.75" customHeight="1" spans="1:7">
      <c r="A2" s="69"/>
      <c r="B2" s="70" t="s">
        <v>1</v>
      </c>
      <c r="C2" s="71"/>
      <c r="D2" s="71"/>
      <c r="E2" s="71"/>
      <c r="F2" s="71"/>
      <c r="G2" s="72" t="s">
        <v>2</v>
      </c>
    </row>
    <row r="3" ht="84.75" customHeight="1" spans="1:1">
      <c r="A3" s="3" t="s">
        <v>3</v>
      </c>
    </row>
    <row r="4" ht="54.75" customHeight="1" spans="1:7">
      <c r="A4" s="73" t="s">
        <v>3</v>
      </c>
      <c r="B4" s="73" t="s">
        <v>4</v>
      </c>
      <c r="C4" s="74" t="s">
        <v>5</v>
      </c>
      <c r="D4" s="5"/>
      <c r="E4" s="5"/>
      <c r="F4" s="5"/>
      <c r="G4" s="5"/>
    </row>
    <row r="5" ht="42.75" customHeight="1" spans="1:7">
      <c r="A5" s="73"/>
      <c r="B5" s="73" t="s">
        <v>6</v>
      </c>
      <c r="C5" s="75" t="s">
        <v>7</v>
      </c>
      <c r="D5" s="7"/>
      <c r="E5" s="7"/>
      <c r="F5" s="7"/>
      <c r="G5" s="7"/>
    </row>
    <row r="6" ht="69.75" customHeight="1" spans="1:7">
      <c r="A6" s="73"/>
      <c r="B6" s="73"/>
      <c r="C6" s="75"/>
      <c r="D6" s="76"/>
      <c r="E6" s="75"/>
      <c r="F6" s="75"/>
      <c r="G6" s="75"/>
    </row>
    <row r="7" ht="49.5" customHeight="1" spans="1:7">
      <c r="A7" s="73" t="s">
        <v>8</v>
      </c>
      <c r="B7" s="74"/>
      <c r="C7" s="5"/>
      <c r="D7" s="73"/>
      <c r="E7" s="73" t="s">
        <v>9</v>
      </c>
      <c r="F7" s="74"/>
      <c r="G7" s="5"/>
    </row>
    <row r="8" ht="54.75" customHeight="1" spans="1:7">
      <c r="A8" s="77"/>
      <c r="B8" s="78" t="s">
        <v>10</v>
      </c>
      <c r="C8" s="7"/>
      <c r="D8" s="77"/>
      <c r="E8" s="77"/>
      <c r="F8" s="78" t="s">
        <v>10</v>
      </c>
      <c r="G8" s="7"/>
    </row>
    <row r="9" ht="32.25" customHeight="1" spans="1:7">
      <c r="A9" s="73" t="s">
        <v>11</v>
      </c>
      <c r="B9" s="74"/>
      <c r="C9" s="5"/>
      <c r="D9" s="73"/>
      <c r="E9" s="73" t="s">
        <v>11</v>
      </c>
      <c r="F9" s="74"/>
      <c r="G9" s="5"/>
    </row>
    <row r="10" ht="64.5" customHeight="1" spans="1:7">
      <c r="A10" s="77"/>
      <c r="B10" s="78" t="s">
        <v>12</v>
      </c>
      <c r="C10" s="7"/>
      <c r="D10" s="77"/>
      <c r="E10" s="77"/>
      <c r="F10" s="78" t="s">
        <v>12</v>
      </c>
      <c r="G10" s="7"/>
    </row>
    <row r="11" ht="19.5" customHeight="1" spans="1:7">
      <c r="A11" s="73" t="s">
        <v>13</v>
      </c>
      <c r="B11" s="74"/>
      <c r="C11" s="5"/>
      <c r="D11" s="73"/>
      <c r="E11" s="73" t="s">
        <v>14</v>
      </c>
      <c r="F11" s="74"/>
      <c r="G11" s="5"/>
    </row>
    <row r="12" ht="49.5" customHeight="1" spans="1:7">
      <c r="A12" s="77"/>
      <c r="B12" s="78" t="s">
        <v>15</v>
      </c>
      <c r="C12" s="7"/>
      <c r="D12" s="77"/>
      <c r="E12" s="77"/>
      <c r="F12" s="78" t="s">
        <v>15</v>
      </c>
      <c r="G12" s="7"/>
    </row>
    <row r="13" ht="63" customHeight="1" spans="1:6">
      <c r="A13" s="73" t="s">
        <v>16</v>
      </c>
      <c r="B13" s="73"/>
      <c r="D13" s="73"/>
      <c r="E13" s="73" t="s">
        <v>17</v>
      </c>
      <c r="F13" s="73"/>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A3" sqref="A3"/>
    </sheetView>
  </sheetViews>
  <sheetFormatPr defaultColWidth="9" defaultRowHeight="10.8" outlineLevelRow="3" outlineLevelCol="2"/>
  <cols>
    <col min="1" max="1" width="34.8240740740741" style="56" customWidth="1"/>
    <col min="2" max="2" width="26.4259259259259" style="56" customWidth="1"/>
    <col min="3" max="3" width="33.8240740740741" style="56" customWidth="1"/>
    <col min="4" max="16384" width="9" style="56"/>
  </cols>
  <sheetData>
    <row r="1" ht="19.5" customHeight="1" spans="1:3">
      <c r="A1" s="57" t="s">
        <v>18</v>
      </c>
      <c r="B1" s="58"/>
      <c r="C1" s="59"/>
    </row>
    <row r="2" ht="52" customHeight="1" spans="1:3">
      <c r="A2" s="57"/>
      <c r="B2" s="60" t="s">
        <v>19</v>
      </c>
      <c r="C2" s="59"/>
    </row>
    <row r="3" ht="30" customHeight="1" spans="1:3">
      <c r="A3" s="61" t="s">
        <v>20</v>
      </c>
      <c r="B3" s="62"/>
      <c r="C3" s="63" t="s">
        <v>21</v>
      </c>
    </row>
    <row r="4" ht="409.5" customHeight="1" spans="1:3">
      <c r="A4" s="64" t="s">
        <v>22</v>
      </c>
      <c r="B4" s="65"/>
      <c r="C4" s="66"/>
    </row>
  </sheetData>
  <mergeCells count="1">
    <mergeCell ref="A4:C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D211"/>
  <sheetViews>
    <sheetView tabSelected="1" view="pageBreakPreview" zoomScaleNormal="100" workbookViewId="0">
      <selection activeCell="B12" sqref="B12:C12"/>
    </sheetView>
  </sheetViews>
  <sheetFormatPr defaultColWidth="9.94444444444444" defaultRowHeight="15" outlineLevelCol="3"/>
  <cols>
    <col min="1" max="1" width="8.23148148148148" style="25" customWidth="1"/>
    <col min="2" max="2" width="23.5462962962963" style="26" customWidth="1"/>
    <col min="3" max="3" width="48.4537037037037" style="27" customWidth="1"/>
    <col min="4" max="4" width="14.287037037037" style="28" customWidth="1"/>
    <col min="5" max="30" width="10.287037037037" style="25" customWidth="1"/>
    <col min="31" max="16384" width="9.94444444444444" style="25"/>
  </cols>
  <sheetData>
    <row r="1" ht="19.5" customHeight="1" spans="1:4">
      <c r="A1" s="29" t="s">
        <v>23</v>
      </c>
      <c r="B1" s="29"/>
      <c r="C1" s="29"/>
      <c r="D1" s="29"/>
    </row>
    <row r="2" customHeight="1" spans="1:3">
      <c r="A2" s="30"/>
      <c r="B2" s="31"/>
      <c r="C2" s="32"/>
    </row>
    <row r="3" s="22" customFormat="1" ht="19.5" customHeight="1" spans="1:4">
      <c r="A3" s="33" t="s">
        <v>20</v>
      </c>
      <c r="B3" s="34"/>
      <c r="C3" s="35"/>
      <c r="D3" s="36"/>
    </row>
    <row r="4" s="22" customFormat="1" ht="30" customHeight="1" spans="1:4">
      <c r="A4" s="37" t="s">
        <v>24</v>
      </c>
      <c r="B4" s="38" t="s">
        <v>25</v>
      </c>
      <c r="C4" s="39"/>
      <c r="D4" s="40" t="s">
        <v>26</v>
      </c>
    </row>
    <row r="5" s="22" customFormat="1" ht="28.5" customHeight="1" spans="1:4">
      <c r="A5" s="41"/>
      <c r="B5" s="42"/>
      <c r="C5" s="43"/>
      <c r="D5" s="44"/>
    </row>
    <row r="6" s="23" customFormat="1" ht="34.5" customHeight="1" spans="1:4">
      <c r="A6" s="45">
        <v>1</v>
      </c>
      <c r="B6" s="46" t="s">
        <v>27</v>
      </c>
      <c r="C6" s="47"/>
      <c r="D6" s="48">
        <f>标线!H9</f>
        <v>2352</v>
      </c>
    </row>
    <row r="7" s="23" customFormat="1" ht="34.5" customHeight="1" spans="1:4">
      <c r="A7" s="45"/>
      <c r="B7" s="46" t="s">
        <v>28</v>
      </c>
      <c r="C7" s="47"/>
      <c r="D7" s="48">
        <f>D6*0.015</f>
        <v>35.28</v>
      </c>
    </row>
    <row r="8" s="23" customFormat="1" ht="34.5" customHeight="1" spans="1:4">
      <c r="A8" s="45">
        <v>2</v>
      </c>
      <c r="B8" s="46" t="s">
        <v>29</v>
      </c>
      <c r="C8" s="47"/>
      <c r="D8" s="48">
        <f>草皮种植!H10</f>
        <v>26416</v>
      </c>
    </row>
    <row r="9" s="23" customFormat="1" ht="34.5" customHeight="1" spans="1:4">
      <c r="A9" s="45"/>
      <c r="B9" s="46" t="s">
        <v>28</v>
      </c>
      <c r="C9" s="47"/>
      <c r="D9" s="48">
        <f>D8*0.015</f>
        <v>396.24</v>
      </c>
    </row>
    <row r="10" s="23" customFormat="1" ht="34.5" customHeight="1" spans="1:4">
      <c r="A10" s="45"/>
      <c r="B10" s="46" t="s">
        <v>30</v>
      </c>
      <c r="C10" s="49"/>
      <c r="D10" s="48">
        <f>(D6+D8)*0.09</f>
        <v>2589.12</v>
      </c>
    </row>
    <row r="11" s="24" customFormat="1" ht="34.5" customHeight="1" spans="1:4">
      <c r="A11" s="45"/>
      <c r="B11" s="46"/>
      <c r="C11" s="47"/>
      <c r="D11" s="50"/>
    </row>
    <row r="12" s="24" customFormat="1" ht="34.5" customHeight="1" spans="1:4">
      <c r="A12" s="45"/>
      <c r="B12" s="46"/>
      <c r="C12" s="49"/>
      <c r="D12" s="50"/>
    </row>
    <row r="13" s="24" customFormat="1" ht="34.5" customHeight="1" spans="1:4">
      <c r="A13" s="45"/>
      <c r="B13" s="51"/>
      <c r="C13" s="52"/>
      <c r="D13" s="53"/>
    </row>
    <row r="14" s="24" customFormat="1" ht="34.5" customHeight="1" spans="1:4">
      <c r="A14" s="45"/>
      <c r="B14" s="51"/>
      <c r="C14" s="52"/>
      <c r="D14" s="53"/>
    </row>
    <row r="15" s="24" customFormat="1" ht="34.5" customHeight="1" spans="1:4">
      <c r="A15" s="45"/>
      <c r="B15" s="51"/>
      <c r="C15" s="52"/>
      <c r="D15" s="53"/>
    </row>
    <row r="16" s="24" customFormat="1" ht="34.5" customHeight="1" spans="1:4">
      <c r="A16" s="45"/>
      <c r="B16" s="51"/>
      <c r="C16" s="52"/>
      <c r="D16" s="53"/>
    </row>
    <row r="17" s="24" customFormat="1" ht="34.5" customHeight="1" spans="1:4">
      <c r="A17" s="45"/>
      <c r="B17" s="51"/>
      <c r="C17" s="52"/>
      <c r="D17" s="53"/>
    </row>
    <row r="18" s="24" customFormat="1" ht="34.5" customHeight="1" spans="1:4">
      <c r="A18" s="54" t="s">
        <v>31</v>
      </c>
      <c r="B18" s="55"/>
      <c r="C18" s="55"/>
      <c r="D18" s="48">
        <f>D10+D6+D8</f>
        <v>31357.12</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9:C9"/>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 right="0.31" top="1.1" bottom="0.59" header="1.5" footer="0.31"/>
  <pageSetup paperSize="9" orientation="portrait" horizontalDpi="600" verticalDpi="600"/>
  <headerFooter alignWithMargins="0">
    <oddFooter>&amp;L&amp;"宋体"&amp;11投标人：  （盖章）&amp;R&amp;"宋体"&amp;11法定代表人或委托代理人：  （签字或盖章）</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G20" sqref="G20"/>
    </sheetView>
  </sheetViews>
  <sheetFormatPr defaultColWidth="9.13888888888889" defaultRowHeight="13.2"/>
  <cols>
    <col min="1" max="1" width="5.71296296296296" customWidth="1"/>
    <col min="2" max="2" width="12.287037037037" customWidth="1"/>
    <col min="3" max="3" width="21" customWidth="1"/>
    <col min="4" max="4" width="29.5740740740741" customWidth="1"/>
    <col min="5" max="5" width="6.42592592592593" customWidth="1"/>
    <col min="6" max="6" width="10.1388888888889" customWidth="1"/>
    <col min="7" max="7" width="10.287037037037" customWidth="1"/>
    <col min="8" max="8" width="9.86111111111111" customWidth="1"/>
    <col min="9" max="9" width="9.57407407407407" customWidth="1"/>
    <col min="10" max="10" width="10.4259259259259" customWidth="1"/>
    <col min="11" max="11" width="11.1388888888889" customWidth="1"/>
    <col min="12" max="12" width="12.287037037037" customWidth="1"/>
  </cols>
  <sheetData>
    <row r="1" ht="19.5" customHeight="1" spans="1:12">
      <c r="A1" s="1" t="s">
        <v>32</v>
      </c>
      <c r="D1" s="2"/>
      <c r="E1" s="2"/>
      <c r="F1" s="2"/>
      <c r="G1" s="2"/>
      <c r="H1" s="2"/>
      <c r="I1" s="2"/>
      <c r="J1" s="2"/>
      <c r="K1" s="2"/>
      <c r="L1" s="2"/>
    </row>
    <row r="2" ht="45" customHeight="1" spans="1:1">
      <c r="A2" s="3" t="s">
        <v>33</v>
      </c>
    </row>
    <row r="3" ht="22.5" customHeight="1" spans="1:12">
      <c r="A3" s="4" t="s">
        <v>34</v>
      </c>
      <c r="B3" s="5"/>
      <c r="C3" s="5"/>
      <c r="D3" s="5"/>
      <c r="E3" s="5"/>
      <c r="F3" s="5"/>
      <c r="G3" s="4" t="s">
        <v>35</v>
      </c>
      <c r="H3" s="5"/>
      <c r="I3" s="5"/>
      <c r="J3" s="16" t="s">
        <v>36</v>
      </c>
      <c r="K3" s="5"/>
      <c r="L3" s="5"/>
    </row>
    <row r="4" ht="22.5" customHeight="1" spans="1:12">
      <c r="A4" s="6" t="s">
        <v>24</v>
      </c>
      <c r="B4" s="6" t="s">
        <v>37</v>
      </c>
      <c r="C4" s="6" t="s">
        <v>38</v>
      </c>
      <c r="D4" s="6" t="s">
        <v>39</v>
      </c>
      <c r="E4" s="6" t="s">
        <v>40</v>
      </c>
      <c r="F4" s="6" t="s">
        <v>41</v>
      </c>
      <c r="G4" s="6" t="s">
        <v>42</v>
      </c>
      <c r="H4" s="7"/>
      <c r="I4" s="7"/>
      <c r="J4" s="7"/>
      <c r="K4" s="7"/>
      <c r="L4" s="17" t="s">
        <v>43</v>
      </c>
    </row>
    <row r="5" ht="18" customHeight="1" spans="1:12">
      <c r="A5" s="8"/>
      <c r="B5" s="8"/>
      <c r="C5" s="8"/>
      <c r="D5" s="8"/>
      <c r="E5" s="8"/>
      <c r="F5" s="8"/>
      <c r="G5" s="6" t="s">
        <v>44</v>
      </c>
      <c r="H5" s="6" t="s">
        <v>45</v>
      </c>
      <c r="I5" s="6" t="s">
        <v>46</v>
      </c>
      <c r="J5" s="7"/>
      <c r="K5" s="18"/>
      <c r="L5" s="19"/>
    </row>
    <row r="6" ht="22.5" customHeight="1" spans="1:12">
      <c r="A6" s="8"/>
      <c r="B6" s="8"/>
      <c r="C6" s="8"/>
      <c r="D6" s="8"/>
      <c r="E6" s="8"/>
      <c r="F6" s="8"/>
      <c r="G6" s="8"/>
      <c r="H6" s="8"/>
      <c r="I6" s="6" t="s">
        <v>47</v>
      </c>
      <c r="J6" s="6" t="s">
        <v>48</v>
      </c>
      <c r="K6" s="17" t="s">
        <v>49</v>
      </c>
      <c r="L6" s="19"/>
    </row>
    <row r="7" ht="22.5" customHeight="1" spans="1:12">
      <c r="A7" s="6"/>
      <c r="B7" s="9"/>
      <c r="C7" s="9" t="s">
        <v>50</v>
      </c>
      <c r="D7" s="9"/>
      <c r="E7" s="6"/>
      <c r="F7" s="10"/>
      <c r="G7" s="11"/>
      <c r="H7" s="11" t="s">
        <v>51</v>
      </c>
      <c r="I7" s="11" t="s">
        <v>52</v>
      </c>
      <c r="J7" s="11" t="s">
        <v>53</v>
      </c>
      <c r="K7" s="11"/>
      <c r="L7" s="20"/>
    </row>
    <row r="8" ht="22.5" customHeight="1" spans="1:12">
      <c r="A8" s="6" t="s">
        <v>54</v>
      </c>
      <c r="B8" s="9" t="s">
        <v>55</v>
      </c>
      <c r="C8" s="9" t="s">
        <v>56</v>
      </c>
      <c r="D8" s="9" t="s">
        <v>57</v>
      </c>
      <c r="E8" s="6" t="s">
        <v>58</v>
      </c>
      <c r="F8" s="10">
        <v>200</v>
      </c>
      <c r="G8" s="11" t="s">
        <v>51</v>
      </c>
      <c r="H8" s="11">
        <f>F8*G8</f>
        <v>2352</v>
      </c>
      <c r="I8" s="11" t="s">
        <v>52</v>
      </c>
      <c r="J8" s="11" t="s">
        <v>53</v>
      </c>
      <c r="K8" s="11"/>
      <c r="L8" s="20"/>
    </row>
    <row r="9" ht="22.5" customHeight="1" spans="1:12">
      <c r="A9" s="12" t="s">
        <v>59</v>
      </c>
      <c r="B9" s="13"/>
      <c r="C9" s="13"/>
      <c r="D9" s="13"/>
      <c r="E9" s="13"/>
      <c r="F9" s="13"/>
      <c r="G9" s="13"/>
      <c r="H9" s="14">
        <f>SUM(H8:H8)</f>
        <v>2352</v>
      </c>
      <c r="I9" s="14" t="s">
        <v>52</v>
      </c>
      <c r="J9" s="14" t="s">
        <v>53</v>
      </c>
      <c r="K9" s="14"/>
      <c r="L9" s="21"/>
    </row>
    <row r="10" ht="7.5" customHeight="1"/>
    <row r="11" ht="35.25" customHeight="1" spans="1:1">
      <c r="A11" s="1"/>
    </row>
    <row r="12" ht="22.5" customHeight="1" spans="1:12">
      <c r="A12" s="15"/>
      <c r="B12" s="15"/>
      <c r="C12" s="15"/>
      <c r="D12" s="15"/>
      <c r="E12" s="15"/>
      <c r="F12" s="15"/>
      <c r="G12" s="15"/>
      <c r="H12" s="15"/>
      <c r="I12" s="15"/>
      <c r="J12" s="15"/>
      <c r="K12" s="15"/>
      <c r="L12" s="15"/>
    </row>
  </sheetData>
  <mergeCells count="18">
    <mergeCell ref="A1:C1"/>
    <mergeCell ref="A2:L2"/>
    <mergeCell ref="A3:F3"/>
    <mergeCell ref="G3:I3"/>
    <mergeCell ref="J3:L3"/>
    <mergeCell ref="G4:K4"/>
    <mergeCell ref="I5:K5"/>
    <mergeCell ref="A9:G9"/>
    <mergeCell ref="A11:L1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workbookViewId="0">
      <selection activeCell="F8" sqref="F8:H9"/>
    </sheetView>
  </sheetViews>
  <sheetFormatPr defaultColWidth="9.13888888888889" defaultRowHeight="13.2"/>
  <cols>
    <col min="1" max="1" width="5.71296296296296" customWidth="1"/>
    <col min="2" max="2" width="12.287037037037" customWidth="1"/>
    <col min="3" max="3" width="21" customWidth="1"/>
    <col min="4" max="4" width="29.5740740740741" customWidth="1"/>
    <col min="5" max="5" width="6.42592592592593" customWidth="1"/>
    <col min="6" max="6" width="10.1388888888889" customWidth="1"/>
    <col min="7" max="7" width="10.287037037037" customWidth="1"/>
    <col min="8" max="8" width="9.86111111111111" customWidth="1"/>
    <col min="9" max="9" width="9.57407407407407" customWidth="1"/>
    <col min="10" max="10" width="10.4259259259259" customWidth="1"/>
    <col min="11" max="11" width="11.1388888888889" customWidth="1"/>
    <col min="12" max="12" width="12.287037037037" customWidth="1"/>
  </cols>
  <sheetData>
    <row r="1" ht="19.5" customHeight="1" spans="1:12">
      <c r="A1" s="1" t="s">
        <v>32</v>
      </c>
      <c r="D1" s="2"/>
      <c r="E1" s="2"/>
      <c r="F1" s="2"/>
      <c r="G1" s="2"/>
      <c r="H1" s="2"/>
      <c r="I1" s="2"/>
      <c r="J1" s="2"/>
      <c r="K1" s="2"/>
      <c r="L1" s="2"/>
    </row>
    <row r="2" ht="45" customHeight="1" spans="1:1">
      <c r="A2" s="3" t="s">
        <v>33</v>
      </c>
    </row>
    <row r="3" ht="22.5" customHeight="1" spans="1:12">
      <c r="A3" s="4" t="s">
        <v>60</v>
      </c>
      <c r="B3" s="5"/>
      <c r="C3" s="5"/>
      <c r="D3" s="5"/>
      <c r="E3" s="5"/>
      <c r="F3" s="5"/>
      <c r="G3" s="4" t="s">
        <v>35</v>
      </c>
      <c r="H3" s="5"/>
      <c r="I3" s="5"/>
      <c r="J3" s="16" t="s">
        <v>36</v>
      </c>
      <c r="K3" s="5"/>
      <c r="L3" s="5"/>
    </row>
    <row r="4" ht="22.5" customHeight="1" spans="1:12">
      <c r="A4" s="6" t="s">
        <v>24</v>
      </c>
      <c r="B4" s="6" t="s">
        <v>37</v>
      </c>
      <c r="C4" s="6" t="s">
        <v>38</v>
      </c>
      <c r="D4" s="6" t="s">
        <v>39</v>
      </c>
      <c r="E4" s="6" t="s">
        <v>40</v>
      </c>
      <c r="F4" s="6" t="s">
        <v>41</v>
      </c>
      <c r="G4" s="6" t="s">
        <v>42</v>
      </c>
      <c r="H4" s="7"/>
      <c r="I4" s="7"/>
      <c r="J4" s="7"/>
      <c r="K4" s="7"/>
      <c r="L4" s="17" t="s">
        <v>43</v>
      </c>
    </row>
    <row r="5" ht="18" customHeight="1" spans="1:12">
      <c r="A5" s="8"/>
      <c r="B5" s="8"/>
      <c r="C5" s="8"/>
      <c r="D5" s="8"/>
      <c r="E5" s="8"/>
      <c r="F5" s="8"/>
      <c r="G5" s="6" t="s">
        <v>44</v>
      </c>
      <c r="H5" s="6" t="s">
        <v>45</v>
      </c>
      <c r="I5" s="6" t="s">
        <v>46</v>
      </c>
      <c r="J5" s="7"/>
      <c r="K5" s="18"/>
      <c r="L5" s="19"/>
    </row>
    <row r="6" ht="22.5" customHeight="1" spans="1:12">
      <c r="A6" s="8"/>
      <c r="B6" s="8"/>
      <c r="C6" s="8"/>
      <c r="D6" s="8"/>
      <c r="E6" s="8"/>
      <c r="F6" s="8"/>
      <c r="G6" s="8"/>
      <c r="H6" s="8"/>
      <c r="I6" s="6" t="s">
        <v>47</v>
      </c>
      <c r="J6" s="6" t="s">
        <v>48</v>
      </c>
      <c r="K6" s="17" t="s">
        <v>49</v>
      </c>
      <c r="L6" s="19"/>
    </row>
    <row r="7" ht="22.5" customHeight="1" spans="1:12">
      <c r="A7" s="6"/>
      <c r="B7" s="9"/>
      <c r="C7" s="9" t="s">
        <v>50</v>
      </c>
      <c r="D7" s="9"/>
      <c r="E7" s="6"/>
      <c r="F7" s="10"/>
      <c r="G7" s="11"/>
      <c r="H7" s="11" t="s">
        <v>61</v>
      </c>
      <c r="I7" s="11" t="s">
        <v>62</v>
      </c>
      <c r="J7" s="11" t="s">
        <v>63</v>
      </c>
      <c r="K7" s="11"/>
      <c r="L7" s="20"/>
    </row>
    <row r="8" ht="42.75" customHeight="1" spans="1:12">
      <c r="A8" s="6" t="s">
        <v>54</v>
      </c>
      <c r="B8" s="9" t="s">
        <v>64</v>
      </c>
      <c r="C8" s="9" t="s">
        <v>65</v>
      </c>
      <c r="D8" s="9" t="s">
        <v>66</v>
      </c>
      <c r="E8" s="6" t="s">
        <v>58</v>
      </c>
      <c r="F8" s="10">
        <v>800</v>
      </c>
      <c r="G8" s="11" t="s">
        <v>67</v>
      </c>
      <c r="H8" s="11">
        <f>F8*G8</f>
        <v>21000</v>
      </c>
      <c r="I8" s="11" t="s">
        <v>68</v>
      </c>
      <c r="J8" s="11" t="s">
        <v>63</v>
      </c>
      <c r="K8" s="11"/>
      <c r="L8" s="20"/>
    </row>
    <row r="9" ht="22.5" customHeight="1" spans="1:12">
      <c r="A9" s="6" t="s">
        <v>69</v>
      </c>
      <c r="B9" s="9" t="s">
        <v>70</v>
      </c>
      <c r="C9" s="9" t="s">
        <v>71</v>
      </c>
      <c r="D9" s="9" t="s">
        <v>72</v>
      </c>
      <c r="E9" s="6" t="s">
        <v>58</v>
      </c>
      <c r="F9" s="10">
        <v>800</v>
      </c>
      <c r="G9" s="11" t="s">
        <v>73</v>
      </c>
      <c r="H9" s="11">
        <f>F9*G9</f>
        <v>5416</v>
      </c>
      <c r="I9" s="11" t="s">
        <v>74</v>
      </c>
      <c r="J9" s="11"/>
      <c r="K9" s="11"/>
      <c r="L9" s="20"/>
    </row>
    <row r="10" ht="22.5" customHeight="1" spans="1:12">
      <c r="A10" s="12" t="s">
        <v>59</v>
      </c>
      <c r="B10" s="13"/>
      <c r="C10" s="13"/>
      <c r="D10" s="13"/>
      <c r="E10" s="13"/>
      <c r="F10" s="13"/>
      <c r="G10" s="13"/>
      <c r="H10" s="14">
        <f>SUM(H8:H9)</f>
        <v>26416</v>
      </c>
      <c r="I10" s="14" t="s">
        <v>62</v>
      </c>
      <c r="J10" s="14" t="s">
        <v>63</v>
      </c>
      <c r="K10" s="14"/>
      <c r="L10" s="21"/>
    </row>
    <row r="11" ht="7.5" customHeight="1"/>
    <row r="12" ht="35.25" customHeight="1" spans="1:1">
      <c r="A12" s="1"/>
    </row>
    <row r="13" ht="22.5" customHeight="1" spans="1:12">
      <c r="A13" s="15"/>
      <c r="B13" s="15"/>
      <c r="C13" s="15"/>
      <c r="D13" s="15"/>
      <c r="E13" s="15"/>
      <c r="F13" s="15"/>
      <c r="G13" s="15"/>
      <c r="H13" s="15"/>
      <c r="I13" s="15"/>
      <c r="J13" s="15"/>
      <c r="K13" s="15"/>
      <c r="L13" s="15"/>
    </row>
  </sheetData>
  <mergeCells count="18">
    <mergeCell ref="A1:C1"/>
    <mergeCell ref="A2:L2"/>
    <mergeCell ref="A3:F3"/>
    <mergeCell ref="G3:I3"/>
    <mergeCell ref="J3:L3"/>
    <mergeCell ref="G4:K4"/>
    <mergeCell ref="I5:K5"/>
    <mergeCell ref="A10:G10"/>
    <mergeCell ref="A12:L12"/>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表10_2_2-4 招标控制价扉页</vt:lpstr>
      <vt:lpstr>表10.2.2-11 编制说明</vt:lpstr>
      <vt:lpstr>单位工程汇总表</vt:lpstr>
      <vt:lpstr>标线</vt:lpstr>
      <vt:lpstr>草皮种植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杨帆</cp:lastModifiedBy>
  <dcterms:created xsi:type="dcterms:W3CDTF">2025-03-06T06:25:00Z</dcterms:created>
  <dcterms:modified xsi:type="dcterms:W3CDTF">2026-01-29T02:32:44Z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DF137C3912CD40DAB16F98D26E3B3A98_12</vt:lpwstr>
  </property>
  <property fmtid="{D5CDD505-2E9C-101B-9397-08002B2CF9AE}" pid="3" name="KSOProductBuildVer">
    <vt:lpwstr>2052-11.8.6.11829</vt:lpwstr>
  </property>
</Properties>
</file>