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3"/>
  </bookViews>
  <sheets>
    <sheet name="汇总表" sheetId="8" r:id="rId1"/>
    <sheet name="附表1" sheetId="11" r:id="rId2"/>
    <sheet name="附表2" sheetId="15" r:id="rId3"/>
    <sheet name="附表3" sheetId="12" r:id="rId4"/>
    <sheet name="附表4" sheetId="13" r:id="rId5"/>
    <sheet name="附表5" sheetId="14" r:id="rId6"/>
  </sheets>
  <definedNames>
    <definedName name="_xlnm.Print_Area" localSheetId="2">附表2!$A$1:$G$17</definedName>
    <definedName name="_xlnm.Print_Titles" localSheetId="2">附表2!$1:$2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<sst xmlns="http://schemas.openxmlformats.org/spreadsheetml/2006/main" count="283" uniqueCount="156">
  <si>
    <t>2026-2028年度运行外包服务项目价格汇总表</t>
  </si>
  <si>
    <t>序号</t>
  </si>
  <si>
    <t>项目名称</t>
  </si>
  <si>
    <t>分项报价</t>
  </si>
  <si>
    <t>税率</t>
  </si>
  <si>
    <t>备注</t>
  </si>
  <si>
    <t>一</t>
  </si>
  <si>
    <t>热电车间固体废弃物处置运行（含项目部人员）</t>
  </si>
  <si>
    <t>附表1</t>
  </si>
  <si>
    <t>二</t>
  </si>
  <si>
    <t>硫酸铵包装、仓储辅助管理</t>
  </si>
  <si>
    <t>附表2</t>
  </si>
  <si>
    <t>三</t>
  </si>
  <si>
    <t>气化车间行车运行和炉渣转运项目</t>
  </si>
  <si>
    <t>附表3</t>
  </si>
  <si>
    <t>四</t>
  </si>
  <si>
    <t>回收车间焦粉处置外包项目</t>
  </si>
  <si>
    <t>附表4</t>
  </si>
  <si>
    <t>五</t>
  </si>
  <si>
    <t>水处理固废处置及运输项目</t>
  </si>
  <si>
    <t>附表5</t>
  </si>
  <si>
    <t>六</t>
  </si>
  <si>
    <t>安全绩效考核奖</t>
  </si>
  <si>
    <t>非竞争费用</t>
  </si>
  <si>
    <t>七</t>
  </si>
  <si>
    <t>合计（一+二+三+四+五+六）</t>
  </si>
  <si>
    <t>其中安全生产费为（）万元</t>
  </si>
  <si>
    <t>备注：安全生产费不低于总价的2%</t>
  </si>
  <si>
    <t>热电车间固体废弃物处置运行服务项目价格表</t>
  </si>
  <si>
    <t>岗位配置情况</t>
  </si>
  <si>
    <t>工种</t>
  </si>
  <si>
    <t>人数</t>
  </si>
  <si>
    <t>人工综合单价（万元/年/人）</t>
  </si>
  <si>
    <t>合计（万元/年）</t>
  </si>
  <si>
    <t>直接费</t>
  </si>
  <si>
    <t>至少配置13人</t>
  </si>
  <si>
    <t>项目部</t>
  </si>
  <si>
    <t>项目经理</t>
  </si>
  <si>
    <t>项目副经理</t>
  </si>
  <si>
    <t>安全员</t>
  </si>
  <si>
    <t>热电固废处置</t>
  </si>
  <si>
    <t>放灰工</t>
  </si>
  <si>
    <t>放渣工</t>
  </si>
  <si>
    <t>渣场管理</t>
  </si>
  <si>
    <t>渣场门卫</t>
  </si>
  <si>
    <t>推土机、铲车司机</t>
  </si>
  <si>
    <t>直接人工费小计</t>
  </si>
  <si>
    <t>间接费</t>
  </si>
  <si>
    <t>管理费</t>
  </si>
  <si>
    <t>利润</t>
  </si>
  <si>
    <t>税金</t>
  </si>
  <si>
    <t>间接费小计</t>
  </si>
  <si>
    <t>三、</t>
  </si>
  <si>
    <t>热电固废处置小计</t>
  </si>
  <si>
    <t>二+三</t>
  </si>
  <si>
    <t>运输种类</t>
  </si>
  <si>
    <t>模拟吨数</t>
  </si>
  <si>
    <t>全费用单价（万元/万吨）</t>
  </si>
  <si>
    <t>合计（万元）</t>
  </si>
  <si>
    <t>固废运输</t>
  </si>
  <si>
    <t>热电炉渣场内运输（万吨）</t>
  </si>
  <si>
    <t>此项工作为总价包干项</t>
  </si>
  <si>
    <t>运输小计</t>
  </si>
  <si>
    <t>1年合计</t>
  </si>
  <si>
    <t>三+四</t>
  </si>
  <si>
    <t>2年合计</t>
  </si>
  <si>
    <t>/</t>
  </si>
  <si>
    <t>备注：甲方有权要求乙方足额发放人员工资，并对发放情况进行监督和抽查；未足额发放部分归甲方所有。</t>
  </si>
  <si>
    <r>
      <rPr>
        <b/>
        <sz val="16"/>
        <color theme="1"/>
        <rFont val="宋体"/>
        <charset val="134"/>
        <scheme val="minor"/>
      </rPr>
      <t>2026-2028年度硫酸铵包装、仓储辅助管理服务项目价格表</t>
    </r>
    <r>
      <rPr>
        <b/>
        <sz val="10"/>
        <color theme="1"/>
        <rFont val="宋体"/>
        <charset val="134"/>
        <scheme val="minor"/>
      </rPr>
      <t xml:space="preserve">
                                                                                         </t>
    </r>
  </si>
  <si>
    <t>项目特征</t>
  </si>
  <si>
    <t>全费用单价（万元/年/人）</t>
  </si>
  <si>
    <t>合价</t>
  </si>
  <si>
    <t>一、包装、装车</t>
  </si>
  <si>
    <t>（完全人员承包模式）</t>
  </si>
  <si>
    <t>运行人员（包装工）</t>
  </si>
  <si>
    <t xml:space="preserve">1、四班三倒;
2、详见技术规范
</t>
  </si>
  <si>
    <t>参考外委运行价格10.5万元/年+三险1.6万元/人.年</t>
  </si>
  <si>
    <t>运行人员（叉车工）</t>
  </si>
  <si>
    <t>1、四班三倒;                             2、详见技术规范</t>
  </si>
  <si>
    <t>装卸人员</t>
  </si>
  <si>
    <t xml:space="preserve">1、四班三倒
2、详见技术规范
</t>
  </si>
  <si>
    <t>硫铵小计</t>
  </si>
  <si>
    <t>二、仓储辅助管理</t>
  </si>
  <si>
    <t>班长</t>
  </si>
  <si>
    <t>八小时工作制具体详见《技术规范书》</t>
  </si>
  <si>
    <t>装卸工</t>
  </si>
  <si>
    <t>起重指挥</t>
  </si>
  <si>
    <t>叉车工</t>
  </si>
  <si>
    <t>行车操作工</t>
  </si>
  <si>
    <t>仓储小计</t>
  </si>
  <si>
    <t>二、</t>
  </si>
  <si>
    <t>一年合计</t>
  </si>
  <si>
    <t>1.4+2.6</t>
  </si>
  <si>
    <t>两年合计</t>
  </si>
  <si>
    <t xml:space="preserve">备注：
全费用单价包含措施费、管理费、规费、利润、税金等一切费用。
</t>
  </si>
  <si>
    <t>2026-2028年度气化车间行车运行和炉渣转运服务项目价格表</t>
  </si>
  <si>
    <t>部门/班组</t>
  </si>
  <si>
    <t>人员配置情况</t>
  </si>
  <si>
    <t>人数（人）</t>
  </si>
  <si>
    <t>小计（万元）</t>
  </si>
  <si>
    <t>持证</t>
  </si>
  <si>
    <t>运行工</t>
  </si>
  <si>
    <t>直接费小计：万元</t>
  </si>
  <si>
    <t>间接费小计：万元</t>
  </si>
  <si>
    <t>2.1+2.2+2.3</t>
  </si>
  <si>
    <t>工作内容</t>
  </si>
  <si>
    <t>数量（万吨）</t>
  </si>
  <si>
    <t>固废运输班</t>
  </si>
  <si>
    <t>气化炉渣</t>
  </si>
  <si>
    <t>一（1.3）+二（2.4）+三（3.1）</t>
  </si>
  <si>
    <t>附表二：2026-2028年度回收车间焦粉处置外包项目价格表</t>
  </si>
  <si>
    <t>项目内容</t>
  </si>
  <si>
    <t>合计</t>
  </si>
  <si>
    <t>至少配置10人</t>
  </si>
  <si>
    <t>持证及人员要求详见《技术规范书》</t>
  </si>
  <si>
    <t>白班</t>
  </si>
  <si>
    <t>直接费小计</t>
  </si>
  <si>
    <t>运行合计</t>
  </si>
  <si>
    <t>一+二（至少配置10人）</t>
  </si>
  <si>
    <t>焦粉（含尘焦油渣）</t>
  </si>
  <si>
    <t>2026-2028年度水处理固废处置及运输项目价格表</t>
  </si>
  <si>
    <t>部门设置</t>
  </si>
  <si>
    <t>人员设置</t>
  </si>
  <si>
    <t>岗位/工种</t>
  </si>
  <si>
    <t>一、</t>
  </si>
  <si>
    <t>固废处置运行</t>
  </si>
  <si>
    <t>至少配置14人</t>
  </si>
  <si>
    <t>固废、危废包装转运班组</t>
  </si>
  <si>
    <t>266分盐结晶除盐</t>
  </si>
  <si>
    <t>运行人员</t>
  </si>
  <si>
    <t>269纳滤浓水蒸发结晶</t>
  </si>
  <si>
    <t>杂盐装运工</t>
  </si>
  <si>
    <t>持证技术人员</t>
  </si>
  <si>
    <t>管理费2%</t>
  </si>
  <si>
    <t>利润4%</t>
  </si>
  <si>
    <t>税金6%</t>
  </si>
  <si>
    <t>四、</t>
  </si>
  <si>
    <t>五、</t>
  </si>
  <si>
    <t>运行小计（6%）</t>
  </si>
  <si>
    <t>二+四</t>
  </si>
  <si>
    <t>六、</t>
  </si>
  <si>
    <t>项目</t>
  </si>
  <si>
    <t>水处理固废处置运输</t>
  </si>
  <si>
    <t>数量</t>
  </si>
  <si>
    <t>水处理固废运输</t>
  </si>
  <si>
    <t>结晶盐杂盐（万吨）</t>
  </si>
  <si>
    <t>生化污泥（万吨）</t>
  </si>
  <si>
    <t>化学污泥（石灰渣）万吨</t>
  </si>
  <si>
    <t>吨包袋（万只）</t>
  </si>
  <si>
    <t>吨包袋乙供</t>
  </si>
  <si>
    <t>七、</t>
  </si>
  <si>
    <t>水处理固废运输小计</t>
  </si>
  <si>
    <t>八</t>
  </si>
  <si>
    <t>1年小计</t>
  </si>
  <si>
    <t>五+七</t>
  </si>
  <si>
    <t>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</si>
</sst>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_ "/>
    <numFmt numFmtId="179" formatCode="0.00_ "/>
    <numFmt numFmtId="180" formatCode="0.00_);[Red]\(0.00\)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10.5"/>
      <name val="宋体"/>
      <charset val="134"/>
    </font>
    <font>
      <sz val="11"/>
      <name val="宋体"/>
      <charset val="134"/>
    </font>
    <font>
      <sz val="10.5"/>
      <name val="宋体"/>
      <charset val="134"/>
    </font>
    <font>
      <b/>
      <sz val="1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2"/>
      <color rgb="FF000000"/>
      <name val="黑体"/>
      <charset val="134"/>
    </font>
    <font>
      <sz val="12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4" applyNumberFormat="0" applyAlignment="0" applyProtection="0">
      <alignment vertical="center"/>
    </xf>
    <xf numFmtId="0" fontId="30" fillId="5" borderId="15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2" fillId="6" borderId="16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1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77" fontId="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/>
    <xf numFmtId="0" fontId="11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justify" vertical="center" wrapText="1"/>
    </xf>
    <xf numFmtId="178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4" fillId="0" borderId="2" xfId="0" applyFont="1" applyFill="1" applyBorder="1" applyAlignment="1"/>
    <xf numFmtId="0" fontId="0" fillId="0" borderId="0" xfId="0" applyFill="1" applyAlignment="1">
      <alignment horizontal="center"/>
    </xf>
    <xf numFmtId="0" fontId="14" fillId="0" borderId="0" xfId="0" applyFont="1" applyFill="1" applyAlignment="1"/>
    <xf numFmtId="0" fontId="14" fillId="0" borderId="0" xfId="0" applyFont="1" applyFill="1" applyAlignment="1">
      <alignment horizontal="center"/>
    </xf>
    <xf numFmtId="179" fontId="14" fillId="0" borderId="0" xfId="0" applyNumberFormat="1" applyFont="1" applyFill="1" applyAlignment="1"/>
    <xf numFmtId="0" fontId="14" fillId="2" borderId="0" xfId="0" applyFont="1" applyFill="1" applyAlignment="1"/>
    <xf numFmtId="0" fontId="15" fillId="0" borderId="1" xfId="0" applyFont="1" applyFill="1" applyBorder="1" applyAlignment="1">
      <alignment horizontal="center" vertical="center"/>
    </xf>
    <xf numFmtId="179" fontId="15" fillId="0" borderId="1" xfId="0" applyNumberFormat="1" applyFont="1" applyFill="1" applyBorder="1" applyAlignment="1">
      <alignment horizontal="center" vertical="center"/>
    </xf>
    <xf numFmtId="17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78" fontId="18" fillId="0" borderId="2" xfId="0" applyNumberFormat="1" applyFont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178" fontId="18" fillId="0" borderId="0" xfId="0" applyNumberFormat="1" applyFont="1" applyBorder="1" applyAlignment="1">
      <alignment horizontal="left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178" fontId="18" fillId="0" borderId="0" xfId="0" applyNumberFormat="1" applyFont="1" applyAlignment="1">
      <alignment horizontal="left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180" fontId="0" fillId="0" borderId="0" xfId="0" applyNumberForma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/>
    </xf>
    <xf numFmtId="180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180" fontId="14" fillId="0" borderId="2" xfId="0" applyNumberFormat="1" applyFont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180" fontId="14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80" fontId="3" fillId="0" borderId="2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180" fontId="14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80" fontId="11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180" fontId="0" fillId="0" borderId="2" xfId="0" applyNumberFormat="1" applyFont="1" applyBorder="1" applyAlignment="1">
      <alignment horizontal="center" vertical="center"/>
    </xf>
    <xf numFmtId="180" fontId="0" fillId="0" borderId="2" xfId="0" applyNumberFormat="1" applyFont="1" applyFill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80" fontId="0" fillId="0" borderId="0" xfId="0" applyNumberFormat="1" applyFill="1">
      <alignment vertical="center"/>
    </xf>
    <xf numFmtId="0" fontId="1" fillId="0" borderId="2" xfId="0" applyFont="1" applyBorder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B19" sqref="B19"/>
    </sheetView>
  </sheetViews>
  <sheetFormatPr defaultColWidth="9" defaultRowHeight="14.4" outlineLevelCol="6"/>
  <cols>
    <col min="2" max="2" width="40.75" customWidth="1"/>
    <col min="3" max="3" width="14.3796296296296" style="99" customWidth="1"/>
    <col min="4" max="4" width="14.8796296296296" customWidth="1"/>
    <col min="5" max="5" width="26.75" customWidth="1"/>
    <col min="6" max="7" width="12.6296296296296"/>
  </cols>
  <sheetData>
    <row r="1" ht="45" customHeight="1" spans="1:7">
      <c r="A1" s="131" t="s">
        <v>0</v>
      </c>
      <c r="B1" s="131"/>
      <c r="C1" s="132"/>
      <c r="D1" s="131"/>
      <c r="E1" s="131"/>
    </row>
    <row r="2" ht="27.95" customHeight="1" spans="1:7">
      <c r="A2" s="4" t="s">
        <v>1</v>
      </c>
      <c r="B2" s="4" t="s">
        <v>2</v>
      </c>
      <c r="C2" s="133" t="s">
        <v>3</v>
      </c>
      <c r="D2" s="4" t="s">
        <v>4</v>
      </c>
      <c r="E2" s="4" t="s">
        <v>5</v>
      </c>
    </row>
    <row r="3" ht="27.95" customHeight="1" spans="1:7">
      <c r="A3" s="4" t="s">
        <v>6</v>
      </c>
      <c r="B3" s="4" t="s">
        <v>7</v>
      </c>
      <c r="C3" s="134"/>
      <c r="D3" s="135"/>
      <c r="E3" s="35" t="s">
        <v>8</v>
      </c>
      <c r="F3" s="99"/>
      <c r="G3" s="99"/>
    </row>
    <row r="4" ht="27.95" customHeight="1" spans="1:7">
      <c r="A4" s="4" t="s">
        <v>9</v>
      </c>
      <c r="B4" s="4" t="s">
        <v>10</v>
      </c>
      <c r="C4" s="134"/>
      <c r="D4" s="135"/>
      <c r="E4" s="35" t="s">
        <v>11</v>
      </c>
      <c r="F4" s="99"/>
      <c r="G4" s="99"/>
    </row>
    <row r="5" ht="27.95" customHeight="1" spans="1:7">
      <c r="A5" s="4" t="s">
        <v>12</v>
      </c>
      <c r="B5" s="4" t="s">
        <v>13</v>
      </c>
      <c r="C5" s="134"/>
      <c r="D5" s="135"/>
      <c r="E5" s="35" t="s">
        <v>14</v>
      </c>
      <c r="F5" s="99"/>
      <c r="G5" s="99"/>
    </row>
    <row r="6" ht="27.95" customHeight="1" spans="1:7">
      <c r="A6" s="4" t="s">
        <v>15</v>
      </c>
      <c r="B6" s="4" t="s">
        <v>16</v>
      </c>
      <c r="C6" s="136"/>
      <c r="D6" s="135"/>
      <c r="E6" s="5" t="s">
        <v>17</v>
      </c>
      <c r="F6" s="99"/>
      <c r="G6" s="99"/>
    </row>
    <row r="7" s="65" customFormat="1" ht="27.95" customHeight="1" spans="1:7">
      <c r="A7" s="106" t="s">
        <v>18</v>
      </c>
      <c r="B7" s="106" t="s">
        <v>19</v>
      </c>
      <c r="C7" s="137"/>
      <c r="D7" s="138"/>
      <c r="E7" s="139" t="s">
        <v>20</v>
      </c>
      <c r="F7" s="140"/>
      <c r="G7" s="140"/>
    </row>
    <row r="8" ht="27.95" customHeight="1" spans="1:7">
      <c r="A8" s="139" t="s">
        <v>21</v>
      </c>
      <c r="B8" s="4" t="s">
        <v>22</v>
      </c>
      <c r="C8" s="133">
        <v>50</v>
      </c>
      <c r="D8" s="35"/>
      <c r="E8" s="21" t="s">
        <v>23</v>
      </c>
    </row>
    <row r="9" ht="27.95" customHeight="1" spans="1:7">
      <c r="A9" s="139" t="s">
        <v>24</v>
      </c>
      <c r="B9" s="106" t="s">
        <v>25</v>
      </c>
      <c r="C9" s="134"/>
      <c r="D9" s="35"/>
      <c r="E9" s="141" t="s">
        <v>26</v>
      </c>
    </row>
    <row r="10" ht="24" customHeight="1" spans="1:7">
      <c r="A10" s="142" t="s">
        <v>27</v>
      </c>
      <c r="B10" s="142"/>
      <c r="C10" s="142"/>
      <c r="D10" s="142"/>
      <c r="E10" s="142"/>
    </row>
  </sheetData>
  <mergeCells count="2">
    <mergeCell ref="A1:E1"/>
    <mergeCell ref="A10:E10"/>
  </mergeCells>
  <pageMargins left="0.7" right="0.7" top="0.75" bottom="0.75" header="0.3" footer="0.3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F4" sqref="F4"/>
    </sheetView>
  </sheetViews>
  <sheetFormatPr defaultColWidth="9" defaultRowHeight="14.4" outlineLevelCol="6"/>
  <cols>
    <col min="2" max="2" width="13.3796296296296" customWidth="1"/>
    <col min="3" max="3" width="19.6296296296296" style="98" customWidth="1"/>
    <col min="4" max="4" width="10" customWidth="1"/>
    <col min="5" max="5" width="16.3796296296296" customWidth="1"/>
    <col min="6" max="6" width="12.25" style="99" customWidth="1"/>
    <col min="7" max="7" width="20.75" customWidth="1"/>
  </cols>
  <sheetData>
    <row r="1" ht="42" customHeight="1" spans="1:7">
      <c r="A1" s="100" t="s">
        <v>28</v>
      </c>
      <c r="B1" s="100"/>
      <c r="C1" s="101"/>
      <c r="D1" s="100"/>
      <c r="E1" s="100"/>
      <c r="F1" s="102"/>
      <c r="G1" s="100"/>
    </row>
    <row r="2" s="1" customFormat="1" ht="30" customHeight="1" spans="1:7">
      <c r="A2" s="3" t="s">
        <v>1</v>
      </c>
      <c r="B2" s="3" t="s">
        <v>29</v>
      </c>
      <c r="C2" s="3" t="s">
        <v>30</v>
      </c>
      <c r="D2" s="3" t="s">
        <v>31</v>
      </c>
      <c r="E2" s="3" t="s">
        <v>32</v>
      </c>
      <c r="F2" s="103" t="s">
        <v>33</v>
      </c>
      <c r="G2" s="3" t="s">
        <v>5</v>
      </c>
    </row>
    <row r="3" s="1" customFormat="1" ht="27.95" customHeight="1" spans="1:7">
      <c r="A3" s="104" t="s">
        <v>6</v>
      </c>
      <c r="B3" s="104" t="s">
        <v>34</v>
      </c>
      <c r="C3" s="3" t="s">
        <v>35</v>
      </c>
      <c r="D3" s="105"/>
      <c r="E3" s="3"/>
      <c r="F3" s="103"/>
      <c r="G3" s="3"/>
    </row>
    <row r="4" s="1" customFormat="1" ht="27.95" customHeight="1" spans="1:7">
      <c r="A4" s="106">
        <v>1.1</v>
      </c>
      <c r="B4" s="107" t="s">
        <v>36</v>
      </c>
      <c r="C4" s="108" t="s">
        <v>37</v>
      </c>
      <c r="D4" s="109">
        <v>1</v>
      </c>
      <c r="E4" s="110"/>
      <c r="F4" s="111">
        <f t="shared" ref="F4:F11" si="0">D4*E4</f>
        <v>0</v>
      </c>
      <c r="G4" s="3"/>
    </row>
    <row r="5" s="1" customFormat="1" ht="27.95" customHeight="1" spans="1:7">
      <c r="A5" s="106"/>
      <c r="B5" s="107"/>
      <c r="C5" s="108" t="s">
        <v>38</v>
      </c>
      <c r="D5" s="109">
        <v>1</v>
      </c>
      <c r="E5" s="110"/>
      <c r="F5" s="111">
        <f t="shared" si="0"/>
        <v>0</v>
      </c>
      <c r="G5" s="3"/>
    </row>
    <row r="6" s="1" customFormat="1" ht="27.95" customHeight="1" spans="1:7">
      <c r="A6" s="106"/>
      <c r="B6" s="107"/>
      <c r="C6" s="108" t="s">
        <v>39</v>
      </c>
      <c r="D6" s="109">
        <v>2</v>
      </c>
      <c r="E6" s="110"/>
      <c r="F6" s="111">
        <f t="shared" si="0"/>
        <v>0</v>
      </c>
      <c r="G6" s="3"/>
    </row>
    <row r="7" ht="27.95" customHeight="1" spans="1:7">
      <c r="A7" s="107">
        <v>1.2</v>
      </c>
      <c r="B7" s="107" t="s">
        <v>40</v>
      </c>
      <c r="C7" s="108" t="s">
        <v>41</v>
      </c>
      <c r="D7" s="109">
        <v>4</v>
      </c>
      <c r="E7" s="110"/>
      <c r="F7" s="111">
        <f t="shared" si="0"/>
        <v>0</v>
      </c>
      <c r="G7" s="110"/>
    </row>
    <row r="8" ht="27.95" customHeight="1" spans="1:7">
      <c r="A8" s="107">
        <v>1.3</v>
      </c>
      <c r="B8" s="107"/>
      <c r="C8" s="108" t="s">
        <v>42</v>
      </c>
      <c r="D8" s="109">
        <v>4</v>
      </c>
      <c r="E8" s="110"/>
      <c r="F8" s="111">
        <f t="shared" si="0"/>
        <v>0</v>
      </c>
      <c r="G8" s="110"/>
    </row>
    <row r="9" ht="27.95" customHeight="1" spans="1:7">
      <c r="A9" s="107">
        <v>1.4</v>
      </c>
      <c r="B9" s="107"/>
      <c r="C9" s="108" t="s">
        <v>43</v>
      </c>
      <c r="D9" s="109">
        <v>1</v>
      </c>
      <c r="E9" s="110"/>
      <c r="F9" s="111">
        <f t="shared" si="0"/>
        <v>0</v>
      </c>
      <c r="G9" s="110"/>
    </row>
    <row r="10" ht="27.95" customHeight="1" spans="1:7">
      <c r="A10" s="107">
        <v>1.5</v>
      </c>
      <c r="B10" s="107"/>
      <c r="C10" s="108" t="s">
        <v>44</v>
      </c>
      <c r="D10" s="109">
        <v>2</v>
      </c>
      <c r="E10" s="110"/>
      <c r="F10" s="111">
        <f t="shared" si="0"/>
        <v>0</v>
      </c>
      <c r="G10" s="110"/>
    </row>
    <row r="11" ht="27.95" customHeight="1" spans="1:7">
      <c r="A11" s="107">
        <v>1.6</v>
      </c>
      <c r="B11" s="107"/>
      <c r="C11" s="112" t="s">
        <v>45</v>
      </c>
      <c r="D11" s="109">
        <v>2</v>
      </c>
      <c r="E11" s="110"/>
      <c r="F11" s="111">
        <f t="shared" si="0"/>
        <v>0</v>
      </c>
      <c r="G11" s="110"/>
    </row>
    <row r="12" ht="44.25" customHeight="1" spans="1:7">
      <c r="A12" s="70">
        <v>1.7</v>
      </c>
      <c r="B12" s="70" t="s">
        <v>46</v>
      </c>
      <c r="C12" s="108"/>
      <c r="D12" s="109"/>
      <c r="E12" s="110"/>
      <c r="F12" s="111">
        <f>(F4+F5+F6+F7+F8+F9+F10+F11)*1.08</f>
        <v>0</v>
      </c>
      <c r="G12" s="110"/>
    </row>
    <row r="13" customFormat="1" ht="36" customHeight="1" spans="1:7">
      <c r="A13" s="70" t="s">
        <v>9</v>
      </c>
      <c r="B13" s="70" t="s">
        <v>47</v>
      </c>
      <c r="C13" s="108"/>
      <c r="D13" s="109"/>
      <c r="E13" s="110"/>
      <c r="F13" s="111"/>
      <c r="G13" s="110"/>
    </row>
    <row r="14" s="65" customFormat="1" ht="27.95" customHeight="1" spans="1:7">
      <c r="A14" s="113">
        <v>2.1</v>
      </c>
      <c r="B14" s="114" t="s">
        <v>48</v>
      </c>
      <c r="C14" s="108"/>
      <c r="D14" s="109"/>
      <c r="E14" s="109"/>
      <c r="F14" s="115">
        <f>F12*0.02</f>
        <v>0</v>
      </c>
      <c r="G14" s="109"/>
    </row>
    <row r="15" s="65" customFormat="1" ht="27.95" customHeight="1" spans="1:7">
      <c r="A15" s="113">
        <v>2.2</v>
      </c>
      <c r="B15" s="114" t="s">
        <v>49</v>
      </c>
      <c r="C15" s="108"/>
      <c r="D15" s="109"/>
      <c r="E15" s="109"/>
      <c r="F15" s="115">
        <f>F12*0.04</f>
        <v>0</v>
      </c>
      <c r="G15" s="109"/>
    </row>
    <row r="16" s="65" customFormat="1" ht="27.95" customHeight="1" spans="1:7">
      <c r="A16" s="113">
        <v>2.3</v>
      </c>
      <c r="B16" s="114" t="s">
        <v>50</v>
      </c>
      <c r="C16" s="108"/>
      <c r="D16" s="109"/>
      <c r="E16" s="109"/>
      <c r="F16" s="115">
        <f>(F12+F14+F15)*0.06</f>
        <v>0</v>
      </c>
      <c r="G16" s="109"/>
    </row>
    <row r="17" s="65" customFormat="1" ht="27.95" customHeight="1" spans="1:7">
      <c r="A17" s="113">
        <v>2.4</v>
      </c>
      <c r="B17" s="114" t="s">
        <v>51</v>
      </c>
      <c r="C17" s="108"/>
      <c r="D17" s="109"/>
      <c r="E17" s="109"/>
      <c r="F17" s="115">
        <f>SUM(F14:F16)</f>
        <v>0</v>
      </c>
      <c r="G17" s="109"/>
    </row>
    <row r="18" s="65" customFormat="1" ht="54" customHeight="1" spans="1:7">
      <c r="A18" s="113" t="s">
        <v>52</v>
      </c>
      <c r="B18" s="114" t="s">
        <v>53</v>
      </c>
      <c r="C18" s="116" t="s">
        <v>54</v>
      </c>
      <c r="D18" s="117"/>
      <c r="E18" s="118"/>
      <c r="F18" s="115">
        <f>F12+F17</f>
        <v>0</v>
      </c>
      <c r="G18" s="109"/>
    </row>
    <row r="19" s="97" customFormat="1" ht="42" customHeight="1" spans="1:7">
      <c r="A19" s="119" t="s">
        <v>1</v>
      </c>
      <c r="B19" s="119" t="s">
        <v>2</v>
      </c>
      <c r="C19" s="119" t="s">
        <v>55</v>
      </c>
      <c r="D19" s="119" t="s">
        <v>56</v>
      </c>
      <c r="E19" s="119" t="s">
        <v>57</v>
      </c>
      <c r="F19" s="120" t="s">
        <v>58</v>
      </c>
      <c r="G19" s="119" t="s">
        <v>5</v>
      </c>
    </row>
    <row r="20" s="65" customFormat="1" ht="39" customHeight="1" spans="1:7">
      <c r="A20" s="121" t="s">
        <v>15</v>
      </c>
      <c r="B20" s="122" t="s">
        <v>59</v>
      </c>
      <c r="C20" s="108" t="s">
        <v>60</v>
      </c>
      <c r="D20" s="109">
        <v>6.5</v>
      </c>
      <c r="E20" s="109"/>
      <c r="F20" s="115">
        <f>D20*E20</f>
        <v>0</v>
      </c>
      <c r="G20" s="109" t="s">
        <v>61</v>
      </c>
    </row>
    <row r="21" s="65" customFormat="1" ht="27.95" customHeight="1" spans="1:7">
      <c r="A21" s="113">
        <v>4.1</v>
      </c>
      <c r="B21" s="114" t="s">
        <v>62</v>
      </c>
      <c r="C21" s="116"/>
      <c r="D21" s="117"/>
      <c r="E21" s="118"/>
      <c r="F21" s="115">
        <f>SUM(F20:F20)</f>
        <v>0</v>
      </c>
      <c r="G21" s="109"/>
    </row>
    <row r="22" ht="27.95" customHeight="1" spans="1:7">
      <c r="A22" s="123" t="s">
        <v>18</v>
      </c>
      <c r="B22" s="124" t="s">
        <v>63</v>
      </c>
      <c r="C22" s="125" t="s">
        <v>64</v>
      </c>
      <c r="D22" s="126"/>
      <c r="E22" s="127"/>
      <c r="F22" s="128">
        <f>F18+F21</f>
        <v>0</v>
      </c>
      <c r="G22" s="129"/>
    </row>
    <row r="23" ht="29" customHeight="1" spans="1:7">
      <c r="A23" s="123" t="s">
        <v>21</v>
      </c>
      <c r="B23" s="124" t="s">
        <v>65</v>
      </c>
      <c r="C23" s="130" t="s">
        <v>66</v>
      </c>
      <c r="D23" s="129"/>
      <c r="E23" s="129"/>
      <c r="F23" s="128">
        <f>F22*2</f>
        <v>0</v>
      </c>
      <c r="G23" s="10"/>
    </row>
    <row r="24" ht="30" customHeight="1" spans="1:7">
      <c r="A24" s="36" t="s">
        <v>67</v>
      </c>
      <c r="B24" s="36"/>
      <c r="C24" s="36"/>
      <c r="D24" s="36"/>
      <c r="E24" s="36"/>
      <c r="F24" s="36"/>
      <c r="G24" s="36"/>
    </row>
  </sheetData>
  <mergeCells count="9">
    <mergeCell ref="A1:G1"/>
    <mergeCell ref="C18:E18"/>
    <mergeCell ref="C21:E21"/>
    <mergeCell ref="C22:E22"/>
    <mergeCell ref="C23:E23"/>
    <mergeCell ref="A24:G24"/>
    <mergeCell ref="A4:A6"/>
    <mergeCell ref="B4:B6"/>
    <mergeCell ref="B7:B11"/>
  </mergeCells>
  <pageMargins left="0.7" right="0.7" top="0.75" bottom="0.75" header="0.3" footer="0.3"/>
  <pageSetup paperSize="9" scale="9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opLeftCell="A7" workbookViewId="0">
      <selection activeCell="E2" sqref="E2"/>
    </sheetView>
  </sheetViews>
  <sheetFormatPr defaultColWidth="9" defaultRowHeight="14.4"/>
  <cols>
    <col min="1" max="1" width="9.75" style="66" customWidth="1"/>
    <col min="2" max="2" width="16.8796296296296" style="67" customWidth="1"/>
    <col min="3" max="3" width="23.8796296296296" style="67" customWidth="1"/>
    <col min="4" max="4" width="10.8796296296296" style="67" customWidth="1"/>
    <col min="5" max="5" width="13.25" style="67" customWidth="1"/>
    <col min="6" max="6" width="13.6296296296296" style="67" customWidth="1"/>
    <col min="7" max="7" width="11.25" style="67" customWidth="1"/>
  </cols>
  <sheetData>
    <row r="1" ht="38.25" customHeight="1" spans="1:12">
      <c r="A1" s="68" t="s">
        <v>68</v>
      </c>
      <c r="B1" s="69"/>
      <c r="C1" s="69"/>
      <c r="D1" s="69"/>
      <c r="E1" s="69"/>
      <c r="F1" s="69"/>
      <c r="G1" s="69"/>
    </row>
    <row r="2" s="1" customFormat="1" ht="44" customHeight="1" spans="1:12">
      <c r="A2" s="70" t="s">
        <v>1</v>
      </c>
      <c r="B2" s="70" t="s">
        <v>2</v>
      </c>
      <c r="C2" s="70" t="s">
        <v>69</v>
      </c>
      <c r="D2" s="70" t="s">
        <v>31</v>
      </c>
      <c r="E2" s="70" t="s">
        <v>70</v>
      </c>
      <c r="F2" s="70" t="s">
        <v>71</v>
      </c>
      <c r="G2" s="70" t="s">
        <v>5</v>
      </c>
    </row>
    <row r="3" ht="50.1" customHeight="1" spans="1:12">
      <c r="A3" s="71" t="s">
        <v>72</v>
      </c>
      <c r="B3" s="72" t="s">
        <v>73</v>
      </c>
      <c r="C3" s="72"/>
      <c r="D3" s="71"/>
      <c r="E3" s="71"/>
      <c r="F3" s="71"/>
      <c r="G3" s="73"/>
      <c r="L3" s="74"/>
    </row>
    <row r="4" ht="57.75" customHeight="1" spans="1:12">
      <c r="A4" s="71">
        <v>1.1</v>
      </c>
      <c r="B4" s="72" t="s">
        <v>74</v>
      </c>
      <c r="C4" s="72" t="s">
        <v>75</v>
      </c>
      <c r="D4" s="75">
        <v>20</v>
      </c>
      <c r="E4" s="72"/>
      <c r="F4" s="72">
        <f>D4*E4</f>
        <v>0</v>
      </c>
      <c r="G4" s="72" t="s">
        <v>76</v>
      </c>
      <c r="L4" s="74"/>
    </row>
    <row r="5" ht="50.1" customHeight="1" spans="1:12">
      <c r="A5" s="71">
        <v>1.2</v>
      </c>
      <c r="B5" s="72" t="s">
        <v>77</v>
      </c>
      <c r="C5" s="72" t="s">
        <v>78</v>
      </c>
      <c r="D5" s="75">
        <v>8</v>
      </c>
      <c r="E5" s="72"/>
      <c r="F5" s="72">
        <f>D5*E5</f>
        <v>0</v>
      </c>
      <c r="G5" s="72"/>
      <c r="L5" s="74"/>
    </row>
    <row r="6" ht="64.5" customHeight="1" spans="1:12">
      <c r="A6" s="71">
        <v>1.3</v>
      </c>
      <c r="B6" s="72" t="s">
        <v>79</v>
      </c>
      <c r="C6" s="72" t="s">
        <v>80</v>
      </c>
      <c r="D6" s="75">
        <v>5</v>
      </c>
      <c r="E6" s="72"/>
      <c r="F6" s="72">
        <f>D6*E6</f>
        <v>0</v>
      </c>
      <c r="G6" s="72"/>
      <c r="L6" s="76"/>
    </row>
    <row r="7" customFormat="1" ht="43" customHeight="1" spans="1:12">
      <c r="A7" s="71">
        <v>1.4</v>
      </c>
      <c r="B7" s="72" t="s">
        <v>81</v>
      </c>
      <c r="C7" s="77"/>
      <c r="D7" s="78"/>
      <c r="E7" s="79"/>
      <c r="F7" s="72">
        <f>SUM(F4:F6)</f>
        <v>0</v>
      </c>
      <c r="G7" s="72"/>
      <c r="L7" s="80"/>
    </row>
    <row r="8" customFormat="1" ht="54" customHeight="1" spans="1:12">
      <c r="A8" s="81" t="s">
        <v>82</v>
      </c>
      <c r="B8" s="82"/>
      <c r="C8" s="82"/>
      <c r="D8" s="82"/>
      <c r="E8" s="82"/>
      <c r="F8" s="82"/>
      <c r="G8" s="83"/>
      <c r="L8" s="80"/>
    </row>
    <row r="9" customFormat="1" ht="64.5" customHeight="1" spans="1:12">
      <c r="A9" s="71">
        <v>2.1</v>
      </c>
      <c r="B9" s="72" t="s">
        <v>83</v>
      </c>
      <c r="C9" s="72" t="s">
        <v>84</v>
      </c>
      <c r="D9" s="75">
        <v>1</v>
      </c>
      <c r="E9" s="84"/>
      <c r="F9" s="72">
        <f>D9*E9</f>
        <v>0</v>
      </c>
      <c r="G9" s="72"/>
      <c r="L9" s="80"/>
    </row>
    <row r="10" customFormat="1" ht="64.5" customHeight="1" spans="1:12">
      <c r="A10" s="71">
        <v>2.2</v>
      </c>
      <c r="B10" s="72" t="s">
        <v>85</v>
      </c>
      <c r="C10" s="72" t="s">
        <v>84</v>
      </c>
      <c r="D10" s="75">
        <v>7</v>
      </c>
      <c r="E10" s="75"/>
      <c r="F10" s="72">
        <f>D10*E10</f>
        <v>0</v>
      </c>
      <c r="G10" s="72"/>
      <c r="L10" s="80"/>
    </row>
    <row r="11" s="65" customFormat="1" ht="50.1" customHeight="1" spans="1:12">
      <c r="A11" s="85">
        <v>2.3</v>
      </c>
      <c r="B11" s="75" t="s">
        <v>86</v>
      </c>
      <c r="C11" s="75" t="s">
        <v>84</v>
      </c>
      <c r="D11" s="75">
        <v>2</v>
      </c>
      <c r="E11" s="75"/>
      <c r="F11" s="75">
        <f>D11*E11</f>
        <v>0</v>
      </c>
      <c r="G11" s="75"/>
    </row>
    <row r="12" s="65" customFormat="1" ht="50.1" customHeight="1" spans="1:12">
      <c r="A12" s="85">
        <v>2.4</v>
      </c>
      <c r="B12" s="75" t="s">
        <v>87</v>
      </c>
      <c r="C12" s="75" t="s">
        <v>84</v>
      </c>
      <c r="D12" s="75">
        <v>3</v>
      </c>
      <c r="E12" s="75"/>
      <c r="F12" s="75">
        <f>D12*E12</f>
        <v>0</v>
      </c>
      <c r="G12" s="75"/>
    </row>
    <row r="13" s="65" customFormat="1" ht="50.1" customHeight="1" spans="1:12">
      <c r="A13" s="85">
        <v>2.5</v>
      </c>
      <c r="B13" s="75" t="s">
        <v>88</v>
      </c>
      <c r="C13" s="75" t="s">
        <v>84</v>
      </c>
      <c r="D13" s="75">
        <v>2</v>
      </c>
      <c r="E13" s="75"/>
      <c r="F13" s="75">
        <f>D13*E13</f>
        <v>0</v>
      </c>
      <c r="G13" s="75"/>
    </row>
    <row r="14" s="65" customFormat="1" ht="50.1" customHeight="1" spans="1:12">
      <c r="A14" s="85">
        <v>2.6</v>
      </c>
      <c r="B14" s="86" t="s">
        <v>89</v>
      </c>
      <c r="C14" s="86"/>
      <c r="D14" s="87"/>
      <c r="E14" s="88"/>
      <c r="F14" s="75">
        <f>SUM(F9:F13)</f>
        <v>0</v>
      </c>
      <c r="G14" s="75"/>
    </row>
    <row r="15" ht="60.75" customHeight="1" spans="1:12">
      <c r="A15" s="71" t="s">
        <v>90</v>
      </c>
      <c r="B15" s="77" t="s">
        <v>91</v>
      </c>
      <c r="C15" s="77" t="s">
        <v>92</v>
      </c>
      <c r="D15" s="78"/>
      <c r="E15" s="79"/>
      <c r="F15" s="72">
        <f>F7+F14</f>
        <v>0</v>
      </c>
      <c r="G15" s="85"/>
    </row>
    <row r="16" ht="41.25" customHeight="1" spans="1:12">
      <c r="A16" s="89" t="s">
        <v>52</v>
      </c>
      <c r="B16" s="90" t="s">
        <v>93</v>
      </c>
      <c r="C16" s="91"/>
      <c r="D16" s="92"/>
      <c r="E16" s="93"/>
      <c r="F16" s="94">
        <f>F15*2</f>
        <v>0</v>
      </c>
      <c r="G16" s="94"/>
    </row>
    <row r="17" ht="39" customHeight="1" spans="1:7">
      <c r="A17" s="95" t="s">
        <v>94</v>
      </c>
      <c r="B17" s="96"/>
      <c r="C17" s="96"/>
      <c r="D17" s="96"/>
      <c r="E17" s="96"/>
      <c r="F17" s="96"/>
      <c r="G17" s="96"/>
    </row>
    <row r="18" hidden="1" spans="1:7">
      <c r="A18" s="95"/>
      <c r="B18" s="96"/>
      <c r="C18" s="96"/>
      <c r="D18" s="96"/>
      <c r="E18" s="96"/>
      <c r="F18" s="96"/>
      <c r="G18" s="96"/>
    </row>
    <row r="19" hidden="1" spans="1:7">
      <c r="A19" s="95"/>
      <c r="B19" s="96"/>
      <c r="C19" s="96"/>
      <c r="D19" s="96"/>
      <c r="E19" s="96"/>
      <c r="F19" s="96"/>
      <c r="G19" s="96"/>
    </row>
    <row r="20" ht="63" hidden="1" customHeight="1" spans="1:7">
      <c r="A20" s="95"/>
      <c r="B20" s="96"/>
      <c r="C20" s="96"/>
      <c r="D20" s="96"/>
      <c r="E20" s="96"/>
      <c r="F20" s="96"/>
      <c r="G20" s="96"/>
    </row>
  </sheetData>
  <mergeCells count="7">
    <mergeCell ref="A1:G1"/>
    <mergeCell ref="C7:E7"/>
    <mergeCell ref="A8:G8"/>
    <mergeCell ref="C14:E14"/>
    <mergeCell ref="C15:E15"/>
    <mergeCell ref="C16:E16"/>
    <mergeCell ref="A17:G20"/>
  </mergeCells>
  <pageMargins left="0.78740157480315" right="0.748031496062992" top="0.47244094488189" bottom="0.905511811023622" header="0.31496062992126" footer="0.511811023622047"/>
  <pageSetup paperSize="9" orientation="landscape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pane ySplit="1" topLeftCell="A2" activePane="bottomLeft" state="frozen"/>
      <selection/>
      <selection pane="bottomLeft" activeCell="L6" sqref="L6"/>
    </sheetView>
  </sheetViews>
  <sheetFormatPr defaultColWidth="9" defaultRowHeight="15.6"/>
  <cols>
    <col min="1" max="1" width="9" style="54"/>
    <col min="2" max="2" width="14.8796296296296" style="54" customWidth="1"/>
    <col min="3" max="3" width="19" style="55" customWidth="1"/>
    <col min="4" max="4" width="14.3796296296296" style="54" customWidth="1"/>
    <col min="5" max="5" width="24.75" style="54" customWidth="1"/>
    <col min="6" max="6" width="13.75" style="56" customWidth="1"/>
    <col min="7" max="7" width="11.8796296296296" style="54" customWidth="1"/>
    <col min="8" max="8" width="9.37962962962963" style="54" customWidth="1"/>
    <col min="9" max="9" width="12.6296296296296" style="57"/>
    <col min="10" max="11" width="9" style="57"/>
    <col min="12" max="16384" width="9" style="54"/>
  </cols>
  <sheetData>
    <row r="1" ht="39.75" customHeight="1" spans="1:9">
      <c r="A1" s="58" t="s">
        <v>95</v>
      </c>
      <c r="B1" s="58"/>
      <c r="C1" s="58"/>
      <c r="D1" s="58"/>
      <c r="E1" s="58"/>
      <c r="F1" s="59"/>
      <c r="G1" s="58"/>
    </row>
    <row r="2" ht="30" customHeight="1" spans="1:9">
      <c r="A2" s="39" t="s">
        <v>1</v>
      </c>
      <c r="B2" s="39" t="s">
        <v>96</v>
      </c>
      <c r="C2" s="39" t="s">
        <v>97</v>
      </c>
      <c r="D2" s="39" t="s">
        <v>98</v>
      </c>
      <c r="E2" s="39" t="s">
        <v>32</v>
      </c>
      <c r="F2" s="60" t="s">
        <v>99</v>
      </c>
      <c r="G2" s="39" t="s">
        <v>5</v>
      </c>
    </row>
    <row r="3" ht="30" customHeight="1" spans="1:9">
      <c r="A3" s="39" t="s">
        <v>6</v>
      </c>
      <c r="B3" s="39" t="s">
        <v>34</v>
      </c>
      <c r="C3" s="39" t="s">
        <v>35</v>
      </c>
      <c r="D3" s="39" t="s">
        <v>66</v>
      </c>
      <c r="E3" s="39" t="s">
        <v>66</v>
      </c>
      <c r="F3" s="60" t="s">
        <v>66</v>
      </c>
      <c r="G3" s="39"/>
    </row>
    <row r="4" ht="30" customHeight="1" spans="1:9">
      <c r="A4" s="39">
        <v>1.1</v>
      </c>
      <c r="B4" s="61"/>
      <c r="C4" s="39" t="s">
        <v>83</v>
      </c>
      <c r="D4" s="40">
        <v>1</v>
      </c>
      <c r="E4" s="39"/>
      <c r="F4" s="60">
        <f>D4*E4</f>
        <v>0</v>
      </c>
      <c r="G4" s="39" t="s">
        <v>100</v>
      </c>
      <c r="H4" s="62"/>
      <c r="I4" s="63"/>
    </row>
    <row r="5" ht="30" customHeight="1" spans="1:9">
      <c r="A5" s="39">
        <v>1.2</v>
      </c>
      <c r="B5" s="61"/>
      <c r="C5" s="39" t="s">
        <v>101</v>
      </c>
      <c r="D5" s="40">
        <v>12</v>
      </c>
      <c r="E5" s="39"/>
      <c r="F5" s="60">
        <f>D5*E5</f>
        <v>0</v>
      </c>
      <c r="G5" s="39" t="s">
        <v>100</v>
      </c>
      <c r="H5" s="62"/>
      <c r="I5" s="63"/>
    </row>
    <row r="6" ht="30" customHeight="1" spans="1:9">
      <c r="A6" s="39">
        <v>1.3</v>
      </c>
      <c r="B6" s="39" t="s">
        <v>102</v>
      </c>
      <c r="C6" s="39" t="s">
        <v>66</v>
      </c>
      <c r="D6" s="39" t="s">
        <v>66</v>
      </c>
      <c r="E6" s="39" t="s">
        <v>66</v>
      </c>
      <c r="F6" s="60">
        <f>SUM(F4:F5)*1.08</f>
        <v>0</v>
      </c>
      <c r="G6" s="39"/>
      <c r="H6" s="62"/>
    </row>
    <row r="7" ht="30" customHeight="1" spans="1:9">
      <c r="A7" s="39" t="s">
        <v>9</v>
      </c>
      <c r="B7" s="39" t="s">
        <v>47</v>
      </c>
      <c r="C7" s="39" t="s">
        <v>66</v>
      </c>
      <c r="D7" s="39" t="s">
        <v>66</v>
      </c>
      <c r="E7" s="39" t="s">
        <v>66</v>
      </c>
      <c r="F7" s="60" t="s">
        <v>66</v>
      </c>
      <c r="G7" s="39"/>
      <c r="H7" s="62"/>
    </row>
    <row r="8" ht="30" customHeight="1" spans="1:9">
      <c r="A8" s="39">
        <v>2.1</v>
      </c>
      <c r="B8" s="39" t="s">
        <v>48</v>
      </c>
      <c r="C8" s="39" t="s">
        <v>66</v>
      </c>
      <c r="D8" s="39" t="s">
        <v>66</v>
      </c>
      <c r="E8" s="39" t="s">
        <v>66</v>
      </c>
      <c r="F8" s="60">
        <f>F6*0.02</f>
        <v>0</v>
      </c>
      <c r="G8" s="39"/>
      <c r="H8" s="62"/>
    </row>
    <row r="9" ht="30" customHeight="1" spans="1:9">
      <c r="A9" s="39">
        <v>2.2</v>
      </c>
      <c r="B9" s="39" t="s">
        <v>49</v>
      </c>
      <c r="C9" s="39" t="s">
        <v>66</v>
      </c>
      <c r="D9" s="39" t="s">
        <v>66</v>
      </c>
      <c r="E9" s="39" t="s">
        <v>66</v>
      </c>
      <c r="F9" s="60">
        <f>F6*0.04</f>
        <v>0</v>
      </c>
      <c r="G9" s="39"/>
      <c r="H9" s="62"/>
    </row>
    <row r="10" ht="30" customHeight="1" spans="1:9">
      <c r="A10" s="39">
        <v>2.3</v>
      </c>
      <c r="B10" s="39" t="s">
        <v>50</v>
      </c>
      <c r="C10" s="39" t="s">
        <v>66</v>
      </c>
      <c r="D10" s="39" t="s">
        <v>66</v>
      </c>
      <c r="E10" s="39" t="s">
        <v>66</v>
      </c>
      <c r="F10" s="60">
        <f>(F6+F8+F9)*0.06</f>
        <v>0</v>
      </c>
      <c r="G10" s="39"/>
      <c r="H10" s="62"/>
    </row>
    <row r="11" ht="30" customHeight="1" spans="1:9">
      <c r="A11" s="39">
        <v>2.4</v>
      </c>
      <c r="B11" s="39" t="s">
        <v>103</v>
      </c>
      <c r="C11" s="39" t="s">
        <v>104</v>
      </c>
      <c r="D11" s="39" t="s">
        <v>66</v>
      </c>
      <c r="E11" s="39" t="s">
        <v>66</v>
      </c>
      <c r="F11" s="60">
        <f>SUM(F8:F10)</f>
        <v>0</v>
      </c>
      <c r="G11" s="39"/>
      <c r="H11" s="62"/>
    </row>
    <row r="12" ht="30" customHeight="1" spans="1:9">
      <c r="A12" s="39" t="s">
        <v>12</v>
      </c>
      <c r="B12" s="39" t="s">
        <v>2</v>
      </c>
      <c r="C12" s="39" t="s">
        <v>105</v>
      </c>
      <c r="D12" s="42" t="s">
        <v>106</v>
      </c>
      <c r="E12" s="39" t="s">
        <v>57</v>
      </c>
      <c r="F12" s="60" t="s">
        <v>99</v>
      </c>
      <c r="G12" s="39"/>
    </row>
    <row r="13" s="54" customFormat="1" ht="50" customHeight="1" spans="1:9">
      <c r="A13" s="39">
        <v>3.1</v>
      </c>
      <c r="B13" s="39" t="s">
        <v>107</v>
      </c>
      <c r="C13" s="39" t="s">
        <v>108</v>
      </c>
      <c r="D13" s="39">
        <v>74.01</v>
      </c>
      <c r="E13" s="39"/>
      <c r="F13" s="60">
        <f>D13*E13</f>
        <v>0</v>
      </c>
      <c r="G13" s="39" t="s">
        <v>61</v>
      </c>
      <c r="H13" s="64"/>
    </row>
    <row r="14" ht="30" customHeight="1" spans="1:9">
      <c r="A14" s="39" t="s">
        <v>15</v>
      </c>
      <c r="B14" s="39" t="s">
        <v>63</v>
      </c>
      <c r="C14" s="39" t="s">
        <v>109</v>
      </c>
      <c r="D14" s="39"/>
      <c r="E14" s="39"/>
      <c r="F14" s="60">
        <f>F6+F11+F13</f>
        <v>0</v>
      </c>
      <c r="G14" s="52"/>
    </row>
    <row r="15" ht="30" customHeight="1" spans="1:9">
      <c r="A15" s="39" t="s">
        <v>18</v>
      </c>
      <c r="B15" s="39" t="s">
        <v>65</v>
      </c>
      <c r="C15" s="39" t="s">
        <v>66</v>
      </c>
      <c r="D15" s="39"/>
      <c r="E15" s="39"/>
      <c r="F15" s="60">
        <f>F14*2</f>
        <v>0</v>
      </c>
      <c r="G15" s="52"/>
    </row>
    <row r="16" ht="24" customHeight="1" spans="1:9">
      <c r="A16" s="55" t="s">
        <v>67</v>
      </c>
      <c r="B16" s="55"/>
      <c r="D16" s="55"/>
      <c r="E16" s="55"/>
      <c r="F16" s="55"/>
      <c r="G16" s="55"/>
    </row>
  </sheetData>
  <mergeCells count="4">
    <mergeCell ref="A1:G1"/>
    <mergeCell ref="C14:E14"/>
    <mergeCell ref="C15:E15"/>
    <mergeCell ref="A16:G16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opLeftCell="A6" workbookViewId="0">
      <selection activeCell="F9" sqref="F9"/>
    </sheetView>
  </sheetViews>
  <sheetFormatPr defaultColWidth="9" defaultRowHeight="14.4" outlineLevelCol="6"/>
  <cols>
    <col min="1" max="1" width="9" style="37"/>
    <col min="2" max="2" width="12.75" style="37" customWidth="1"/>
    <col min="3" max="3" width="13.25" style="37" customWidth="1"/>
    <col min="4" max="4" width="14.3796296296296" style="37" customWidth="1"/>
    <col min="5" max="5" width="11.6296296296296" style="37" customWidth="1"/>
    <col min="6" max="6" width="13.75" style="37" customWidth="1"/>
    <col min="7" max="7" width="18.1296296296296" style="37" customWidth="1"/>
    <col min="8" max="16384" width="9" style="37"/>
  </cols>
  <sheetData>
    <row r="1" ht="39.75" customHeight="1" spans="1:7">
      <c r="A1" s="38" t="s">
        <v>110</v>
      </c>
      <c r="B1" s="38"/>
      <c r="C1" s="38"/>
      <c r="D1" s="38"/>
      <c r="E1" s="38"/>
      <c r="F1" s="38"/>
      <c r="G1" s="38"/>
    </row>
    <row r="2" ht="38.25" customHeight="1" spans="1:7">
      <c r="A2" s="39" t="s">
        <v>1</v>
      </c>
      <c r="B2" s="39" t="s">
        <v>111</v>
      </c>
      <c r="C2" s="39" t="s">
        <v>97</v>
      </c>
      <c r="D2" s="39" t="s">
        <v>31</v>
      </c>
      <c r="E2" s="39" t="s">
        <v>32</v>
      </c>
      <c r="F2" s="39" t="s">
        <v>112</v>
      </c>
      <c r="G2" s="39" t="s">
        <v>5</v>
      </c>
    </row>
    <row r="3" ht="53.25" customHeight="1" spans="1:7">
      <c r="A3" s="39" t="s">
        <v>6</v>
      </c>
      <c r="B3" s="39" t="s">
        <v>34</v>
      </c>
      <c r="C3" s="40" t="s">
        <v>113</v>
      </c>
      <c r="D3" s="40"/>
      <c r="E3" s="39"/>
      <c r="F3" s="39"/>
      <c r="G3" s="39" t="s">
        <v>114</v>
      </c>
    </row>
    <row r="4" ht="35" customHeight="1" spans="1:7">
      <c r="A4" s="39">
        <v>1.1</v>
      </c>
      <c r="B4" s="39"/>
      <c r="C4" s="41" t="s">
        <v>83</v>
      </c>
      <c r="D4" s="40">
        <v>1</v>
      </c>
      <c r="E4" s="39"/>
      <c r="F4" s="39">
        <f>D4*E4</f>
        <v>0</v>
      </c>
      <c r="G4" s="39"/>
    </row>
    <row r="5" ht="27.95" customHeight="1" spans="1:7">
      <c r="A5" s="39">
        <v>1.2</v>
      </c>
      <c r="B5" s="39"/>
      <c r="C5" s="42" t="s">
        <v>115</v>
      </c>
      <c r="D5" s="40">
        <v>1</v>
      </c>
      <c r="E5" s="39"/>
      <c r="F5" s="39">
        <f>D5*E5</f>
        <v>0</v>
      </c>
      <c r="G5" s="39"/>
    </row>
    <row r="6" ht="37.5" customHeight="1" spans="1:7">
      <c r="A6" s="39">
        <v>1.3</v>
      </c>
      <c r="B6" s="39"/>
      <c r="C6" s="42" t="s">
        <v>101</v>
      </c>
      <c r="D6" s="40">
        <v>8</v>
      </c>
      <c r="E6" s="39"/>
      <c r="F6" s="39">
        <f>D6*E6</f>
        <v>0</v>
      </c>
      <c r="G6" s="39"/>
    </row>
    <row r="7" ht="27.95" customHeight="1" spans="1:7">
      <c r="A7" s="39">
        <v>1.4</v>
      </c>
      <c r="B7" s="39" t="s">
        <v>116</v>
      </c>
      <c r="C7" s="39" t="s">
        <v>66</v>
      </c>
      <c r="D7" s="39" t="s">
        <v>66</v>
      </c>
      <c r="E7" s="39" t="s">
        <v>66</v>
      </c>
      <c r="F7" s="39"/>
      <c r="G7" s="39"/>
    </row>
    <row r="8" ht="23.25" customHeight="1" spans="1:7">
      <c r="A8" s="39" t="s">
        <v>9</v>
      </c>
      <c r="B8" s="39" t="s">
        <v>47</v>
      </c>
      <c r="C8" s="39" t="s">
        <v>66</v>
      </c>
      <c r="D8" s="39" t="s">
        <v>66</v>
      </c>
      <c r="E8" s="39" t="s">
        <v>66</v>
      </c>
      <c r="F8" s="39"/>
      <c r="G8" s="39"/>
    </row>
    <row r="9" ht="27.95" customHeight="1" spans="1:7">
      <c r="A9" s="39">
        <v>2.1</v>
      </c>
      <c r="B9" s="39" t="s">
        <v>48</v>
      </c>
      <c r="C9" s="39" t="s">
        <v>66</v>
      </c>
      <c r="D9" s="39" t="s">
        <v>66</v>
      </c>
      <c r="E9" s="39" t="s">
        <v>66</v>
      </c>
      <c r="F9" s="43"/>
      <c r="G9" s="39"/>
    </row>
    <row r="10" ht="27.95" customHeight="1" spans="1:7">
      <c r="A10" s="39">
        <v>2.2</v>
      </c>
      <c r="B10" s="39" t="s">
        <v>49</v>
      </c>
      <c r="C10" s="39" t="s">
        <v>66</v>
      </c>
      <c r="D10" s="39" t="s">
        <v>66</v>
      </c>
      <c r="E10" s="39" t="s">
        <v>66</v>
      </c>
      <c r="F10" s="43"/>
      <c r="G10" s="39"/>
    </row>
    <row r="11" ht="27.95" customHeight="1" spans="1:7">
      <c r="A11" s="39">
        <v>2.3</v>
      </c>
      <c r="B11" s="39" t="s">
        <v>50</v>
      </c>
      <c r="C11" s="39" t="s">
        <v>66</v>
      </c>
      <c r="D11" s="39" t="s">
        <v>66</v>
      </c>
      <c r="E11" s="39" t="s">
        <v>66</v>
      </c>
      <c r="F11" s="43"/>
      <c r="G11" s="39"/>
    </row>
    <row r="12" ht="27.95" customHeight="1" spans="1:7">
      <c r="A12" s="39">
        <v>2.4</v>
      </c>
      <c r="B12" s="39" t="s">
        <v>51</v>
      </c>
      <c r="C12" s="42" t="s">
        <v>104</v>
      </c>
      <c r="D12" s="39" t="s">
        <v>66</v>
      </c>
      <c r="E12" s="39" t="s">
        <v>66</v>
      </c>
      <c r="F12" s="43"/>
      <c r="G12" s="39"/>
    </row>
    <row r="13" ht="27.95" customHeight="1" spans="1:7">
      <c r="A13" s="39" t="s">
        <v>12</v>
      </c>
      <c r="B13" s="39" t="s">
        <v>117</v>
      </c>
      <c r="C13" s="44" t="s">
        <v>118</v>
      </c>
      <c r="D13" s="45"/>
      <c r="E13" s="46"/>
      <c r="F13" s="43"/>
      <c r="G13" s="39"/>
    </row>
    <row r="14" ht="45.75" customHeight="1" spans="1:7">
      <c r="A14" s="39" t="s">
        <v>15</v>
      </c>
      <c r="B14" s="39" t="s">
        <v>59</v>
      </c>
      <c r="C14" s="42"/>
      <c r="D14" s="42" t="s">
        <v>106</v>
      </c>
      <c r="E14" s="39" t="s">
        <v>57</v>
      </c>
      <c r="F14" s="39" t="s">
        <v>58</v>
      </c>
      <c r="G14" s="47" t="s">
        <v>61</v>
      </c>
    </row>
    <row r="15" ht="27.95" customHeight="1" spans="1:7">
      <c r="A15" s="39">
        <v>4.1</v>
      </c>
      <c r="B15" s="39"/>
      <c r="C15" s="42" t="s">
        <v>119</v>
      </c>
      <c r="D15" s="39">
        <v>1.2965</v>
      </c>
      <c r="E15" s="39"/>
      <c r="F15" s="39">
        <f>D15*E15</f>
        <v>0</v>
      </c>
      <c r="G15" s="48"/>
    </row>
    <row r="16" ht="30" customHeight="1" spans="1:7">
      <c r="A16" s="39" t="s">
        <v>18</v>
      </c>
      <c r="B16" s="39" t="s">
        <v>63</v>
      </c>
      <c r="C16" s="44" t="s">
        <v>64</v>
      </c>
      <c r="D16" s="45"/>
      <c r="E16" s="46"/>
      <c r="F16" s="39">
        <f>F13+F15</f>
        <v>0</v>
      </c>
      <c r="G16" s="39"/>
    </row>
    <row r="17" ht="25" customHeight="1" spans="1:7">
      <c r="A17" s="39" t="s">
        <v>21</v>
      </c>
      <c r="B17" s="39" t="s">
        <v>65</v>
      </c>
      <c r="C17" s="49"/>
      <c r="D17" s="50"/>
      <c r="E17" s="51"/>
      <c r="F17" s="39">
        <f>F16*2</f>
        <v>0</v>
      </c>
      <c r="G17" s="52"/>
    </row>
    <row r="18" ht="21" customHeight="1" spans="1:7">
      <c r="A18" s="53" t="s">
        <v>67</v>
      </c>
      <c r="B18" s="53"/>
      <c r="C18" s="53"/>
      <c r="D18" s="53"/>
      <c r="E18" s="53"/>
      <c r="F18" s="53"/>
      <c r="G18" s="53"/>
    </row>
  </sheetData>
  <mergeCells count="6">
    <mergeCell ref="A1:G1"/>
    <mergeCell ref="C13:E13"/>
    <mergeCell ref="C16:E16"/>
    <mergeCell ref="C17:E17"/>
    <mergeCell ref="A18:G18"/>
    <mergeCell ref="G14:G15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opLeftCell="A11" workbookViewId="0">
      <selection activeCell="D9" sqref="D9"/>
    </sheetView>
  </sheetViews>
  <sheetFormatPr defaultColWidth="9" defaultRowHeight="14.4" outlineLevelCol="7"/>
  <cols>
    <col min="3" max="3" width="16.75" customWidth="1"/>
    <col min="4" max="4" width="15.1296296296296" customWidth="1"/>
    <col min="5" max="5" width="11.6296296296296" customWidth="1"/>
    <col min="6" max="6" width="16.3796296296296" customWidth="1"/>
    <col min="7" max="7" width="11.1296296296296" customWidth="1"/>
  </cols>
  <sheetData>
    <row r="1" ht="42" customHeight="1" spans="1:8">
      <c r="A1" s="2" t="s">
        <v>120</v>
      </c>
      <c r="B1" s="2"/>
      <c r="C1" s="2"/>
      <c r="D1" s="2"/>
      <c r="E1" s="2"/>
      <c r="F1" s="2"/>
      <c r="G1" s="2"/>
      <c r="H1" s="2"/>
    </row>
    <row r="2" s="1" customFormat="1" ht="27.95" customHeight="1" spans="1:8">
      <c r="A2" s="3" t="s">
        <v>1</v>
      </c>
      <c r="B2" s="3" t="s">
        <v>121</v>
      </c>
      <c r="C2" s="3" t="s">
        <v>122</v>
      </c>
      <c r="D2" s="3" t="s">
        <v>123</v>
      </c>
      <c r="E2" s="3" t="s">
        <v>31</v>
      </c>
      <c r="F2" s="3" t="s">
        <v>70</v>
      </c>
      <c r="G2" s="3" t="s">
        <v>33</v>
      </c>
      <c r="H2" s="3" t="s">
        <v>5</v>
      </c>
    </row>
    <row r="3" s="1" customFormat="1" ht="27.95" customHeight="1" spans="1:8">
      <c r="A3" s="3" t="s">
        <v>124</v>
      </c>
      <c r="B3" s="4" t="s">
        <v>125</v>
      </c>
      <c r="C3" s="4"/>
      <c r="E3" s="4" t="s">
        <v>126</v>
      </c>
      <c r="F3" s="3"/>
      <c r="G3" s="3"/>
      <c r="H3" s="3"/>
    </row>
    <row r="4" ht="27.95" customHeight="1" spans="1:8">
      <c r="A4" s="5">
        <v>1.1</v>
      </c>
      <c r="B4" s="6" t="s">
        <v>127</v>
      </c>
      <c r="C4" s="7" t="s">
        <v>128</v>
      </c>
      <c r="D4" s="6" t="s">
        <v>129</v>
      </c>
      <c r="E4" s="6">
        <v>8</v>
      </c>
      <c r="F4" s="8"/>
      <c r="G4" s="9">
        <f t="shared" ref="G4:G6" si="0">E4*F4</f>
        <v>0</v>
      </c>
      <c r="H4" s="10"/>
    </row>
    <row r="5" ht="27.95" customHeight="1" spans="1:8">
      <c r="A5" s="5"/>
      <c r="B5" s="6"/>
      <c r="C5" s="7" t="s">
        <v>130</v>
      </c>
      <c r="D5" s="6" t="s">
        <v>129</v>
      </c>
      <c r="E5" s="6">
        <v>4</v>
      </c>
      <c r="F5" s="8"/>
      <c r="G5" s="9">
        <f t="shared" si="0"/>
        <v>0</v>
      </c>
      <c r="H5" s="10"/>
    </row>
    <row r="6" ht="27.95" customHeight="1" spans="1:8">
      <c r="A6" s="5"/>
      <c r="B6" s="6"/>
      <c r="C6" s="6" t="s">
        <v>131</v>
      </c>
      <c r="D6" s="6" t="s">
        <v>132</v>
      </c>
      <c r="E6" s="6">
        <v>2</v>
      </c>
      <c r="F6" s="11"/>
      <c r="G6" s="9">
        <f t="shared" si="0"/>
        <v>0</v>
      </c>
      <c r="H6" s="10"/>
    </row>
    <row r="7" ht="27.95" customHeight="1" spans="1:8">
      <c r="A7" s="4" t="s">
        <v>90</v>
      </c>
      <c r="B7" s="4" t="s">
        <v>116</v>
      </c>
      <c r="C7" s="12"/>
      <c r="D7" s="6"/>
      <c r="E7" s="6"/>
      <c r="F7" s="11"/>
      <c r="G7" s="11">
        <f>(G4+G5+G6)*1.08</f>
        <v>0</v>
      </c>
      <c r="H7" s="12"/>
    </row>
    <row r="8" ht="27.95" customHeight="1" spans="1:8">
      <c r="A8" s="4" t="s">
        <v>52</v>
      </c>
      <c r="B8" s="4" t="s">
        <v>47</v>
      </c>
      <c r="C8" s="12"/>
      <c r="D8" s="6"/>
      <c r="E8" s="6"/>
      <c r="F8" s="11"/>
      <c r="G8" s="13"/>
      <c r="H8" s="12"/>
    </row>
    <row r="9" ht="27.95" customHeight="1" spans="1:8">
      <c r="A9" s="12">
        <v>3.1</v>
      </c>
      <c r="B9" s="12" t="s">
        <v>133</v>
      </c>
      <c r="C9" s="12"/>
      <c r="D9" s="6"/>
      <c r="E9" s="6"/>
      <c r="F9" s="11"/>
      <c r="G9" s="11">
        <f>G7*0.02</f>
        <v>0</v>
      </c>
      <c r="H9" s="12"/>
    </row>
    <row r="10" ht="27.95" customHeight="1" spans="1:8">
      <c r="A10" s="12">
        <v>3.2</v>
      </c>
      <c r="B10" s="12" t="s">
        <v>134</v>
      </c>
      <c r="C10" s="12"/>
      <c r="D10" s="6"/>
      <c r="E10" s="6"/>
      <c r="F10" s="11"/>
      <c r="G10" s="11">
        <f>G7*0.04</f>
        <v>0</v>
      </c>
      <c r="H10" s="12"/>
    </row>
    <row r="11" ht="27.95" customHeight="1" spans="1:8">
      <c r="A11" s="12">
        <v>3.3</v>
      </c>
      <c r="B11" s="13" t="s">
        <v>135</v>
      </c>
      <c r="C11" s="12"/>
      <c r="D11" s="6"/>
      <c r="E11" s="6"/>
      <c r="F11" s="11"/>
      <c r="G11" s="11">
        <f>(G7+G9+G10)*0.06</f>
        <v>0</v>
      </c>
      <c r="H11" s="12"/>
    </row>
    <row r="12" ht="27.95" customHeight="1" spans="1:8">
      <c r="A12" s="4" t="s">
        <v>136</v>
      </c>
      <c r="B12" s="4" t="s">
        <v>51</v>
      </c>
      <c r="C12" s="14"/>
      <c r="D12" s="15"/>
      <c r="E12" s="15"/>
      <c r="F12" s="16"/>
      <c r="G12" s="11">
        <f>SUM(G9:G11)</f>
        <v>0</v>
      </c>
      <c r="H12" s="12"/>
    </row>
    <row r="13" ht="27.95" customHeight="1" spans="1:8">
      <c r="A13" s="4" t="s">
        <v>137</v>
      </c>
      <c r="B13" s="4" t="s">
        <v>138</v>
      </c>
      <c r="C13" s="17" t="s">
        <v>139</v>
      </c>
      <c r="D13" s="18"/>
      <c r="E13" s="18"/>
      <c r="F13" s="19"/>
      <c r="G13" s="20">
        <f>G7+G12</f>
        <v>0</v>
      </c>
      <c r="H13" s="12"/>
    </row>
    <row r="14" ht="27.95" customHeight="1" spans="1:8">
      <c r="A14" s="4" t="s">
        <v>140</v>
      </c>
      <c r="B14" s="21" t="s">
        <v>141</v>
      </c>
      <c r="C14" s="21" t="s">
        <v>142</v>
      </c>
      <c r="D14" s="21"/>
      <c r="E14" s="21" t="s">
        <v>143</v>
      </c>
      <c r="F14" s="22" t="s">
        <v>57</v>
      </c>
      <c r="G14" s="22" t="s">
        <v>58</v>
      </c>
      <c r="H14" s="10"/>
    </row>
    <row r="15" ht="27.95" customHeight="1" spans="1:8">
      <c r="A15" s="23">
        <v>1</v>
      </c>
      <c r="B15" s="24" t="s">
        <v>144</v>
      </c>
      <c r="C15" s="25" t="s">
        <v>59</v>
      </c>
      <c r="D15" s="26" t="s">
        <v>145</v>
      </c>
      <c r="E15" s="27">
        <v>1.5</v>
      </c>
      <c r="F15" s="25"/>
      <c r="G15" s="25">
        <f>E15*F15</f>
        <v>0</v>
      </c>
      <c r="H15" s="24" t="s">
        <v>61</v>
      </c>
    </row>
    <row r="16" ht="27.95" customHeight="1" spans="1:8">
      <c r="A16" s="23">
        <v>2</v>
      </c>
      <c r="B16" s="24"/>
      <c r="C16" s="25"/>
      <c r="D16" s="26" t="s">
        <v>146</v>
      </c>
      <c r="E16" s="27">
        <v>1.5</v>
      </c>
      <c r="F16" s="27"/>
      <c r="G16" s="25">
        <f>E16*F16</f>
        <v>0</v>
      </c>
      <c r="H16" s="24"/>
    </row>
    <row r="17" ht="27.95" customHeight="1" spans="1:8">
      <c r="A17" s="23">
        <v>3</v>
      </c>
      <c r="B17" s="24"/>
      <c r="C17" s="25"/>
      <c r="D17" s="26" t="s">
        <v>147</v>
      </c>
      <c r="E17" s="27">
        <v>0.55</v>
      </c>
      <c r="F17" s="27"/>
      <c r="G17" s="25">
        <f>E17*F17</f>
        <v>0</v>
      </c>
      <c r="H17" s="24"/>
    </row>
    <row r="18" ht="27.95" customHeight="1" spans="1:8">
      <c r="A18" s="23">
        <v>4</v>
      </c>
      <c r="B18" s="24"/>
      <c r="C18" s="25"/>
      <c r="D18" s="26" t="s">
        <v>148</v>
      </c>
      <c r="E18" s="27">
        <v>1.6</v>
      </c>
      <c r="F18" s="27"/>
      <c r="G18" s="25">
        <f>E18*F18</f>
        <v>0</v>
      </c>
      <c r="H18" s="28" t="s">
        <v>149</v>
      </c>
    </row>
    <row r="19" ht="46.5" customHeight="1" spans="1:8">
      <c r="A19" s="29" t="s">
        <v>150</v>
      </c>
      <c r="B19" s="30" t="s">
        <v>151</v>
      </c>
      <c r="C19" s="31"/>
      <c r="D19" s="23"/>
      <c r="E19" s="23"/>
      <c r="F19" s="23"/>
      <c r="G19" s="24">
        <f>SUM(G15:G18)</f>
        <v>0</v>
      </c>
      <c r="H19" s="28"/>
    </row>
    <row r="20" ht="27" customHeight="1" spans="1:8">
      <c r="A20" s="21" t="s">
        <v>152</v>
      </c>
      <c r="B20" s="32" t="s">
        <v>153</v>
      </c>
      <c r="C20" s="33"/>
      <c r="D20" s="32" t="s">
        <v>154</v>
      </c>
      <c r="E20" s="34"/>
      <c r="F20" s="33"/>
      <c r="G20" s="21">
        <f>G13+G19</f>
        <v>0</v>
      </c>
      <c r="H20" s="35"/>
    </row>
    <row r="21" ht="30" customHeight="1" spans="1:8">
      <c r="A21" s="21" t="s">
        <v>155</v>
      </c>
      <c r="B21" s="32" t="s">
        <v>65</v>
      </c>
      <c r="C21" s="33"/>
      <c r="D21" s="32"/>
      <c r="E21" s="34"/>
      <c r="F21" s="33"/>
      <c r="G21" s="21">
        <f>G20*2</f>
        <v>0</v>
      </c>
      <c r="H21" s="35"/>
    </row>
    <row r="22" ht="24" customHeight="1" spans="1:8">
      <c r="A22" s="36" t="s">
        <v>67</v>
      </c>
      <c r="B22" s="36"/>
      <c r="C22" s="36"/>
      <c r="D22" s="36"/>
      <c r="E22" s="36"/>
      <c r="F22" s="36"/>
      <c r="G22" s="36"/>
      <c r="H22" s="36"/>
    </row>
  </sheetData>
  <mergeCells count="15">
    <mergeCell ref="A1:H1"/>
    <mergeCell ref="C12:F12"/>
    <mergeCell ref="C13:F13"/>
    <mergeCell ref="C14:D14"/>
    <mergeCell ref="B19:C19"/>
    <mergeCell ref="B20:C20"/>
    <mergeCell ref="D20:F20"/>
    <mergeCell ref="B21:C21"/>
    <mergeCell ref="D21:F21"/>
    <mergeCell ref="A22:H22"/>
    <mergeCell ref="A4:A6"/>
    <mergeCell ref="B4:B6"/>
    <mergeCell ref="B15:B18"/>
    <mergeCell ref="C15:C17"/>
    <mergeCell ref="H15:H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附表1</vt:lpstr>
      <vt:lpstr>附表2</vt:lpstr>
      <vt:lpstr>附表3</vt:lpstr>
      <vt:lpstr>附表4</vt:lpstr>
      <vt:lpstr>附表5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陈蕾</cp:lastModifiedBy>
  <dcterms:created xsi:type="dcterms:W3CDTF">2018-01-22T10:56:00Z</dcterms:created>
  <cp:lastPrinted>2025-03-09T02:46:00Z</cp:lastPrinted>
  <dcterms:modified xsi:type="dcterms:W3CDTF">2026-04-07T06:11:16Z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3DFA909E326549D5AAFE3A9EDFE11EF5_12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