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55"/>
  </bookViews>
  <sheets>
    <sheet name="汇总表" sheetId="4" r:id="rId1"/>
    <sheet name="附表一" sheetId="1" r:id="rId2"/>
    <sheet name="附表二" sheetId="5" r:id="rId3"/>
    <sheet name="附表三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<sst xmlns="http://schemas.openxmlformats.org/spreadsheetml/2006/main" count="300" uniqueCount="168">
  <si>
    <t>2026-2028年度气化车间设备检修、维护服务项目汇总表</t>
  </si>
  <si>
    <t>序号</t>
  </si>
  <si>
    <t>项目名称</t>
  </si>
  <si>
    <t>费用（万元)</t>
  </si>
  <si>
    <t>税率</t>
  </si>
  <si>
    <t>备注</t>
  </si>
  <si>
    <t>一</t>
  </si>
  <si>
    <t>2026-2028年度气化车间设备检修、维护项目</t>
  </si>
  <si>
    <t>附表一</t>
  </si>
  <si>
    <t>二</t>
  </si>
  <si>
    <t>年度特殊项目：气化炉大修和内筒体及内夹套堆焊服务项目</t>
  </si>
  <si>
    <t>附表二</t>
  </si>
  <si>
    <t>三</t>
  </si>
  <si>
    <t>年度特殊项目：气化渣沟铸铁板安装项目</t>
  </si>
  <si>
    <t>附表三</t>
  </si>
  <si>
    <t>四</t>
  </si>
  <si>
    <t>安全绩效考核金</t>
  </si>
  <si>
    <t>非竞争项，不作下浮</t>
  </si>
  <si>
    <t>五</t>
  </si>
  <si>
    <t>合计（一+二+三+四）： 万元</t>
  </si>
  <si>
    <t>其中：安全生产费     万元</t>
  </si>
  <si>
    <t>备注：安全生产费不低于总报价的2%</t>
  </si>
  <si>
    <t>部门/班组</t>
  </si>
  <si>
    <t>人员配置情况</t>
  </si>
  <si>
    <t>人数（人）</t>
  </si>
  <si>
    <t>单价（万元/年.人）</t>
  </si>
  <si>
    <t>小计（万元）</t>
  </si>
  <si>
    <t>一、</t>
  </si>
  <si>
    <t>直接费</t>
  </si>
  <si>
    <t>至少配置94人</t>
  </si>
  <si>
    <t>/</t>
  </si>
  <si>
    <t>项目部门</t>
  </si>
  <si>
    <t>项目经理</t>
  </si>
  <si>
    <t>持证</t>
  </si>
  <si>
    <t>项目副经理</t>
  </si>
  <si>
    <t>专职安全员</t>
  </si>
  <si>
    <t>机务专工</t>
  </si>
  <si>
    <t>检修班组</t>
  </si>
  <si>
    <t>班长</t>
  </si>
  <si>
    <t>技术员</t>
  </si>
  <si>
    <t>高压焊工</t>
  </si>
  <si>
    <t>普通焊工</t>
  </si>
  <si>
    <t>起重指挥</t>
  </si>
  <si>
    <t>汽车吊司机</t>
  </si>
  <si>
    <t>作业人员（1）</t>
  </si>
  <si>
    <t>作业人员（2）</t>
  </si>
  <si>
    <t>资料员</t>
  </si>
  <si>
    <t>人工费小计： 万元</t>
  </si>
  <si>
    <t>间接费</t>
  </si>
  <si>
    <t>管理费</t>
  </si>
  <si>
    <t>利润</t>
  </si>
  <si>
    <t>税金</t>
  </si>
  <si>
    <t>间接费小计：万元</t>
  </si>
  <si>
    <t>工器具及辅助材料费用（含税）：万元</t>
  </si>
  <si>
    <t>1年合计</t>
  </si>
  <si>
    <t>一（1.3）+二（2.4）+三：</t>
  </si>
  <si>
    <t>2年合计</t>
  </si>
  <si>
    <t>备注：甲方有权要求乙方足额发放人员工资，并对发放情况进行监督和抽查；未足额发放部分归甲方所有。</t>
  </si>
  <si>
    <t>气化炉大修和内筒体及内夹套堆焊服务项目</t>
  </si>
  <si>
    <t>检修项目</t>
  </si>
  <si>
    <t>工作内容</t>
  </si>
  <si>
    <t>工日</t>
  </si>
  <si>
    <t>全费用单价（元）</t>
  </si>
  <si>
    <t>小计（元）</t>
  </si>
  <si>
    <t>一、气化炉大修</t>
  </si>
  <si>
    <t>气化炉体大修</t>
  </si>
  <si>
    <t>1.按工艺处置要求，导盲单台气化炉入炉检修所需的所有盲板。</t>
  </si>
  <si>
    <t>单台</t>
  </si>
  <si>
    <t>2.拆除煤锁加料溜槽、煤锁及与之相连接的阀门和管道。</t>
  </si>
  <si>
    <t>3.拆除灰锁及膨胀冷凝器及与之相连接的阀门和管道。</t>
  </si>
  <si>
    <t>4.炉篦系统解体检修。</t>
  </si>
  <si>
    <t>煤锁解体大修</t>
  </si>
  <si>
    <t>1.拆六层煤锁周围的篦子板、钢梁，将煤锁吊装至一层地面的检修架上。</t>
  </si>
  <si>
    <t>2.检查液压润滑系统排查，消缺。</t>
  </si>
  <si>
    <t>3.内部拆卸检查各零部件情况，预更换煤锁上、下阀各1套。</t>
  </si>
  <si>
    <t>4.对内支撑架进行检查，校正。</t>
  </si>
  <si>
    <t>5.煤锁检查并测厚，缺陷修补。</t>
  </si>
  <si>
    <t>6.解体内件，更换内摆杆1件、摇臂轴1件、填料轴承、垫环等各1件。</t>
  </si>
  <si>
    <t>灰锁解体大修</t>
  </si>
  <si>
    <t>1.拆三层灰锁周围的篦子板、钢梁，将灰锁吊装至二层的检修架上。</t>
  </si>
  <si>
    <t>2检查液压润滑系统排查，消缺。</t>
  </si>
  <si>
    <t>3.内部拆卸检查各零部件情况，预更换灰锁上、下阀各1套。</t>
  </si>
  <si>
    <t>5.检查并测厚，缺陷修补。</t>
  </si>
  <si>
    <t>6.解体内件检修更换內摆杆2件、摇臂轴2件、填料轴承、垫环等各2件。</t>
  </si>
  <si>
    <t>洗涤冷却器大修</t>
  </si>
  <si>
    <t>1.拆除洗涤冷却器的盲法兰盖及喷水环（或洗涤冷却器刮刀）以及与之相接的煤气水管线或液压油管线。</t>
  </si>
  <si>
    <t>2.清理洗涤冷却器内部结焦并清理至渣池。</t>
  </si>
  <si>
    <t>3.检查洗涤冷却器刮刀的所有零部件，并更换磨损、损坏的零部件。</t>
  </si>
  <si>
    <t>4.拆开洗涤冷却器去废热锅炉集水槽的DN250的煤气水管线，清理管道中积存的焦油和煤粉，清理完成后恢复煤气水管线。</t>
  </si>
  <si>
    <t>偏心套组件的检修</t>
  </si>
  <si>
    <t>1.拆除气化炉两侧的2套偏心套组件，将其拉运至固定检修点处。</t>
  </si>
  <si>
    <t>2.将偏心套组件中的输出轴抽出，清理、清洗偏心套、输出轴。</t>
  </si>
  <si>
    <t>3.拆除偏心套中轴套，将新的输出轴装入偏心套。</t>
  </si>
  <si>
    <t>4.将偏心套及输出轴回装。</t>
  </si>
  <si>
    <t>炉篦减速机的拆装</t>
  </si>
  <si>
    <t>1.拆除炉篦减速机，并拉运至固定检修点</t>
  </si>
  <si>
    <t>2.排出炉篦减速机中的润滑油，回装炉篦减速机，重新加注润滑油</t>
  </si>
  <si>
    <t>下灰室
拆装</t>
  </si>
  <si>
    <t>1.拆装下灰室锥体部分护板。</t>
  </si>
  <si>
    <t>回装</t>
  </si>
  <si>
    <t>按拆检的逆顺序将所有设备回装，调试</t>
  </si>
  <si>
    <t>导通盲板</t>
  </si>
  <si>
    <t>导通气化炉开车所需的所有盲板</t>
  </si>
  <si>
    <t>单台合计：元</t>
  </si>
  <si>
    <t>14台合计：元</t>
  </si>
  <si>
    <t>14台</t>
  </si>
  <si>
    <t>二、气化炉内筒体及下灰室锥体部分堆焊</t>
  </si>
  <si>
    <t>内夹套筒体部分堆焊</t>
  </si>
  <si>
    <t>1.用碳弧气刨清除原堆焊层，单台气化炉内夹套筒体部分清除原堆焊层面积18.12m2。高度约1500mm，直径3848mm。</t>
  </si>
  <si>
    <t>2.对气化炉内夹套筒体部分进行打磨，露出金属光泽。</t>
  </si>
  <si>
    <t>3.对气化炉内夹套筒体部分凹坑进行修补。</t>
  </si>
  <si>
    <t>4.对气化炉内夹套筒体部分堆焊2层，2层总厚度为5mm以上。</t>
  </si>
  <si>
    <t>5.堆焊层表面进行光谱检测。检测不合格区域修复。</t>
  </si>
  <si>
    <t>下灰室
锥体部
分堆焊</t>
  </si>
  <si>
    <t>1.拆除下灰室锥体部分护板。</t>
  </si>
  <si>
    <t>2.清理下灰室锥体部分表面的灰渣，铲除铁锈，并利用砂轮或其他打磨工具将锥体表面打磨出金属光泽，下灰室锥体部分需打磨的面积约10.26m2。</t>
  </si>
  <si>
    <t>3.下灰室锥体部分下灰室锥体部分打磨完成后对凹陷处进行补平堆焊，堆焊面积10.26m2。</t>
  </si>
  <si>
    <t>4.下灰室锥体部分堆焊，堆焊面积10.26m2。</t>
  </si>
  <si>
    <t>下灰室4
根立柱
部分</t>
  </si>
  <si>
    <t>1.用碳弧气刨清除原堆焊层，下灰室4根立柱部分清除原堆焊层面积8m2。</t>
  </si>
  <si>
    <t>2.对下灰室4根立柱部分打磨，露出金属光泽。</t>
  </si>
  <si>
    <t>3.对下灰室4根立柱部分凹坑进行修补。</t>
  </si>
  <si>
    <t>4. 对下灰室4根立柱部分进行堆焊。</t>
  </si>
  <si>
    <t>5. 堆焊层表面进行光谱检测。检测不合格区域修复。</t>
  </si>
  <si>
    <t>下灰室
膨胀弯
堆焊</t>
  </si>
  <si>
    <t>1.用碳弧气刨清除原堆焊层，下灰室膨胀弯部分清除原堆焊层面积10.74m2。</t>
  </si>
  <si>
    <t>2.对下灰室膨胀弯部分打磨，露出金属光泽。</t>
  </si>
  <si>
    <t>3.对下灰室膨胀弯部分凹坑进行修补。</t>
  </si>
  <si>
    <t>4.对下灰室膨胀弯部分进行堆焊，堆焊面积12m2。</t>
  </si>
  <si>
    <t>下灰室
小锥体
堆焊</t>
  </si>
  <si>
    <t>1.用碳弧气刨清除原堆焊层，下灰室小锥体部分清除原堆焊层面积4.5m2。</t>
  </si>
  <si>
    <t>2.对下灰室小锥体部分打磨，露出金属光泽。</t>
  </si>
  <si>
    <t>3.对下灰室小锥体部分凹坑进行修补。</t>
  </si>
  <si>
    <t>4.下灰室小锥体部分进行堆焊。</t>
  </si>
  <si>
    <t>6台合计：元</t>
  </si>
  <si>
    <t>6台</t>
  </si>
  <si>
    <t>三、</t>
  </si>
  <si>
    <t>合计金额： 元</t>
  </si>
  <si>
    <t>一（11）+二（7）</t>
  </si>
  <si>
    <t>气化渣沟铸铁板安装项目</t>
  </si>
  <si>
    <t>项目</t>
  </si>
  <si>
    <t>工作内容及数量</t>
  </si>
  <si>
    <t>入场安全培训</t>
  </si>
  <si>
    <t>单个框架作业人员20人，共计60人，安全培训3天</t>
  </si>
  <si>
    <t>割除竖灰管</t>
  </si>
  <si>
    <t>割除22台炉竖灰管（DN600）插入渣沟部分，共22段，均长2米</t>
  </si>
  <si>
    <t>割除灰水管</t>
  </si>
  <si>
    <t>割除灰水管线（DN65）插入渣沟部分，共22段，均长2米</t>
  </si>
  <si>
    <t>移出竖灰管、灰水管</t>
  </si>
  <si>
    <t>将22台炉竖灰管（DN600）、灰水管线（DN65）插入渣沟部分移出渣沟，各22段，均长2米</t>
  </si>
  <si>
    <t>拆除直流道铸铁板</t>
  </si>
  <si>
    <t>拆除22台气化炉竖灰管下方的铸铁板，共计44块、26.4米</t>
  </si>
  <si>
    <t>拆除弯道处铸铁板</t>
  </si>
  <si>
    <t>拆除3条渣沟6个弯道处的铸铁板，共计36块、23.55米</t>
  </si>
  <si>
    <t>放入新铸铁板</t>
  </si>
  <si>
    <t>将新铸铁板吊入渣沟，运至作业点处（44块、26.4米的直流通道铸铁板，36块、23.55米长的弯道铸铁板）</t>
  </si>
  <si>
    <t>焊接铸铁板底部支撑</t>
  </si>
  <si>
    <t>在渣沟底部摆放2条平行的50×50的角钢（共49.95m），每隔1米距离，在2条角钢之间焊接1道横栏，做成一平放的梯子形状，以支撑铸铁板</t>
  </si>
  <si>
    <t>安装铸铁板</t>
  </si>
  <si>
    <t>安装铸铁板按照设计镶嵌（凸凹）结构组对</t>
  </si>
  <si>
    <t>恢复竖灰管</t>
  </si>
  <si>
    <t>恢复割除22台炉竖灰管（DN600）插入渣沟部分，共22段，均长2米</t>
  </si>
  <si>
    <t>恢复灰水管</t>
  </si>
  <si>
    <t>恢复割除的灰水管线（DN65）插入渣沟部分，共22段，均长2米</t>
  </si>
  <si>
    <t>清理渣沟</t>
  </si>
  <si>
    <t>清理渣沟施工段的垃圾、物料及工器具等</t>
  </si>
  <si>
    <t>恢复渣沟盖板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</si>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</sst>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6" fontId="0" fillId="0" borderId="0" xfId="0" applyNumberFormat="1" applyFill="1"/>
    <xf numFmtId="0" fontId="4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4"/>
  <sheetViews>
    <sheetView tabSelected="1" zoomScale="115" zoomScaleNormal="115" workbookViewId="0">
      <selection activeCell="B5" sqref="B5"/>
    </sheetView>
  </sheetViews>
  <sheetFormatPr defaultColWidth="9" defaultRowHeight="13.5" outlineLevelCol="4"/>
  <cols>
    <col min="1" max="1" width="4.78333333333333" style="14" customWidth="1"/>
    <col min="2" max="2" width="47.7083333333333" style="14" customWidth="1"/>
    <col min="3" max="3" width="12.8166666666667" style="28" customWidth="1"/>
    <col min="4" max="4" width="11.3" style="14" customWidth="1"/>
    <col min="5" max="5" width="19.675" style="14" customWidth="1"/>
    <col min="6" max="7" width="9" style="14"/>
    <col min="8" max="8" width="10.375" style="28"/>
    <col min="9" max="16384" width="9" style="14"/>
  </cols>
  <sheetData>
    <row r="1" ht="53.25" customHeight="1" spans="1:5">
      <c r="A1" s="29" t="s">
        <v>0</v>
      </c>
      <c r="B1" s="29"/>
      <c r="C1" s="30"/>
      <c r="D1" s="29"/>
      <c r="E1" s="29"/>
    </row>
    <row r="2" ht="27.95" customHeight="1" spans="1:5">
      <c r="A2" s="47" t="s">
        <v>1</v>
      </c>
      <c r="B2" s="47" t="s">
        <v>2</v>
      </c>
      <c r="C2" s="48" t="s">
        <v>3</v>
      </c>
      <c r="D2" s="47" t="s">
        <v>4</v>
      </c>
      <c r="E2" s="47" t="s">
        <v>5</v>
      </c>
    </row>
    <row r="3" ht="27.95" customHeight="1" spans="1:5">
      <c r="A3" s="47" t="s">
        <v>6</v>
      </c>
      <c r="B3" s="49" t="s">
        <v>7</v>
      </c>
      <c r="C3" s="50"/>
      <c r="D3" s="51"/>
      <c r="E3" s="52" t="s">
        <v>8</v>
      </c>
    </row>
    <row r="4" ht="27.95" customHeight="1" spans="1:5">
      <c r="A4" s="47" t="s">
        <v>9</v>
      </c>
      <c r="B4" s="53" t="s">
        <v>10</v>
      </c>
      <c r="C4" s="50"/>
      <c r="D4" s="51"/>
      <c r="E4" s="52" t="s">
        <v>11</v>
      </c>
    </row>
    <row r="5" ht="27.95" customHeight="1" spans="1:5">
      <c r="A5" s="47" t="s">
        <v>12</v>
      </c>
      <c r="B5" s="49" t="s">
        <v>13</v>
      </c>
      <c r="C5" s="50"/>
      <c r="D5" s="51"/>
      <c r="E5" s="52" t="s">
        <v>14</v>
      </c>
    </row>
    <row r="6" ht="27.95" customHeight="1" spans="1:5">
      <c r="A6" s="47" t="s">
        <v>15</v>
      </c>
      <c r="B6" s="49" t="s">
        <v>16</v>
      </c>
      <c r="C6" s="50">
        <v>50</v>
      </c>
      <c r="D6" s="54"/>
      <c r="E6" s="52" t="s">
        <v>17</v>
      </c>
    </row>
    <row r="7" ht="27.95" customHeight="1" spans="1:5">
      <c r="A7" s="47"/>
      <c r="B7" s="47"/>
      <c r="C7" s="55"/>
      <c r="D7" s="52"/>
      <c r="E7" s="52"/>
    </row>
    <row r="8" ht="27.95" customHeight="1" spans="1:5">
      <c r="A8" s="47"/>
      <c r="B8" s="47"/>
      <c r="C8" s="55"/>
      <c r="D8" s="52"/>
      <c r="E8" s="52"/>
    </row>
    <row r="9" ht="27.95" customHeight="1" spans="1:5">
      <c r="A9" s="47"/>
      <c r="B9" s="47"/>
      <c r="C9" s="55"/>
      <c r="D9" s="52"/>
      <c r="E9" s="52"/>
    </row>
    <row r="10" ht="27.95" customHeight="1" spans="1:5">
      <c r="A10" s="47"/>
      <c r="B10" s="47"/>
      <c r="C10" s="55"/>
      <c r="D10" s="52"/>
      <c r="E10" s="52"/>
    </row>
    <row r="11" ht="27.95" customHeight="1" spans="1:5">
      <c r="A11" s="47"/>
      <c r="B11" s="47"/>
      <c r="C11" s="55"/>
      <c r="D11" s="52"/>
      <c r="E11" s="52"/>
    </row>
    <row r="12" ht="27.95" customHeight="1" spans="1:5">
      <c r="A12" s="47"/>
      <c r="B12" s="47"/>
      <c r="C12" s="55"/>
      <c r="D12" s="52"/>
      <c r="E12" s="52"/>
    </row>
    <row r="13" ht="30.75" customHeight="1" spans="1:5">
      <c r="A13" s="47" t="s">
        <v>18</v>
      </c>
      <c r="B13" s="47" t="s">
        <v>19</v>
      </c>
      <c r="C13" s="50"/>
      <c r="D13" s="56" t="s">
        <v>20</v>
      </c>
      <c r="E13" s="57"/>
    </row>
    <row r="14" ht="34" customHeight="1" spans="1:5">
      <c r="A14" s="27" t="s">
        <v>21</v>
      </c>
      <c r="B14" s="27"/>
      <c r="C14" s="27"/>
      <c r="D14" s="27"/>
      <c r="E14" s="27"/>
    </row>
  </sheetData>
  <mergeCells count="3">
    <mergeCell ref="A1:E1"/>
    <mergeCell ref="D13:E13"/>
    <mergeCell ref="A14:E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26"/>
  <sheetViews>
    <sheetView workbookViewId="0">
      <pane ySplit="1" topLeftCell="A3" activePane="bottomLeft" state="frozen"/>
      <selection/>
      <selection pane="bottomLeft" activeCell="J11" sqref="J11"/>
    </sheetView>
  </sheetViews>
  <sheetFormatPr defaultColWidth="9" defaultRowHeight="13.5"/>
  <cols>
    <col min="1" max="1" width="5.5" style="14" customWidth="1"/>
    <col min="2" max="2" width="20.875" style="14" customWidth="1"/>
    <col min="3" max="3" width="14.875" style="14" customWidth="1"/>
    <col min="4" max="4" width="10.875" style="14" customWidth="1"/>
    <col min="5" max="5" width="19.875" style="14" customWidth="1"/>
    <col min="6" max="6" width="13.5" style="28" customWidth="1"/>
    <col min="7" max="7" width="10.75" style="14" customWidth="1"/>
    <col min="8" max="8" width="12.625" style="28"/>
    <col min="9" max="9" width="12.625" style="14"/>
    <col min="10" max="10" width="9" style="14"/>
    <col min="11" max="11" width="20.5" style="14" customWidth="1"/>
    <col min="12" max="16384" width="9" style="14"/>
  </cols>
  <sheetData>
    <row r="1" s="14" customFormat="1" ht="41" customHeight="1" spans="1:9">
      <c r="A1" s="29" t="s">
        <v>7</v>
      </c>
      <c r="B1" s="29"/>
      <c r="C1" s="29"/>
      <c r="D1" s="29"/>
      <c r="E1" s="29"/>
      <c r="F1" s="30"/>
      <c r="G1" s="29"/>
      <c r="H1" s="28"/>
    </row>
    <row r="2" s="14" customFormat="1" ht="35.25" customHeight="1" spans="1:9">
      <c r="A2" s="31" t="s">
        <v>1</v>
      </c>
      <c r="B2" s="31" t="s">
        <v>22</v>
      </c>
      <c r="C2" s="31" t="s">
        <v>23</v>
      </c>
      <c r="D2" s="31" t="s">
        <v>24</v>
      </c>
      <c r="E2" s="31" t="s">
        <v>25</v>
      </c>
      <c r="F2" s="32" t="s">
        <v>26</v>
      </c>
      <c r="G2" s="31" t="s">
        <v>5</v>
      </c>
      <c r="H2" s="28"/>
    </row>
    <row r="3" s="14" customFormat="1" ht="27.95" customHeight="1" spans="1:9">
      <c r="A3" s="31" t="s">
        <v>27</v>
      </c>
      <c r="B3" s="31" t="s">
        <v>28</v>
      </c>
      <c r="C3" s="31" t="s">
        <v>29</v>
      </c>
      <c r="D3" s="33" t="s">
        <v>30</v>
      </c>
      <c r="E3" s="31" t="s">
        <v>30</v>
      </c>
      <c r="F3" s="32" t="s">
        <v>30</v>
      </c>
      <c r="G3" s="31" t="s">
        <v>30</v>
      </c>
      <c r="H3" s="28"/>
    </row>
    <row r="4" s="14" customFormat="1" ht="35" customHeight="1" spans="1:9">
      <c r="A4" s="34">
        <v>1.1</v>
      </c>
      <c r="B4" s="34" t="s">
        <v>31</v>
      </c>
      <c r="C4" s="35" t="s">
        <v>32</v>
      </c>
      <c r="D4" s="36">
        <v>1</v>
      </c>
      <c r="E4" s="37"/>
      <c r="F4" s="38"/>
      <c r="G4" s="31" t="s">
        <v>33</v>
      </c>
      <c r="H4" s="39"/>
      <c r="I4" s="40"/>
    </row>
    <row r="5" s="14" customFormat="1" ht="35" customHeight="1" spans="1:9">
      <c r="A5" s="41"/>
      <c r="B5" s="41"/>
      <c r="C5" s="35" t="s">
        <v>34</v>
      </c>
      <c r="D5" s="36">
        <v>1</v>
      </c>
      <c r="E5" s="37"/>
      <c r="F5" s="38"/>
      <c r="G5" s="31" t="s">
        <v>33</v>
      </c>
      <c r="H5" s="39"/>
      <c r="I5" s="40"/>
    </row>
    <row r="6" s="14" customFormat="1" ht="35" customHeight="1" spans="1:9">
      <c r="A6" s="41"/>
      <c r="B6" s="41"/>
      <c r="C6" s="35" t="s">
        <v>35</v>
      </c>
      <c r="D6" s="36">
        <v>2</v>
      </c>
      <c r="E6" s="37"/>
      <c r="F6" s="38"/>
      <c r="G6" s="31" t="s">
        <v>33</v>
      </c>
      <c r="H6" s="39"/>
      <c r="I6" s="40"/>
    </row>
    <row r="7" s="14" customFormat="1" ht="35" customHeight="1" spans="1:9">
      <c r="A7" s="42"/>
      <c r="B7" s="42"/>
      <c r="C7" s="35" t="s">
        <v>36</v>
      </c>
      <c r="D7" s="36">
        <v>2</v>
      </c>
      <c r="E7" s="37"/>
      <c r="F7" s="38"/>
      <c r="G7" s="31" t="s">
        <v>33</v>
      </c>
      <c r="H7" s="39"/>
      <c r="I7" s="40"/>
    </row>
    <row r="8" s="14" customFormat="1" ht="35" customHeight="1" spans="1:9">
      <c r="A8" s="41">
        <v>1.2</v>
      </c>
      <c r="B8" s="41" t="s">
        <v>37</v>
      </c>
      <c r="C8" s="35" t="s">
        <v>38</v>
      </c>
      <c r="D8" s="36">
        <v>4</v>
      </c>
      <c r="E8" s="37"/>
      <c r="F8" s="38"/>
      <c r="G8" s="31" t="s">
        <v>33</v>
      </c>
      <c r="H8" s="39"/>
      <c r="I8" s="40"/>
    </row>
    <row r="9" s="14" customFormat="1" ht="35" customHeight="1" spans="1:9">
      <c r="A9" s="41"/>
      <c r="B9" s="41"/>
      <c r="C9" s="35" t="s">
        <v>39</v>
      </c>
      <c r="D9" s="36">
        <v>3</v>
      </c>
      <c r="E9" s="37"/>
      <c r="F9" s="38"/>
      <c r="G9" s="31" t="s">
        <v>33</v>
      </c>
      <c r="H9" s="39"/>
      <c r="I9" s="40"/>
    </row>
    <row r="10" s="14" customFormat="1" ht="35" customHeight="1" spans="1:9">
      <c r="A10" s="41"/>
      <c r="B10" s="41"/>
      <c r="C10" s="35" t="s">
        <v>40</v>
      </c>
      <c r="D10" s="36">
        <v>3</v>
      </c>
      <c r="E10" s="37"/>
      <c r="F10" s="38"/>
      <c r="G10" s="31" t="s">
        <v>33</v>
      </c>
      <c r="H10" s="39"/>
      <c r="I10" s="40"/>
    </row>
    <row r="11" s="14" customFormat="1" ht="35" customHeight="1" spans="1:9">
      <c r="A11" s="41"/>
      <c r="B11" s="41"/>
      <c r="C11" s="35" t="s">
        <v>41</v>
      </c>
      <c r="D11" s="36">
        <v>3</v>
      </c>
      <c r="E11" s="37"/>
      <c r="F11" s="38"/>
      <c r="G11" s="31" t="s">
        <v>33</v>
      </c>
      <c r="H11" s="39"/>
      <c r="I11" s="40"/>
    </row>
    <row r="12" s="14" customFormat="1" ht="35" customHeight="1" spans="1:9">
      <c r="A12" s="41"/>
      <c r="B12" s="41"/>
      <c r="C12" s="35" t="s">
        <v>42</v>
      </c>
      <c r="D12" s="36">
        <v>3</v>
      </c>
      <c r="E12" s="37"/>
      <c r="F12" s="38"/>
      <c r="G12" s="31" t="s">
        <v>33</v>
      </c>
      <c r="H12" s="39"/>
      <c r="I12" s="40"/>
    </row>
    <row r="13" s="14" customFormat="1" ht="35" customHeight="1" spans="1:9">
      <c r="A13" s="41"/>
      <c r="B13" s="41"/>
      <c r="C13" s="35" t="s">
        <v>43</v>
      </c>
      <c r="D13" s="36">
        <v>1</v>
      </c>
      <c r="E13" s="37"/>
      <c r="F13" s="38"/>
      <c r="G13" s="31" t="s">
        <v>33</v>
      </c>
      <c r="H13" s="39"/>
      <c r="I13" s="40"/>
    </row>
    <row r="14" s="14" customFormat="1" ht="35" customHeight="1" spans="1:9">
      <c r="A14" s="41"/>
      <c r="B14" s="41"/>
      <c r="C14" s="35" t="s">
        <v>44</v>
      </c>
      <c r="D14" s="36">
        <v>34</v>
      </c>
      <c r="E14" s="37"/>
      <c r="F14" s="38"/>
      <c r="G14" s="31" t="s">
        <v>33</v>
      </c>
      <c r="H14" s="39"/>
      <c r="I14" s="40"/>
    </row>
    <row r="15" s="14" customFormat="1" ht="35" customHeight="1" spans="1:9">
      <c r="A15" s="41"/>
      <c r="B15" s="41"/>
      <c r="C15" s="35" t="s">
        <v>45</v>
      </c>
      <c r="D15" s="36">
        <v>35</v>
      </c>
      <c r="E15" s="37"/>
      <c r="F15" s="38"/>
      <c r="G15" s="31" t="s">
        <v>30</v>
      </c>
      <c r="H15" s="39"/>
      <c r="I15" s="40"/>
    </row>
    <row r="16" ht="27.95" customHeight="1" spans="1:9">
      <c r="A16" s="42"/>
      <c r="B16" s="42"/>
      <c r="C16" s="35" t="s">
        <v>46</v>
      </c>
      <c r="D16" s="36">
        <v>2</v>
      </c>
      <c r="E16" s="37"/>
      <c r="F16" s="38"/>
      <c r="G16" s="31" t="s">
        <v>30</v>
      </c>
      <c r="I16" s="40"/>
    </row>
    <row r="17" ht="27.95" customHeight="1" spans="1:9">
      <c r="A17" s="42">
        <v>1.3</v>
      </c>
      <c r="B17" s="42" t="s">
        <v>47</v>
      </c>
      <c r="C17" s="37" t="s">
        <v>30</v>
      </c>
      <c r="D17" s="36" t="s">
        <v>30</v>
      </c>
      <c r="E17" s="37" t="s">
        <v>30</v>
      </c>
      <c r="F17" s="38"/>
      <c r="G17" s="31"/>
      <c r="I17" s="40"/>
    </row>
    <row r="18" s="14" customFormat="1" ht="27.95" customHeight="1" spans="1:9">
      <c r="A18" s="31" t="s">
        <v>9</v>
      </c>
      <c r="B18" s="31" t="s">
        <v>48</v>
      </c>
      <c r="C18" s="37" t="s">
        <v>30</v>
      </c>
      <c r="D18" s="36" t="s">
        <v>30</v>
      </c>
      <c r="E18" s="37" t="s">
        <v>30</v>
      </c>
      <c r="F18" s="38" t="s">
        <v>30</v>
      </c>
      <c r="G18" s="31" t="s">
        <v>30</v>
      </c>
      <c r="H18" s="28"/>
    </row>
    <row r="19" s="14" customFormat="1" ht="27.95" customHeight="1" spans="1:9">
      <c r="A19" s="31">
        <v>2.1</v>
      </c>
      <c r="B19" s="31" t="s">
        <v>49</v>
      </c>
      <c r="C19" s="37" t="s">
        <v>30</v>
      </c>
      <c r="D19" s="36" t="s">
        <v>30</v>
      </c>
      <c r="E19" s="37" t="s">
        <v>30</v>
      </c>
      <c r="F19" s="38"/>
      <c r="G19" s="31" t="s">
        <v>30</v>
      </c>
      <c r="H19" s="28"/>
    </row>
    <row r="20" s="14" customFormat="1" ht="27.95" customHeight="1" spans="1:9">
      <c r="A20" s="31">
        <v>2.2</v>
      </c>
      <c r="B20" s="31" t="s">
        <v>50</v>
      </c>
      <c r="C20" s="37" t="s">
        <v>30</v>
      </c>
      <c r="D20" s="36" t="s">
        <v>30</v>
      </c>
      <c r="E20" s="37" t="s">
        <v>30</v>
      </c>
      <c r="F20" s="38"/>
      <c r="G20" s="31" t="s">
        <v>30</v>
      </c>
      <c r="H20" s="28"/>
    </row>
    <row r="21" s="14" customFormat="1" ht="27.95" customHeight="1" spans="1:9">
      <c r="A21" s="31">
        <v>2.3</v>
      </c>
      <c r="B21" s="31" t="s">
        <v>51</v>
      </c>
      <c r="C21" s="37" t="s">
        <v>30</v>
      </c>
      <c r="D21" s="36" t="s">
        <v>30</v>
      </c>
      <c r="E21" s="37" t="s">
        <v>30</v>
      </c>
      <c r="F21" s="38"/>
      <c r="G21" s="31" t="s">
        <v>30</v>
      </c>
      <c r="H21" s="28"/>
    </row>
    <row r="22" s="14" customFormat="1" ht="27.95" customHeight="1" spans="1:9">
      <c r="A22" s="31">
        <v>2.4</v>
      </c>
      <c r="B22" s="31" t="s">
        <v>52</v>
      </c>
      <c r="C22" s="36" t="s">
        <v>30</v>
      </c>
      <c r="D22" s="36" t="s">
        <v>30</v>
      </c>
      <c r="E22" s="37" t="s">
        <v>30</v>
      </c>
      <c r="F22" s="38"/>
      <c r="G22" s="31" t="s">
        <v>30</v>
      </c>
      <c r="H22" s="28"/>
    </row>
    <row r="23" s="14" customFormat="1" ht="27.95" customHeight="1" spans="1:9">
      <c r="A23" s="31" t="s">
        <v>12</v>
      </c>
      <c r="B23" s="31" t="s">
        <v>53</v>
      </c>
      <c r="C23" s="37" t="s">
        <v>30</v>
      </c>
      <c r="D23" s="36" t="s">
        <v>30</v>
      </c>
      <c r="E23" s="37" t="s">
        <v>30</v>
      </c>
      <c r="F23" s="38"/>
      <c r="G23" s="31"/>
      <c r="H23" s="28"/>
    </row>
    <row r="24" ht="27.95" customHeight="1" spans="1:9">
      <c r="A24" s="31" t="s">
        <v>15</v>
      </c>
      <c r="B24" s="31" t="s">
        <v>54</v>
      </c>
      <c r="C24" s="43" t="s">
        <v>55</v>
      </c>
      <c r="D24" s="44"/>
      <c r="E24" s="45"/>
      <c r="F24" s="38"/>
      <c r="G24" s="31"/>
    </row>
    <row r="25" ht="27.95" customHeight="1" spans="1:9">
      <c r="A25" s="31" t="s">
        <v>18</v>
      </c>
      <c r="B25" s="31" t="s">
        <v>56</v>
      </c>
      <c r="C25" s="43" t="s">
        <v>30</v>
      </c>
      <c r="D25" s="44"/>
      <c r="E25" s="45"/>
      <c r="F25" s="38"/>
      <c r="G25" s="31"/>
    </row>
    <row r="26" s="27" customFormat="1" ht="45" customHeight="1" spans="1:9">
      <c r="A26" s="27" t="s">
        <v>57</v>
      </c>
      <c r="H26" s="46"/>
    </row>
  </sheetData>
  <mergeCells count="8">
    <mergeCell ref="A1:G1"/>
    <mergeCell ref="C24:E24"/>
    <mergeCell ref="C25:E25"/>
    <mergeCell ref="A26:G26"/>
    <mergeCell ref="A4:A7"/>
    <mergeCell ref="A8:A16"/>
    <mergeCell ref="B4:B7"/>
    <mergeCell ref="B8:B1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zoomScale="80" zoomScaleNormal="80" workbookViewId="0">
      <pane ySplit="1" topLeftCell="A5" activePane="bottomLeft" state="frozen"/>
      <selection/>
      <selection pane="bottomLeft" activeCell="K44" sqref="K44"/>
    </sheetView>
  </sheetViews>
  <sheetFormatPr defaultColWidth="9" defaultRowHeight="13.5"/>
  <cols>
    <col min="1" max="1" width="18.125" customWidth="1"/>
    <col min="2" max="2" width="6" style="2" customWidth="1"/>
    <col min="3" max="3" width="12.8083333333333" customWidth="1"/>
    <col min="4" max="4" width="64.75" style="3" customWidth="1"/>
    <col min="5" max="5" width="9" style="2"/>
    <col min="6" max="6" width="17.625" style="2" customWidth="1"/>
    <col min="7" max="7" width="11" style="2" customWidth="1"/>
    <col min="8" max="8" width="9" style="2"/>
  </cols>
  <sheetData>
    <row r="1" s="11" customFormat="1" ht="33" customHeight="1" spans="1:8">
      <c r="A1" s="1" t="s">
        <v>58</v>
      </c>
      <c r="B1" s="1"/>
      <c r="C1" s="1"/>
      <c r="D1" s="1"/>
      <c r="E1" s="1"/>
      <c r="F1" s="1"/>
      <c r="G1" s="1"/>
      <c r="H1" s="16"/>
    </row>
    <row r="2" s="2" customFormat="1" ht="30" customHeight="1" spans="1:8">
      <c r="A2" s="5" t="s">
        <v>2</v>
      </c>
      <c r="B2" s="5" t="s">
        <v>1</v>
      </c>
      <c r="C2" s="5" t="s">
        <v>59</v>
      </c>
      <c r="D2" s="6" t="s">
        <v>60</v>
      </c>
      <c r="E2" s="5" t="s">
        <v>61</v>
      </c>
      <c r="F2" s="5" t="s">
        <v>62</v>
      </c>
      <c r="G2" s="5" t="s">
        <v>63</v>
      </c>
      <c r="H2" s="5" t="s">
        <v>5</v>
      </c>
    </row>
    <row r="3" ht="30" customHeight="1" spans="1:8">
      <c r="A3" s="17" t="s">
        <v>64</v>
      </c>
      <c r="B3" s="5">
        <v>1</v>
      </c>
      <c r="C3" s="6" t="s">
        <v>65</v>
      </c>
      <c r="D3" s="7" t="s">
        <v>66</v>
      </c>
      <c r="E3" s="5">
        <v>18</v>
      </c>
      <c r="F3" s="9"/>
      <c r="G3" s="9"/>
      <c r="H3" s="5" t="s">
        <v>67</v>
      </c>
    </row>
    <row r="4" ht="30" customHeight="1" spans="1:8">
      <c r="A4" s="17"/>
      <c r="B4" s="5"/>
      <c r="C4" s="6"/>
      <c r="D4" s="7" t="s">
        <v>68</v>
      </c>
      <c r="E4" s="5">
        <v>6</v>
      </c>
      <c r="F4" s="9"/>
      <c r="G4" s="9"/>
      <c r="H4" s="5" t="s">
        <v>67</v>
      </c>
    </row>
    <row r="5" ht="30" customHeight="1" spans="1:8">
      <c r="A5" s="17"/>
      <c r="B5" s="5"/>
      <c r="C5" s="6"/>
      <c r="D5" s="7" t="s">
        <v>69</v>
      </c>
      <c r="E5" s="5">
        <v>8</v>
      </c>
      <c r="F5" s="9"/>
      <c r="G5" s="9"/>
      <c r="H5" s="5" t="s">
        <v>67</v>
      </c>
    </row>
    <row r="6" ht="30" customHeight="1" spans="1:8">
      <c r="A6" s="17"/>
      <c r="B6" s="5"/>
      <c r="C6" s="6"/>
      <c r="D6" s="7" t="s">
        <v>70</v>
      </c>
      <c r="E6" s="5">
        <v>74</v>
      </c>
      <c r="F6" s="9"/>
      <c r="G6" s="9"/>
      <c r="H6" s="5" t="s">
        <v>67</v>
      </c>
    </row>
    <row r="7" ht="30" customHeight="1" spans="1:8">
      <c r="A7" s="17"/>
      <c r="B7" s="5">
        <v>2</v>
      </c>
      <c r="C7" s="6" t="s">
        <v>71</v>
      </c>
      <c r="D7" s="7" t="s">
        <v>72</v>
      </c>
      <c r="E7" s="5">
        <v>18</v>
      </c>
      <c r="F7" s="9"/>
      <c r="G7" s="9"/>
      <c r="H7" s="5" t="s">
        <v>67</v>
      </c>
    </row>
    <row r="8" ht="30" customHeight="1" spans="1:8">
      <c r="A8" s="17"/>
      <c r="B8" s="5"/>
      <c r="C8" s="6"/>
      <c r="D8" s="7" t="s">
        <v>73</v>
      </c>
      <c r="E8" s="5">
        <v>6</v>
      </c>
      <c r="F8" s="9"/>
      <c r="G8" s="9"/>
      <c r="H8" s="5" t="s">
        <v>67</v>
      </c>
    </row>
    <row r="9" ht="30" customHeight="1" spans="1:8">
      <c r="A9" s="17"/>
      <c r="B9" s="5"/>
      <c r="C9" s="6"/>
      <c r="D9" s="7" t="s">
        <v>74</v>
      </c>
      <c r="E9" s="5">
        <v>18</v>
      </c>
      <c r="F9" s="9"/>
      <c r="G9" s="9"/>
      <c r="H9" s="5" t="s">
        <v>67</v>
      </c>
    </row>
    <row r="10" ht="30" customHeight="1" spans="1:8">
      <c r="A10" s="17"/>
      <c r="B10" s="5"/>
      <c r="C10" s="6"/>
      <c r="D10" s="7" t="s">
        <v>75</v>
      </c>
      <c r="E10" s="5">
        <v>9</v>
      </c>
      <c r="F10" s="9"/>
      <c r="G10" s="9"/>
      <c r="H10" s="5" t="s">
        <v>67</v>
      </c>
    </row>
    <row r="11" ht="30" customHeight="1" spans="1:8">
      <c r="A11" s="17"/>
      <c r="B11" s="5"/>
      <c r="C11" s="6"/>
      <c r="D11" s="7" t="s">
        <v>76</v>
      </c>
      <c r="E11" s="5">
        <v>3</v>
      </c>
      <c r="F11" s="9"/>
      <c r="G11" s="9"/>
      <c r="H11" s="5" t="s">
        <v>67</v>
      </c>
    </row>
    <row r="12" ht="30" customHeight="1" spans="1:8">
      <c r="A12" s="17"/>
      <c r="B12" s="5"/>
      <c r="C12" s="6"/>
      <c r="D12" s="7" t="s">
        <v>77</v>
      </c>
      <c r="E12" s="5">
        <v>10</v>
      </c>
      <c r="F12" s="9"/>
      <c r="G12" s="9"/>
      <c r="H12" s="5" t="s">
        <v>67</v>
      </c>
    </row>
    <row r="13" ht="30" customHeight="1" spans="1:8">
      <c r="A13" s="17"/>
      <c r="B13" s="5">
        <v>3</v>
      </c>
      <c r="C13" s="6" t="s">
        <v>78</v>
      </c>
      <c r="D13" s="7" t="s">
        <v>79</v>
      </c>
      <c r="E13" s="5">
        <v>18</v>
      </c>
      <c r="F13" s="9"/>
      <c r="G13" s="9"/>
      <c r="H13" s="5" t="s">
        <v>67</v>
      </c>
    </row>
    <row r="14" ht="30" customHeight="1" spans="1:8">
      <c r="A14" s="17"/>
      <c r="B14" s="5"/>
      <c r="C14" s="6"/>
      <c r="D14" s="7" t="s">
        <v>80</v>
      </c>
      <c r="E14" s="5">
        <v>9</v>
      </c>
      <c r="F14" s="9"/>
      <c r="G14" s="9"/>
      <c r="H14" s="5" t="s">
        <v>67</v>
      </c>
    </row>
    <row r="15" ht="30" customHeight="1" spans="1:8">
      <c r="A15" s="17"/>
      <c r="B15" s="5"/>
      <c r="C15" s="6"/>
      <c r="D15" s="7" t="s">
        <v>81</v>
      </c>
      <c r="E15" s="5">
        <v>18</v>
      </c>
      <c r="F15" s="9"/>
      <c r="G15" s="9"/>
      <c r="H15" s="5" t="s">
        <v>67</v>
      </c>
    </row>
    <row r="16" ht="30" customHeight="1" spans="1:8">
      <c r="A16" s="17"/>
      <c r="B16" s="5"/>
      <c r="C16" s="6"/>
      <c r="D16" s="7" t="s">
        <v>75</v>
      </c>
      <c r="E16" s="5">
        <v>9</v>
      </c>
      <c r="F16" s="9"/>
      <c r="G16" s="9"/>
      <c r="H16" s="5" t="s">
        <v>67</v>
      </c>
    </row>
    <row r="17" ht="30" customHeight="1" spans="1:10">
      <c r="A17" s="17"/>
      <c r="B17" s="5"/>
      <c r="C17" s="6"/>
      <c r="D17" s="7" t="s">
        <v>82</v>
      </c>
      <c r="E17" s="5">
        <v>3</v>
      </c>
      <c r="F17" s="9"/>
      <c r="G17" s="9"/>
      <c r="H17" s="5" t="s">
        <v>67</v>
      </c>
    </row>
    <row r="18" ht="30" customHeight="1" spans="1:10">
      <c r="A18" s="17"/>
      <c r="B18" s="5"/>
      <c r="C18" s="6"/>
      <c r="D18" s="7" t="s">
        <v>83</v>
      </c>
      <c r="E18" s="5">
        <v>18</v>
      </c>
      <c r="F18" s="9"/>
      <c r="G18" s="9"/>
      <c r="H18" s="5" t="s">
        <v>67</v>
      </c>
    </row>
    <row r="19" ht="30" customHeight="1" spans="1:10">
      <c r="A19" s="17"/>
      <c r="B19" s="5">
        <v>4</v>
      </c>
      <c r="C19" s="6" t="s">
        <v>84</v>
      </c>
      <c r="D19" s="7" t="s">
        <v>85</v>
      </c>
      <c r="E19" s="5">
        <v>10</v>
      </c>
      <c r="F19" s="9"/>
      <c r="G19" s="9"/>
      <c r="H19" s="5" t="s">
        <v>67</v>
      </c>
    </row>
    <row r="20" ht="30" customHeight="1" spans="1:10">
      <c r="A20" s="17"/>
      <c r="B20" s="5"/>
      <c r="C20" s="6"/>
      <c r="D20" s="7" t="s">
        <v>86</v>
      </c>
      <c r="E20" s="5">
        <v>10</v>
      </c>
      <c r="F20" s="9"/>
      <c r="G20" s="9"/>
      <c r="H20" s="5" t="s">
        <v>67</v>
      </c>
    </row>
    <row r="21" ht="30" customHeight="1" spans="1:10">
      <c r="A21" s="17"/>
      <c r="B21" s="5"/>
      <c r="C21" s="6"/>
      <c r="D21" s="7" t="s">
        <v>87</v>
      </c>
      <c r="E21" s="5">
        <v>9</v>
      </c>
      <c r="F21" s="9"/>
      <c r="G21" s="9"/>
      <c r="H21" s="5" t="s">
        <v>67</v>
      </c>
    </row>
    <row r="22" ht="30" customHeight="1" spans="1:10">
      <c r="A22" s="17"/>
      <c r="B22" s="5"/>
      <c r="C22" s="6"/>
      <c r="D22" s="7" t="s">
        <v>88</v>
      </c>
      <c r="E22" s="5">
        <v>18</v>
      </c>
      <c r="F22" s="9"/>
      <c r="G22" s="9"/>
      <c r="H22" s="5" t="s">
        <v>67</v>
      </c>
    </row>
    <row r="23" ht="30" customHeight="1" spans="1:10">
      <c r="A23" s="17"/>
      <c r="B23" s="5">
        <v>5</v>
      </c>
      <c r="C23" s="6" t="s">
        <v>89</v>
      </c>
      <c r="D23" s="7" t="s">
        <v>90</v>
      </c>
      <c r="E23" s="5">
        <v>20</v>
      </c>
      <c r="F23" s="9"/>
      <c r="G23" s="9"/>
      <c r="H23" s="5" t="s">
        <v>67</v>
      </c>
    </row>
    <row r="24" ht="30" customHeight="1" spans="1:10">
      <c r="A24" s="17"/>
      <c r="B24" s="5"/>
      <c r="C24" s="6"/>
      <c r="D24" s="7" t="s">
        <v>91</v>
      </c>
      <c r="E24" s="5">
        <v>12</v>
      </c>
      <c r="F24" s="9"/>
      <c r="G24" s="9"/>
      <c r="H24" s="5" t="s">
        <v>67</v>
      </c>
    </row>
    <row r="25" ht="30" customHeight="1" spans="1:10">
      <c r="A25" s="17"/>
      <c r="B25" s="5"/>
      <c r="C25" s="6"/>
      <c r="D25" s="7" t="s">
        <v>92</v>
      </c>
      <c r="E25" s="5">
        <v>9</v>
      </c>
      <c r="F25" s="9"/>
      <c r="G25" s="9"/>
      <c r="H25" s="5" t="s">
        <v>67</v>
      </c>
    </row>
    <row r="26" ht="30" customHeight="1" spans="1:10">
      <c r="A26" s="17"/>
      <c r="B26" s="5"/>
      <c r="C26" s="6"/>
      <c r="D26" s="7" t="s">
        <v>93</v>
      </c>
      <c r="E26" s="5">
        <v>18</v>
      </c>
      <c r="F26" s="9"/>
      <c r="G26" s="9"/>
      <c r="H26" s="5" t="s">
        <v>67</v>
      </c>
    </row>
    <row r="27" ht="30" customHeight="1" spans="1:10">
      <c r="A27" s="17"/>
      <c r="B27" s="5">
        <v>6</v>
      </c>
      <c r="C27" s="6" t="s">
        <v>94</v>
      </c>
      <c r="D27" s="7" t="s">
        <v>95</v>
      </c>
      <c r="E27" s="5">
        <v>12</v>
      </c>
      <c r="F27" s="9"/>
      <c r="G27" s="9"/>
      <c r="H27" s="5" t="s">
        <v>67</v>
      </c>
    </row>
    <row r="28" ht="30" customHeight="1" spans="1:10">
      <c r="A28" s="17"/>
      <c r="B28" s="5"/>
      <c r="C28" s="6"/>
      <c r="D28" s="7" t="s">
        <v>96</v>
      </c>
      <c r="E28" s="5">
        <v>18</v>
      </c>
      <c r="F28" s="9"/>
      <c r="G28" s="9"/>
      <c r="H28" s="5" t="s">
        <v>67</v>
      </c>
    </row>
    <row r="29" ht="30" customHeight="1" spans="1:10">
      <c r="A29" s="17"/>
      <c r="B29" s="5">
        <v>7</v>
      </c>
      <c r="C29" s="6" t="s">
        <v>97</v>
      </c>
      <c r="D29" s="7" t="s">
        <v>98</v>
      </c>
      <c r="E29" s="5">
        <v>28</v>
      </c>
      <c r="F29" s="9"/>
      <c r="G29" s="9"/>
      <c r="H29" s="5" t="s">
        <v>67</v>
      </c>
    </row>
    <row r="30" s="12" customFormat="1" ht="30" customHeight="1" spans="1:10">
      <c r="A30" s="18"/>
      <c r="B30" s="19">
        <v>8</v>
      </c>
      <c r="C30" s="20" t="s">
        <v>99</v>
      </c>
      <c r="D30" s="21" t="s">
        <v>100</v>
      </c>
      <c r="E30" s="19">
        <v>132</v>
      </c>
      <c r="F30" s="9"/>
      <c r="G30" s="9"/>
      <c r="H30" s="19" t="s">
        <v>67</v>
      </c>
    </row>
    <row r="31" s="12" customFormat="1" ht="30" customHeight="1" spans="1:10">
      <c r="A31" s="18"/>
      <c r="B31" s="19">
        <v>9</v>
      </c>
      <c r="C31" s="20" t="s">
        <v>101</v>
      </c>
      <c r="D31" s="21" t="s">
        <v>102</v>
      </c>
      <c r="E31" s="19">
        <v>18</v>
      </c>
      <c r="F31" s="9"/>
      <c r="G31" s="9"/>
      <c r="H31" s="19" t="s">
        <v>67</v>
      </c>
    </row>
    <row r="32" s="13" customFormat="1" ht="30" customHeight="1" spans="1:10">
      <c r="A32" s="18"/>
      <c r="B32" s="19">
        <v>10</v>
      </c>
      <c r="C32" s="20" t="s">
        <v>103</v>
      </c>
      <c r="D32" s="20" t="s">
        <v>30</v>
      </c>
      <c r="E32" s="19">
        <f>SUM(E3:E31)</f>
        <v>559</v>
      </c>
      <c r="F32" s="9" t="s">
        <v>30</v>
      </c>
      <c r="G32" s="9"/>
      <c r="H32" s="19" t="s">
        <v>67</v>
      </c>
      <c r="J32" s="12"/>
    </row>
    <row r="33" s="13" customFormat="1" ht="30" customHeight="1" spans="1:10">
      <c r="A33" s="18"/>
      <c r="B33" s="19">
        <v>11</v>
      </c>
      <c r="C33" s="20" t="s">
        <v>104</v>
      </c>
      <c r="D33" s="20" t="s">
        <v>30</v>
      </c>
      <c r="E33" s="19">
        <f>E32*14</f>
        <v>7826</v>
      </c>
      <c r="F33" s="9" t="s">
        <v>30</v>
      </c>
      <c r="G33" s="9"/>
      <c r="H33" s="19" t="s">
        <v>105</v>
      </c>
      <c r="J33" s="12"/>
    </row>
    <row r="34" s="14" customFormat="1" ht="30" customHeight="1" spans="1:10">
      <c r="A34" s="22" t="s">
        <v>106</v>
      </c>
      <c r="B34" s="8">
        <v>1</v>
      </c>
      <c r="C34" s="23" t="s">
        <v>107</v>
      </c>
      <c r="D34" s="24" t="s">
        <v>108</v>
      </c>
      <c r="E34" s="8">
        <v>135</v>
      </c>
      <c r="F34" s="9"/>
      <c r="G34" s="9"/>
      <c r="H34" s="8" t="s">
        <v>67</v>
      </c>
    </row>
    <row r="35" s="14" customFormat="1" ht="30" customHeight="1" spans="1:10">
      <c r="A35" s="22"/>
      <c r="B35" s="8"/>
      <c r="C35" s="23"/>
      <c r="D35" s="24" t="s">
        <v>109</v>
      </c>
      <c r="E35" s="8">
        <v>168</v>
      </c>
      <c r="F35" s="9"/>
      <c r="G35" s="9"/>
      <c r="H35" s="8" t="s">
        <v>67</v>
      </c>
    </row>
    <row r="36" s="14" customFormat="1" ht="30" customHeight="1" spans="1:10">
      <c r="A36" s="22"/>
      <c r="B36" s="8"/>
      <c r="C36" s="23"/>
      <c r="D36" s="24" t="s">
        <v>110</v>
      </c>
      <c r="E36" s="8">
        <v>88</v>
      </c>
      <c r="F36" s="9"/>
      <c r="G36" s="9"/>
      <c r="H36" s="8" t="s">
        <v>67</v>
      </c>
    </row>
    <row r="37" s="14" customFormat="1" ht="30" customHeight="1" spans="1:10">
      <c r="A37" s="22"/>
      <c r="B37" s="8"/>
      <c r="C37" s="23"/>
      <c r="D37" s="24" t="s">
        <v>111</v>
      </c>
      <c r="E37" s="8">
        <v>194</v>
      </c>
      <c r="F37" s="9"/>
      <c r="G37" s="9"/>
      <c r="H37" s="8" t="s">
        <v>67</v>
      </c>
    </row>
    <row r="38" s="14" customFormat="1" ht="30" customHeight="1" spans="1:10">
      <c r="A38" s="22"/>
      <c r="B38" s="8"/>
      <c r="C38" s="23"/>
      <c r="D38" s="24" t="s">
        <v>112</v>
      </c>
      <c r="E38" s="8">
        <v>72</v>
      </c>
      <c r="F38" s="9"/>
      <c r="G38" s="9"/>
      <c r="H38" s="8" t="s">
        <v>67</v>
      </c>
    </row>
    <row r="39" s="14" customFormat="1" ht="30" customHeight="1" spans="1:10">
      <c r="A39" s="22"/>
      <c r="B39" s="8">
        <v>2</v>
      </c>
      <c r="C39" s="23" t="s">
        <v>113</v>
      </c>
      <c r="D39" s="24" t="s">
        <v>114</v>
      </c>
      <c r="E39" s="8">
        <v>28</v>
      </c>
      <c r="F39" s="9"/>
      <c r="G39" s="9"/>
      <c r="H39" s="8" t="s">
        <v>67</v>
      </c>
    </row>
    <row r="40" s="14" customFormat="1" ht="30" customHeight="1" spans="1:10">
      <c r="A40" s="22"/>
      <c r="B40" s="8"/>
      <c r="C40" s="23"/>
      <c r="D40" s="24" t="s">
        <v>115</v>
      </c>
      <c r="E40" s="8">
        <v>118</v>
      </c>
      <c r="F40" s="9"/>
      <c r="G40" s="9"/>
      <c r="H40" s="8" t="s">
        <v>67</v>
      </c>
    </row>
    <row r="41" s="14" customFormat="1" ht="30" customHeight="1" spans="1:10">
      <c r="A41" s="22"/>
      <c r="B41" s="8"/>
      <c r="C41" s="23"/>
      <c r="D41" s="24" t="s">
        <v>116</v>
      </c>
      <c r="E41" s="8">
        <v>19</v>
      </c>
      <c r="F41" s="9"/>
      <c r="G41" s="9"/>
      <c r="H41" s="8" t="s">
        <v>67</v>
      </c>
    </row>
    <row r="42" s="14" customFormat="1" ht="30" customHeight="1" spans="1:10">
      <c r="A42" s="22"/>
      <c r="B42" s="8"/>
      <c r="C42" s="23"/>
      <c r="D42" s="24" t="s">
        <v>117</v>
      </c>
      <c r="E42" s="8">
        <v>162</v>
      </c>
      <c r="F42" s="9"/>
      <c r="G42" s="9"/>
      <c r="H42" s="8" t="s">
        <v>67</v>
      </c>
    </row>
    <row r="43" s="14" customFormat="1" ht="30" customHeight="1" spans="1:10">
      <c r="A43" s="22"/>
      <c r="B43" s="8"/>
      <c r="C43" s="23"/>
      <c r="D43" s="24" t="s">
        <v>112</v>
      </c>
      <c r="E43" s="8">
        <v>27</v>
      </c>
      <c r="F43" s="9"/>
      <c r="G43" s="9"/>
      <c r="H43" s="8" t="s">
        <v>67</v>
      </c>
    </row>
    <row r="44" s="14" customFormat="1" ht="30" customHeight="1" spans="1:10">
      <c r="A44" s="22"/>
      <c r="B44" s="8">
        <v>3</v>
      </c>
      <c r="C44" s="23" t="s">
        <v>118</v>
      </c>
      <c r="D44" s="24" t="s">
        <v>119</v>
      </c>
      <c r="E44" s="8">
        <v>54</v>
      </c>
      <c r="F44" s="9"/>
      <c r="G44" s="9"/>
      <c r="H44" s="8" t="s">
        <v>67</v>
      </c>
    </row>
    <row r="45" s="14" customFormat="1" ht="30" customHeight="1" spans="1:10">
      <c r="A45" s="22"/>
      <c r="B45" s="8"/>
      <c r="C45" s="23"/>
      <c r="D45" s="24" t="s">
        <v>120</v>
      </c>
      <c r="E45" s="8">
        <v>102</v>
      </c>
      <c r="F45" s="9"/>
      <c r="G45" s="9"/>
      <c r="H45" s="8" t="s">
        <v>67</v>
      </c>
    </row>
    <row r="46" s="14" customFormat="1" ht="30" customHeight="1" spans="1:10">
      <c r="A46" s="22"/>
      <c r="B46" s="8"/>
      <c r="C46" s="23"/>
      <c r="D46" s="24" t="s">
        <v>121</v>
      </c>
      <c r="E46" s="8">
        <v>18</v>
      </c>
      <c r="F46" s="9"/>
      <c r="G46" s="9"/>
      <c r="H46" s="8" t="s">
        <v>67</v>
      </c>
    </row>
    <row r="47" s="14" customFormat="1" ht="30" customHeight="1" spans="1:10">
      <c r="A47" s="22"/>
      <c r="B47" s="8"/>
      <c r="C47" s="23"/>
      <c r="D47" s="24" t="s">
        <v>122</v>
      </c>
      <c r="E47" s="8">
        <v>150</v>
      </c>
      <c r="F47" s="9"/>
      <c r="G47" s="9"/>
      <c r="H47" s="8" t="s">
        <v>67</v>
      </c>
    </row>
    <row r="48" s="14" customFormat="1" ht="30" customHeight="1" spans="1:10">
      <c r="A48" s="22"/>
      <c r="B48" s="8"/>
      <c r="C48" s="23"/>
      <c r="D48" s="24" t="s">
        <v>123</v>
      </c>
      <c r="E48" s="8">
        <v>9</v>
      </c>
      <c r="F48" s="9"/>
      <c r="G48" s="9"/>
      <c r="H48" s="8" t="s">
        <v>67</v>
      </c>
    </row>
    <row r="49" s="14" customFormat="1" ht="30" customHeight="1" spans="1:10">
      <c r="A49" s="22"/>
      <c r="B49" s="8">
        <v>4</v>
      </c>
      <c r="C49" s="23" t="s">
        <v>124</v>
      </c>
      <c r="D49" s="24" t="s">
        <v>125</v>
      </c>
      <c r="E49" s="8">
        <v>92</v>
      </c>
      <c r="F49" s="9"/>
      <c r="G49" s="9"/>
      <c r="H49" s="8" t="s">
        <v>67</v>
      </c>
    </row>
    <row r="50" s="14" customFormat="1" ht="30" customHeight="1" spans="1:10">
      <c r="A50" s="22"/>
      <c r="B50" s="8"/>
      <c r="C50" s="23"/>
      <c r="D50" s="24" t="s">
        <v>126</v>
      </c>
      <c r="E50" s="8">
        <v>162</v>
      </c>
      <c r="F50" s="9"/>
      <c r="G50" s="9"/>
      <c r="H50" s="8" t="s">
        <v>67</v>
      </c>
    </row>
    <row r="51" s="14" customFormat="1" ht="30" customHeight="1" spans="1:10">
      <c r="A51" s="22"/>
      <c r="B51" s="8"/>
      <c r="C51" s="23"/>
      <c r="D51" s="24" t="s">
        <v>127</v>
      </c>
      <c r="E51" s="8">
        <v>50</v>
      </c>
      <c r="F51" s="9"/>
      <c r="G51" s="9"/>
      <c r="H51" s="8" t="s">
        <v>67</v>
      </c>
    </row>
    <row r="52" s="14" customFormat="1" ht="30" customHeight="1" spans="1:10">
      <c r="A52" s="22"/>
      <c r="B52" s="8"/>
      <c r="C52" s="23"/>
      <c r="D52" s="24" t="s">
        <v>128</v>
      </c>
      <c r="E52" s="8">
        <v>174</v>
      </c>
      <c r="F52" s="9"/>
      <c r="G52" s="9"/>
      <c r="H52" s="8" t="s">
        <v>67</v>
      </c>
    </row>
    <row r="53" s="14" customFormat="1" ht="30" customHeight="1" spans="1:10">
      <c r="A53" s="22"/>
      <c r="B53" s="8"/>
      <c r="C53" s="23"/>
      <c r="D53" s="24" t="s">
        <v>112</v>
      </c>
      <c r="E53" s="8">
        <v>36</v>
      </c>
      <c r="F53" s="9"/>
      <c r="G53" s="9"/>
      <c r="H53" s="8" t="s">
        <v>67</v>
      </c>
    </row>
    <row r="54" s="14" customFormat="1" ht="30" customHeight="1" spans="1:10">
      <c r="A54" s="22"/>
      <c r="B54" s="8">
        <v>5</v>
      </c>
      <c r="C54" s="23" t="s">
        <v>129</v>
      </c>
      <c r="D54" s="24" t="s">
        <v>130</v>
      </c>
      <c r="E54" s="8">
        <v>36</v>
      </c>
      <c r="F54" s="9"/>
      <c r="G54" s="9"/>
      <c r="H54" s="8" t="s">
        <v>67</v>
      </c>
    </row>
    <row r="55" s="14" customFormat="1" ht="30" customHeight="1" spans="1:10">
      <c r="A55" s="22"/>
      <c r="B55" s="8"/>
      <c r="C55" s="23"/>
      <c r="D55" s="24" t="s">
        <v>131</v>
      </c>
      <c r="E55" s="8">
        <v>56</v>
      </c>
      <c r="F55" s="9"/>
      <c r="G55" s="9"/>
      <c r="H55" s="8" t="s">
        <v>67</v>
      </c>
    </row>
    <row r="56" s="14" customFormat="1" ht="30" customHeight="1" spans="1:10">
      <c r="A56" s="22"/>
      <c r="B56" s="8"/>
      <c r="C56" s="23"/>
      <c r="D56" s="24" t="s">
        <v>132</v>
      </c>
      <c r="E56" s="8">
        <v>30</v>
      </c>
      <c r="F56" s="9"/>
      <c r="G56" s="9"/>
      <c r="H56" s="8" t="s">
        <v>67</v>
      </c>
    </row>
    <row r="57" s="14" customFormat="1" ht="30" customHeight="1" spans="1:10">
      <c r="A57" s="22"/>
      <c r="B57" s="8"/>
      <c r="C57" s="23"/>
      <c r="D57" s="24" t="s">
        <v>133</v>
      </c>
      <c r="E57" s="8">
        <v>60</v>
      </c>
      <c r="F57" s="9"/>
      <c r="G57" s="9"/>
      <c r="H57" s="8" t="s">
        <v>67</v>
      </c>
    </row>
    <row r="58" s="14" customFormat="1" ht="30" customHeight="1" spans="1:10">
      <c r="A58" s="22"/>
      <c r="B58" s="8"/>
      <c r="C58" s="23"/>
      <c r="D58" s="24" t="s">
        <v>112</v>
      </c>
      <c r="E58" s="8">
        <v>14</v>
      </c>
      <c r="F58" s="9"/>
      <c r="G58" s="9"/>
      <c r="H58" s="8" t="s">
        <v>67</v>
      </c>
    </row>
    <row r="59" s="15" customFormat="1" ht="30" customHeight="1" spans="1:10">
      <c r="A59" s="22"/>
      <c r="B59" s="8">
        <v>6</v>
      </c>
      <c r="C59" s="23" t="s">
        <v>103</v>
      </c>
      <c r="D59" s="23" t="s">
        <v>30</v>
      </c>
      <c r="E59" s="8">
        <f>SUM(E34:E58)</f>
        <v>2054</v>
      </c>
      <c r="F59" s="10" t="s">
        <v>30</v>
      </c>
      <c r="G59" s="9"/>
      <c r="H59" s="8" t="s">
        <v>67</v>
      </c>
      <c r="J59" s="14"/>
    </row>
    <row r="60" s="15" customFormat="1" ht="30" customHeight="1" spans="1:10">
      <c r="A60" s="22"/>
      <c r="B60" s="8">
        <v>7</v>
      </c>
      <c r="C60" s="23" t="s">
        <v>134</v>
      </c>
      <c r="D60" s="23" t="s">
        <v>30</v>
      </c>
      <c r="E60" s="8">
        <f>E59*6</f>
        <v>12324</v>
      </c>
      <c r="F60" s="10" t="s">
        <v>30</v>
      </c>
      <c r="G60" s="9"/>
      <c r="H60" s="8" t="s">
        <v>135</v>
      </c>
      <c r="J60" s="14"/>
    </row>
    <row r="61" s="15" customFormat="1" ht="30" customHeight="1" spans="1:10">
      <c r="A61" s="22" t="s">
        <v>136</v>
      </c>
      <c r="B61" s="25" t="s">
        <v>137</v>
      </c>
      <c r="C61" s="26"/>
      <c r="D61" s="23" t="s">
        <v>138</v>
      </c>
      <c r="E61" s="8" t="s">
        <v>30</v>
      </c>
      <c r="F61" s="10" t="s">
        <v>30</v>
      </c>
      <c r="G61" s="9"/>
      <c r="H61" s="8"/>
      <c r="J61" s="14"/>
    </row>
  </sheetData>
  <mergeCells count="26">
    <mergeCell ref="A1:H1"/>
    <mergeCell ref="B61:C61"/>
    <mergeCell ref="A3:A33"/>
    <mergeCell ref="A34:A60"/>
    <mergeCell ref="B3:B6"/>
    <mergeCell ref="B7:B12"/>
    <mergeCell ref="B13:B18"/>
    <mergeCell ref="B19:B22"/>
    <mergeCell ref="B23:B26"/>
    <mergeCell ref="B27:B28"/>
    <mergeCell ref="B34:B38"/>
    <mergeCell ref="B39:B43"/>
    <mergeCell ref="B44:B48"/>
    <mergeCell ref="B49:B53"/>
    <mergeCell ref="B54:B58"/>
    <mergeCell ref="C3:C6"/>
    <mergeCell ref="C7:C12"/>
    <mergeCell ref="C13:C18"/>
    <mergeCell ref="C19:C22"/>
    <mergeCell ref="C23:C26"/>
    <mergeCell ref="C27:C28"/>
    <mergeCell ref="C34:C38"/>
    <mergeCell ref="C39:C43"/>
    <mergeCell ref="C44:C48"/>
    <mergeCell ref="C49:C53"/>
    <mergeCell ref="C54:C5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zoomScale="90" zoomScaleNormal="90" workbookViewId="0">
      <selection activeCell="J10" sqref="J10"/>
    </sheetView>
  </sheetViews>
  <sheetFormatPr defaultColWidth="9" defaultRowHeight="13.5" outlineLevelCol="6"/>
  <cols>
    <col min="1" max="1" width="5" style="2" customWidth="1"/>
    <col min="2" max="2" width="13.125" style="3" customWidth="1"/>
    <col min="3" max="3" width="62.125" style="3" customWidth="1"/>
    <col min="4" max="4" width="6.75" style="2" customWidth="1"/>
    <col min="5" max="5" width="16.375" style="2" customWidth="1"/>
    <col min="6" max="6" width="10.125" style="2" customWidth="1"/>
    <col min="7" max="7" width="7" style="2" customWidth="1"/>
    <col min="8" max="16384" width="9" style="2"/>
  </cols>
  <sheetData>
    <row r="1" s="1" customFormat="1" ht="30" customHeight="1" spans="1:7">
      <c r="A1" s="4" t="s">
        <v>139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140</v>
      </c>
      <c r="C2" s="6" t="s">
        <v>141</v>
      </c>
      <c r="D2" s="5" t="s">
        <v>61</v>
      </c>
      <c r="E2" s="5" t="s">
        <v>62</v>
      </c>
      <c r="F2" s="5" t="s">
        <v>63</v>
      </c>
      <c r="G2" s="5" t="s">
        <v>5</v>
      </c>
    </row>
    <row r="3" ht="30" customHeight="1" spans="1:7">
      <c r="A3" s="5">
        <v>1</v>
      </c>
      <c r="B3" s="7" t="s">
        <v>142</v>
      </c>
      <c r="C3" s="7" t="s">
        <v>143</v>
      </c>
      <c r="D3" s="8">
        <v>180</v>
      </c>
      <c r="E3" s="9"/>
      <c r="F3" s="9"/>
      <c r="G3" s="5"/>
    </row>
    <row r="4" ht="30" customHeight="1" spans="1:7">
      <c r="A4" s="5">
        <v>2</v>
      </c>
      <c r="B4" s="7" t="s">
        <v>144</v>
      </c>
      <c r="C4" s="7" t="s">
        <v>145</v>
      </c>
      <c r="D4" s="5">
        <v>66</v>
      </c>
      <c r="E4" s="9"/>
      <c r="F4" s="9"/>
      <c r="G4" s="5"/>
    </row>
    <row r="5" ht="30" customHeight="1" spans="1:7">
      <c r="A5" s="5">
        <v>3</v>
      </c>
      <c r="B5" s="7" t="s">
        <v>146</v>
      </c>
      <c r="C5" s="7" t="s">
        <v>147</v>
      </c>
      <c r="D5" s="5">
        <v>44</v>
      </c>
      <c r="E5" s="9"/>
      <c r="F5" s="9"/>
      <c r="G5" s="5"/>
    </row>
    <row r="6" ht="30" customHeight="1" spans="1:7">
      <c r="A6" s="5">
        <v>4</v>
      </c>
      <c r="B6" s="7" t="s">
        <v>148</v>
      </c>
      <c r="C6" s="7" t="s">
        <v>149</v>
      </c>
      <c r="D6" s="5">
        <v>33</v>
      </c>
      <c r="E6" s="9"/>
      <c r="F6" s="9"/>
      <c r="G6" s="5"/>
    </row>
    <row r="7" ht="30" customHeight="1" spans="1:7">
      <c r="A7" s="5">
        <v>5</v>
      </c>
      <c r="B7" s="7" t="s">
        <v>150</v>
      </c>
      <c r="C7" s="7" t="s">
        <v>151</v>
      </c>
      <c r="D7" s="5">
        <v>176</v>
      </c>
      <c r="E7" s="9"/>
      <c r="F7" s="9"/>
      <c r="G7" s="5"/>
    </row>
    <row r="8" ht="30" customHeight="1" spans="1:7">
      <c r="A8" s="5">
        <v>6</v>
      </c>
      <c r="B8" s="7" t="s">
        <v>152</v>
      </c>
      <c r="C8" s="7" t="s">
        <v>153</v>
      </c>
      <c r="D8" s="5">
        <v>144</v>
      </c>
      <c r="E8" s="9"/>
      <c r="F8" s="9"/>
      <c r="G8" s="5"/>
    </row>
    <row r="9" ht="30" customHeight="1" spans="1:7">
      <c r="A9" s="5">
        <v>7</v>
      </c>
      <c r="B9" s="7" t="s">
        <v>154</v>
      </c>
      <c r="C9" s="7" t="s">
        <v>155</v>
      </c>
      <c r="D9" s="5">
        <v>80</v>
      </c>
      <c r="E9" s="9"/>
      <c r="F9" s="9"/>
      <c r="G9" s="5"/>
    </row>
    <row r="10" ht="30" customHeight="1" spans="1:7">
      <c r="A10" s="5">
        <v>8</v>
      </c>
      <c r="B10" s="7" t="s">
        <v>156</v>
      </c>
      <c r="C10" s="7" t="s">
        <v>157</v>
      </c>
      <c r="D10" s="5">
        <v>40</v>
      </c>
      <c r="E10" s="9"/>
      <c r="F10" s="9"/>
      <c r="G10" s="5"/>
    </row>
    <row r="11" ht="30" customHeight="1" spans="1:7">
      <c r="A11" s="5">
        <v>9</v>
      </c>
      <c r="B11" s="7" t="s">
        <v>158</v>
      </c>
      <c r="C11" s="7" t="s">
        <v>159</v>
      </c>
      <c r="D11" s="5">
        <v>40</v>
      </c>
      <c r="E11" s="9"/>
      <c r="F11" s="9"/>
      <c r="G11" s="5"/>
    </row>
    <row r="12" ht="30" customHeight="1" spans="1:7">
      <c r="A12" s="5">
        <v>10</v>
      </c>
      <c r="B12" s="7" t="s">
        <v>160</v>
      </c>
      <c r="C12" s="7" t="s">
        <v>161</v>
      </c>
      <c r="D12" s="5">
        <v>110</v>
      </c>
      <c r="E12" s="9"/>
      <c r="F12" s="9"/>
      <c r="G12" s="5"/>
    </row>
    <row r="13" ht="30" customHeight="1" spans="1:7">
      <c r="A13" s="5">
        <v>11</v>
      </c>
      <c r="B13" s="7" t="s">
        <v>162</v>
      </c>
      <c r="C13" s="7" t="s">
        <v>163</v>
      </c>
      <c r="D13" s="5">
        <v>66</v>
      </c>
      <c r="E13" s="9"/>
      <c r="F13" s="9"/>
      <c r="G13" s="5"/>
    </row>
    <row r="14" ht="30" customHeight="1" spans="1:7">
      <c r="A14" s="5">
        <v>12</v>
      </c>
      <c r="B14" s="7" t="s">
        <v>164</v>
      </c>
      <c r="C14" s="7" t="s">
        <v>165</v>
      </c>
      <c r="D14" s="5">
        <v>31</v>
      </c>
      <c r="E14" s="9"/>
      <c r="F14" s="9"/>
      <c r="G14" s="5"/>
    </row>
    <row r="15" ht="30" customHeight="1" spans="1:7">
      <c r="A15" s="5">
        <v>13</v>
      </c>
      <c r="B15" s="7" t="s">
        <v>166</v>
      </c>
      <c r="C15" s="7" t="s">
        <v>166</v>
      </c>
      <c r="D15" s="5">
        <v>31</v>
      </c>
      <c r="E15" s="9"/>
      <c r="F15" s="9"/>
      <c r="G15" s="5"/>
    </row>
    <row r="16" ht="30" customHeight="1" spans="1:7">
      <c r="A16" s="5" t="s">
        <v>167</v>
      </c>
      <c r="B16" s="6" t="s">
        <v>30</v>
      </c>
      <c r="C16" s="6" t="s">
        <v>30</v>
      </c>
      <c r="D16" s="5">
        <f>SUM(D3:D15)</f>
        <v>1041</v>
      </c>
      <c r="E16" s="10" t="s">
        <v>30</v>
      </c>
      <c r="F16" s="9"/>
      <c r="G16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附表一</vt:lpstr>
      <vt:lpstr>附表二</vt:lpstr>
      <vt:lpstr>附表三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万锦然</cp:lastModifiedBy>
  <dcterms:created xsi:type="dcterms:W3CDTF">2006-09-16T00:00:00Z</dcterms:created>
  <cp:lastPrinted>2025-03-10T06:00:00Z</cp:lastPrinted>
  <dcterms:modified xsi:type="dcterms:W3CDTF">2026-04-08T02:21:25Z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D54AE6E9515E4120B227E6EF8743C72E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