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mc:AlternateContent xmlns:mc="http://schemas.openxmlformats.org/markup-compatibility/2006">
    <mc:Choice Requires="x15">
      <x15ac:absPath xmlns:x15ac="http://schemas.microsoft.com/office/spreadsheetml/2010/11/ac" url="F:\2026\J计划\"/>
    </mc:Choice>
  </mc:AlternateContent>
  <xr:revisionPtr revIDLastSave="0" documentId="13_ncr:1_{2C318288-FBA8-481B-89C9-17CD4F523122}" xr6:coauthVersionLast="47" xr6:coauthVersionMax="47" xr10:uidLastSave="{00000000-0000-0000-0000-000000000000}"/>
  <bookViews>
    <workbookView xWindow="-120" yWindow="-120" windowWidth="29040" windowHeight="15720" tabRatio="900" firstSheet="1" activeTab="5" xr2:uid="{00000000-000D-0000-FFFF-FFFF00000000}"/>
  </bookViews>
  <sheets>
    <sheet name="封面" sheetId="34" r:id="rId1"/>
    <sheet name="说明（市政）" sheetId="35" r:id="rId2"/>
    <sheet name="说明 (工业、公建)" sheetId="45" r:id="rId3"/>
    <sheet name="说明 (小区、庭院)" sheetId="46" r:id="rId4"/>
    <sheet name="单位工程汇总表" sheetId="6" r:id="rId5"/>
    <sheet name="分部分项清单与计价表（市政）" sheetId="40" r:id="rId6"/>
    <sheet name="综合单价分析表（市政）" sheetId="41" r:id="rId7"/>
    <sheet name="生产零星工程清单与计价表" sheetId="49" r:id="rId8"/>
    <sheet name="生产零星综合单价分析表" sheetId="50" r:id="rId9"/>
    <sheet name="客服零星清单与计价表" sheetId="51" r:id="rId10"/>
    <sheet name="客服零星综合单价分析表" sheetId="52" r:id="rId11"/>
  </sheets>
  <externalReferences>
    <externalReference r:id="rId12"/>
    <externalReference r:id="rId13"/>
  </externalReferences>
  <definedNames>
    <definedName name="_xlnm._FilterDatabase" localSheetId="6" hidden="1">'综合单价分析表（市政）'!$A$3:$O$366</definedName>
    <definedName name="_xlnm.Print_Area" localSheetId="4">单位工程汇总表!$A$1:$D$15</definedName>
    <definedName name="_xlnm.Print_Area" localSheetId="0">封面!$A$1:$E$25</definedName>
    <definedName name="_xlnm.Print_Area" localSheetId="2">'说明 (工业、公建)'!$A$1:$A$22</definedName>
    <definedName name="_xlnm.Print_Area" localSheetId="3">'说明 (小区、庭院)'!$A$1:$A$23</definedName>
    <definedName name="_xlnm.Print_Area" localSheetId="1">'说明（市政）'!$A$1:$A$20</definedName>
    <definedName name="_xlnm.Print_Titles" localSheetId="4">单位工程汇总表!$1:$5</definedName>
    <definedName name="XLRP_TBR" localSheetId="4" hidden="1">[1]XLR_NoRangeSheet!$G$6</definedName>
    <definedName name="XLRP_TBR" localSheetId="2" hidden="1">[1]XLR_NoRangeSheet!$G$6</definedName>
    <definedName name="XLRP_TBR" localSheetId="3" hidden="1">[1]XLR_NoRangeSheet!$G$6</definedName>
    <definedName name="XLRP_TBR" localSheetId="1" hidden="1">[1]XLR_NoRangeSheet!$G$6</definedName>
    <definedName name="XLRP_TBR" hidden="1">[1]XLR_NoRangeSheet!$G$6</definedName>
    <definedName name="XLRPARAMS_BZSJ" hidden="1">[1]XLR_NoRangeSheet!$F$6</definedName>
    <definedName name="XLRPARAMS_GCMC" localSheetId="2" hidden="1">[2]XLR_NoRangeSheet!$C$6</definedName>
    <definedName name="XLRPARAMS_GCMC" localSheetId="3" hidden="1">[2]XLR_NoRangeSheet!$C$6</definedName>
    <definedName name="XLRPARAMS_GCMC" hidden="1">[1]XLR_NoRangeSheet!$C$6</definedName>
    <definedName name="XLRPARAMS_JSDW" localSheetId="2" hidden="1">[2]XLR_NoRangeSheet!$B$6</definedName>
    <definedName name="XLRPARAMS_JSDW" localSheetId="3" hidden="1">[2]XLR_NoRangeSheet!$B$6</definedName>
    <definedName name="XLRPARAMS_JSDW" hidden="1">[1]XLR_NoRangeSheet!$B$6</definedName>
    <definedName name="XLRPARAMS_TBR" localSheetId="2" hidden="1">[2]XLR_NoRangeSheet!$G$6</definedName>
    <definedName name="XLRPARAMS_TBR" localSheetId="3" hidden="1">[2]XLR_NoRangeSheet!$G$6</definedName>
    <definedName name="XLRPARAMS_TBR" hidden="1">[1]XLR_NoRangeSheet!$G$6</definedName>
    <definedName name="XLRPARAMS_TBZJ" localSheetId="2" hidden="1">[2]XLR_NoRangeSheet!$D$6</definedName>
    <definedName name="XLRPARAMS_TBZJ" localSheetId="3" hidden="1">[2]XLR_NoRangeSheet!$D$6</definedName>
    <definedName name="XLRPARAMS_TBZJ" hidden="1">[1]XLR_NoRangeSheet!$D$6</definedName>
    <definedName name="XLRPARAMS_TBZJDX" localSheetId="2" hidden="1">[2]XLR_NoRangeSheet!$E$6</definedName>
    <definedName name="XLRPARAMS_TBZJDX" localSheetId="3" hidden="1">[2]XLR_NoRangeSheet!$E$6</definedName>
    <definedName name="XLRPARAMS_TBZJDX" hidden="1">[1]XLR_NoRangeSheet!$E$6</definedName>
    <definedName name="XLRPARAMS_TBZJG" localSheetId="4" hidden="1">[1]XLR_NoRangeSheet!$D$6</definedName>
    <definedName name="XLRPARAMS_TBZJG" localSheetId="2" hidden="1">[1]XLR_NoRangeSheet!$D$6</definedName>
    <definedName name="XLRPARAMS_TBZJG" localSheetId="3" hidden="1">[1]XLR_NoRangeSheet!$D$6</definedName>
    <definedName name="XLRPARAMS_TBZJG" localSheetId="1" hidden="1">[1]XLR_NoRangeSheet!$D$6</definedName>
    <definedName name="XLRPARAMS_TBZJG" hidden="1">[1]XLR_NoRangeSheet!$D$6</definedName>
    <definedName name="XLRPARAMS_ZJGCS" hidden="1">[1]XLR_NoRangeSheet!$H$6</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63" i="40" l="1"/>
  <c r="H151" i="40"/>
  <c r="H145" i="40"/>
  <c r="H134" i="40"/>
  <c r="H127" i="40"/>
  <c r="H122" i="40"/>
  <c r="H116" i="40"/>
  <c r="H115" i="40"/>
  <c r="H109" i="40"/>
  <c r="H98" i="40"/>
  <c r="H91" i="40"/>
  <c r="H86" i="40"/>
  <c r="H80" i="40"/>
  <c r="H73" i="40"/>
  <c r="H62" i="40"/>
  <c r="H55" i="40"/>
  <c r="H50" i="40"/>
  <c r="H44" i="40"/>
  <c r="H37" i="40"/>
  <c r="H26" i="40"/>
  <c r="H14" i="40"/>
  <c r="H8" i="40"/>
  <c r="A3" i="6"/>
  <c r="H6" i="40"/>
  <c r="H9" i="40"/>
  <c r="H10" i="40"/>
  <c r="H12" i="40"/>
  <c r="H13" i="40"/>
  <c r="H15" i="40"/>
  <c r="H16" i="40"/>
  <c r="H18" i="40"/>
  <c r="H20" i="40"/>
  <c r="H21" i="40"/>
  <c r="H22" i="40"/>
  <c r="H24" i="40"/>
  <c r="H25" i="40"/>
  <c r="H27" i="40"/>
  <c r="H28" i="40"/>
  <c r="H30" i="40"/>
  <c r="H31" i="40"/>
  <c r="H32" i="40"/>
  <c r="H33" i="40"/>
  <c r="H34" i="40"/>
  <c r="H36" i="40"/>
  <c r="H38" i="40"/>
  <c r="H39" i="40"/>
  <c r="H40" i="40"/>
  <c r="H42" i="40"/>
  <c r="H45" i="40"/>
  <c r="H46" i="40"/>
  <c r="H48" i="40"/>
  <c r="H49" i="40"/>
  <c r="H51" i="40"/>
  <c r="H52" i="40"/>
  <c r="H54" i="40"/>
  <c r="H56" i="40"/>
  <c r="H57" i="40"/>
  <c r="H58" i="40"/>
  <c r="H60" i="40"/>
  <c r="H61" i="40"/>
  <c r="H63" i="40"/>
  <c r="H64" i="40"/>
  <c r="H66" i="40"/>
  <c r="H67" i="40"/>
  <c r="H68" i="40"/>
  <c r="H69" i="40"/>
  <c r="H70" i="40"/>
  <c r="H72" i="40"/>
  <c r="H74" i="40"/>
  <c r="H75" i="40"/>
  <c r="H76" i="40"/>
  <c r="H78" i="40"/>
  <c r="H81" i="40"/>
  <c r="H82" i="40"/>
  <c r="H84" i="40"/>
  <c r="H85" i="40"/>
  <c r="H87" i="40"/>
  <c r="H88" i="40"/>
  <c r="H90" i="40"/>
  <c r="H92" i="40"/>
  <c r="H93" i="40"/>
  <c r="H94" i="40"/>
  <c r="H96" i="40"/>
  <c r="H97" i="40"/>
  <c r="H99" i="40"/>
  <c r="H100" i="40"/>
  <c r="H102" i="40"/>
  <c r="H103" i="40"/>
  <c r="H104" i="40"/>
  <c r="H105" i="40"/>
  <c r="H106" i="40"/>
  <c r="H108" i="40"/>
  <c r="H110" i="40"/>
  <c r="H111" i="40"/>
  <c r="H112" i="40"/>
  <c r="H114" i="40"/>
  <c r="H117" i="40"/>
  <c r="H118" i="40"/>
  <c r="H120" i="40"/>
  <c r="H121" i="40"/>
  <c r="H123" i="40"/>
  <c r="H124" i="40"/>
  <c r="H126" i="40"/>
  <c r="H128" i="40"/>
  <c r="H129" i="40"/>
  <c r="H130" i="40"/>
  <c r="H132" i="40"/>
  <c r="H133" i="40"/>
  <c r="H135" i="40"/>
  <c r="H136" i="40"/>
  <c r="H138" i="40"/>
  <c r="H139" i="40"/>
  <c r="H140" i="40"/>
  <c r="H141" i="40"/>
  <c r="H142" i="40"/>
  <c r="H144" i="40"/>
  <c r="H146" i="40"/>
  <c r="H147" i="40"/>
  <c r="H148" i="40"/>
  <c r="H150" i="40"/>
  <c r="H152" i="40"/>
  <c r="H153" i="40"/>
  <c r="H154" i="40"/>
  <c r="H156" i="40"/>
  <c r="H157" i="40"/>
  <c r="H158" i="40"/>
  <c r="H159" i="40"/>
  <c r="H160" i="40"/>
  <c r="H162" i="40"/>
  <c r="H164" i="40"/>
  <c r="H165" i="40"/>
  <c r="H166" i="40"/>
  <c r="O5" i="41"/>
  <c r="O10" i="41"/>
  <c r="O15" i="41"/>
  <c r="O367" i="41" s="1"/>
  <c r="O20" i="41"/>
  <c r="O25" i="41"/>
  <c r="O30" i="41"/>
  <c r="O35" i="41"/>
  <c r="O40" i="41"/>
  <c r="O45" i="41"/>
  <c r="O52" i="41"/>
  <c r="O59" i="41"/>
  <c r="O66" i="41"/>
  <c r="O73" i="41"/>
  <c r="O80" i="41"/>
  <c r="O87" i="41"/>
  <c r="O94" i="41"/>
  <c r="O101" i="41"/>
  <c r="O108" i="41"/>
  <c r="O115" i="41"/>
  <c r="O122" i="41"/>
  <c r="O129" i="41"/>
  <c r="O136" i="41"/>
  <c r="O143" i="41"/>
  <c r="O150" i="41"/>
  <c r="O152" i="41"/>
  <c r="O154" i="41"/>
  <c r="O156" i="41"/>
  <c r="O158" i="41"/>
  <c r="O160" i="41"/>
  <c r="O162" i="41"/>
  <c r="O164" i="41"/>
  <c r="O166" i="41"/>
  <c r="O168" i="41"/>
  <c r="O170" i="41"/>
  <c r="O172" i="41"/>
  <c r="O174" i="41"/>
  <c r="O176" i="41"/>
  <c r="O178" i="41"/>
  <c r="O180" i="41"/>
  <c r="O182" i="41"/>
  <c r="O184" i="41"/>
  <c r="O186" i="41"/>
  <c r="O188" i="41"/>
  <c r="O190" i="41"/>
  <c r="O192" i="41"/>
  <c r="O194" i="41"/>
  <c r="O196" i="41"/>
  <c r="O198" i="41"/>
  <c r="O200" i="41"/>
  <c r="O202" i="41"/>
  <c r="O204" i="41"/>
  <c r="O206" i="41"/>
  <c r="O208" i="41"/>
  <c r="O210" i="41"/>
  <c r="O212" i="41"/>
  <c r="O214" i="41"/>
  <c r="O216" i="41"/>
  <c r="O218" i="41"/>
  <c r="O220" i="41"/>
  <c r="O222" i="41"/>
  <c r="O224" i="41"/>
  <c r="O226" i="41"/>
  <c r="O228" i="41"/>
  <c r="O230" i="41"/>
  <c r="O232" i="41"/>
  <c r="O234" i="41"/>
  <c r="O236" i="41"/>
  <c r="O238" i="41"/>
  <c r="O240" i="41"/>
  <c r="O242" i="41"/>
  <c r="O244" i="41"/>
  <c r="O246" i="41"/>
  <c r="O248" i="41"/>
  <c r="O250" i="41"/>
  <c r="O252" i="41"/>
  <c r="O254" i="41"/>
  <c r="O256" i="41"/>
  <c r="O258" i="41"/>
  <c r="O260" i="41"/>
  <c r="O262" i="41"/>
  <c r="O264" i="41"/>
  <c r="O266" i="41"/>
  <c r="O268" i="41"/>
  <c r="O270" i="41"/>
  <c r="O272" i="41"/>
  <c r="O274" i="41"/>
  <c r="O276" i="41"/>
  <c r="O278" i="41"/>
  <c r="O280" i="41"/>
  <c r="O282" i="41"/>
  <c r="O284" i="41"/>
  <c r="O286" i="41"/>
  <c r="O288" i="41"/>
  <c r="O290" i="41"/>
  <c r="O292" i="41"/>
  <c r="O294" i="41"/>
  <c r="O296" i="41"/>
  <c r="O298" i="41"/>
  <c r="O300" i="41"/>
  <c r="O302" i="41"/>
  <c r="O304" i="41"/>
  <c r="O306" i="41"/>
  <c r="O308" i="41"/>
  <c r="O309" i="41"/>
  <c r="O310" i="41"/>
  <c r="O311" i="41"/>
  <c r="O312" i="41"/>
  <c r="O313" i="41"/>
  <c r="O314" i="41"/>
  <c r="O315" i="41"/>
  <c r="O316" i="41"/>
  <c r="O317" i="41"/>
  <c r="O318" i="41"/>
  <c r="O319" i="41"/>
  <c r="O320" i="41"/>
  <c r="O321" i="41"/>
  <c r="O322" i="41"/>
  <c r="O323" i="41"/>
  <c r="O324" i="41"/>
  <c r="O325" i="41"/>
  <c r="O326" i="41"/>
  <c r="O327" i="41"/>
  <c r="O328" i="41"/>
  <c r="O329" i="41"/>
  <c r="O330" i="41"/>
  <c r="O331" i="41"/>
  <c r="O332" i="41"/>
  <c r="O333" i="41"/>
  <c r="O334" i="41"/>
  <c r="O335" i="41"/>
  <c r="O336" i="41"/>
  <c r="O337" i="41"/>
  <c r="O338" i="41"/>
  <c r="O339" i="41"/>
  <c r="O340" i="41"/>
  <c r="O341" i="41"/>
  <c r="O342" i="41"/>
  <c r="O343" i="41"/>
  <c r="O344" i="41"/>
  <c r="O345" i="41"/>
  <c r="O346" i="41"/>
  <c r="O347" i="41"/>
  <c r="O348" i="41"/>
  <c r="O349" i="41"/>
  <c r="O350" i="41"/>
  <c r="O351" i="41"/>
  <c r="O352" i="41"/>
  <c r="O353" i="41"/>
  <c r="O354" i="41"/>
  <c r="O355" i="41"/>
  <c r="O356" i="41"/>
  <c r="O357" i="41"/>
  <c r="O358" i="41"/>
  <c r="O359" i="41"/>
  <c r="O360" i="41"/>
  <c r="O361" i="41"/>
  <c r="O362" i="41"/>
  <c r="O363" i="41"/>
  <c r="O364" i="41"/>
  <c r="O365" i="41"/>
  <c r="O366" i="41"/>
  <c r="H6" i="49"/>
  <c r="H7" i="49"/>
  <c r="H8" i="49"/>
  <c r="H9" i="49"/>
  <c r="H140" i="49" s="1"/>
  <c r="D9" i="6" s="1"/>
  <c r="H10" i="49"/>
  <c r="H11" i="49"/>
  <c r="H12" i="49"/>
  <c r="H13" i="49"/>
  <c r="H14" i="49"/>
  <c r="H15" i="49"/>
  <c r="H16" i="49"/>
  <c r="H17" i="49"/>
  <c r="H18" i="49"/>
  <c r="H19" i="49"/>
  <c r="H20" i="49"/>
  <c r="H21" i="49"/>
  <c r="H22" i="49"/>
  <c r="H23" i="49"/>
  <c r="H24" i="49"/>
  <c r="H25" i="49"/>
  <c r="H26" i="49"/>
  <c r="H27" i="49"/>
  <c r="H28" i="49"/>
  <c r="H29" i="49"/>
  <c r="H30" i="49"/>
  <c r="H31" i="49"/>
  <c r="H32" i="49"/>
  <c r="H33" i="49"/>
  <c r="H34" i="49"/>
  <c r="H35" i="49"/>
  <c r="H36" i="49"/>
  <c r="H37" i="49"/>
  <c r="H38" i="49"/>
  <c r="H39" i="49"/>
  <c r="H40" i="49"/>
  <c r="H41" i="49"/>
  <c r="H42" i="49"/>
  <c r="H43" i="49"/>
  <c r="H44" i="49"/>
  <c r="H45" i="49"/>
  <c r="H46" i="49"/>
  <c r="H47" i="49"/>
  <c r="H48" i="49"/>
  <c r="H49" i="49"/>
  <c r="H50" i="49"/>
  <c r="H51" i="49"/>
  <c r="H52" i="49"/>
  <c r="H53" i="49"/>
  <c r="H54" i="49"/>
  <c r="H55" i="49"/>
  <c r="H56" i="49"/>
  <c r="H57" i="49"/>
  <c r="H58" i="49"/>
  <c r="H59" i="49"/>
  <c r="H60" i="49"/>
  <c r="H61" i="49"/>
  <c r="H62" i="49"/>
  <c r="H63" i="49"/>
  <c r="H64" i="49"/>
  <c r="H65" i="49"/>
  <c r="H66" i="49"/>
  <c r="H67" i="49"/>
  <c r="H68" i="49"/>
  <c r="H69" i="49"/>
  <c r="H70" i="49"/>
  <c r="H71" i="49"/>
  <c r="H72" i="49"/>
  <c r="H73" i="49"/>
  <c r="H74" i="49"/>
  <c r="H75" i="49"/>
  <c r="H76" i="49"/>
  <c r="H77" i="49"/>
  <c r="H78" i="49"/>
  <c r="H79" i="49"/>
  <c r="H80" i="49"/>
  <c r="H81" i="49"/>
  <c r="H82" i="49"/>
  <c r="H83" i="49"/>
  <c r="H84" i="49"/>
  <c r="H85" i="49"/>
  <c r="H86" i="49"/>
  <c r="H87" i="49"/>
  <c r="H88" i="49"/>
  <c r="H89" i="49"/>
  <c r="H90" i="49"/>
  <c r="H91" i="49"/>
  <c r="H92" i="49"/>
  <c r="H93" i="49"/>
  <c r="H94" i="49"/>
  <c r="H95" i="49"/>
  <c r="H96" i="49"/>
  <c r="H97" i="49"/>
  <c r="H98" i="49"/>
  <c r="H99" i="49"/>
  <c r="H100" i="49"/>
  <c r="H101" i="49"/>
  <c r="H102" i="49"/>
  <c r="H103" i="49"/>
  <c r="H104" i="49"/>
  <c r="H105" i="49"/>
  <c r="H106" i="49"/>
  <c r="H107" i="49"/>
  <c r="H108" i="49"/>
  <c r="H109" i="49"/>
  <c r="H110" i="49"/>
  <c r="H111" i="49"/>
  <c r="H112" i="49"/>
  <c r="H113" i="49"/>
  <c r="H114" i="49"/>
  <c r="H115" i="49"/>
  <c r="H116" i="49"/>
  <c r="H117" i="49"/>
  <c r="H118" i="49"/>
  <c r="H119" i="49"/>
  <c r="H120" i="49"/>
  <c r="H121" i="49"/>
  <c r="H122" i="49"/>
  <c r="H123" i="49"/>
  <c r="H124" i="49"/>
  <c r="H125" i="49"/>
  <c r="H126" i="49"/>
  <c r="H127" i="49"/>
  <c r="H128" i="49"/>
  <c r="H129" i="49"/>
  <c r="H130" i="49"/>
  <c r="H131" i="49"/>
  <c r="H132" i="49"/>
  <c r="H133" i="49"/>
  <c r="H134" i="49"/>
  <c r="H135" i="49"/>
  <c r="H136" i="49"/>
  <c r="H137" i="49"/>
  <c r="H138" i="49"/>
  <c r="H139" i="49"/>
  <c r="N5" i="50"/>
  <c r="N6" i="50"/>
  <c r="N7" i="50"/>
  <c r="N8" i="50"/>
  <c r="N9" i="50"/>
  <c r="N10" i="50"/>
  <c r="N11" i="50"/>
  <c r="N12" i="50"/>
  <c r="N13" i="50"/>
  <c r="N14" i="50"/>
  <c r="N15" i="50"/>
  <c r="N16" i="50"/>
  <c r="N17" i="50"/>
  <c r="N18" i="50"/>
  <c r="N19" i="50"/>
  <c r="N20" i="50"/>
  <c r="N21" i="50"/>
  <c r="N22" i="50"/>
  <c r="N23" i="50"/>
  <c r="N24" i="50"/>
  <c r="N25" i="50"/>
  <c r="N26" i="50"/>
  <c r="N27" i="50"/>
  <c r="N28" i="50"/>
  <c r="N29" i="50"/>
  <c r="N30" i="50"/>
  <c r="N31" i="50"/>
  <c r="N32" i="50"/>
  <c r="N33" i="50"/>
  <c r="N34" i="50"/>
  <c r="N35" i="50"/>
  <c r="N36" i="50"/>
  <c r="N37" i="50"/>
  <c r="N38" i="50"/>
  <c r="N39" i="50"/>
  <c r="N40" i="50"/>
  <c r="N41" i="50"/>
  <c r="N42" i="50"/>
  <c r="N43" i="50"/>
  <c r="N44" i="50"/>
  <c r="N45" i="50"/>
  <c r="N46" i="50"/>
  <c r="N47" i="50"/>
  <c r="N48" i="50"/>
  <c r="N49" i="50"/>
  <c r="N50" i="50"/>
  <c r="N51" i="50"/>
  <c r="N52" i="50"/>
  <c r="N53" i="50"/>
  <c r="N54" i="50"/>
  <c r="N55" i="50"/>
  <c r="N56" i="50"/>
  <c r="N57" i="50"/>
  <c r="N58" i="50"/>
  <c r="N59" i="50"/>
  <c r="N60" i="50"/>
  <c r="N61" i="50"/>
  <c r="N62" i="50"/>
  <c r="N63" i="50"/>
  <c r="N64" i="50"/>
  <c r="N65" i="50"/>
  <c r="N66" i="50"/>
  <c r="N67" i="50"/>
  <c r="N68" i="50"/>
  <c r="N69" i="50"/>
  <c r="N70" i="50"/>
  <c r="N71" i="50"/>
  <c r="N72" i="50"/>
  <c r="N73" i="50"/>
  <c r="N74" i="50"/>
  <c r="N75" i="50"/>
  <c r="N76" i="50"/>
  <c r="N77" i="50"/>
  <c r="N78" i="50"/>
  <c r="N79" i="50"/>
  <c r="N80" i="50"/>
  <c r="N81" i="50"/>
  <c r="N82" i="50"/>
  <c r="N83" i="50"/>
  <c r="N84" i="50"/>
  <c r="N85" i="50"/>
  <c r="N86" i="50"/>
  <c r="N87" i="50"/>
  <c r="N88" i="50"/>
  <c r="N89" i="50"/>
  <c r="N90" i="50"/>
  <c r="N91" i="50"/>
  <c r="N92" i="50"/>
  <c r="N93" i="50"/>
  <c r="N94" i="50"/>
  <c r="N95" i="50"/>
  <c r="N96" i="50"/>
  <c r="N97" i="50"/>
  <c r="N98" i="50"/>
  <c r="N99" i="50"/>
  <c r="N100" i="50"/>
  <c r="N101" i="50"/>
  <c r="N102" i="50"/>
  <c r="N103" i="50"/>
  <c r="N104" i="50"/>
  <c r="N105" i="50"/>
  <c r="N106" i="50"/>
  <c r="N107" i="50"/>
  <c r="N108" i="50"/>
  <c r="N109" i="50"/>
  <c r="N110" i="50"/>
  <c r="N111" i="50"/>
  <c r="N112" i="50"/>
  <c r="N113" i="50"/>
  <c r="N114" i="50"/>
  <c r="N115" i="50"/>
  <c r="N116" i="50"/>
  <c r="N117" i="50"/>
  <c r="N118" i="50"/>
  <c r="N119" i="50"/>
  <c r="N120" i="50"/>
  <c r="N121" i="50"/>
  <c r="N122" i="50"/>
  <c r="N123" i="50"/>
  <c r="N124" i="50"/>
  <c r="N125" i="50"/>
  <c r="N126" i="50"/>
  <c r="N127" i="50"/>
  <c r="N128" i="50"/>
  <c r="N129" i="50"/>
  <c r="N130" i="50"/>
  <c r="N131" i="50"/>
  <c r="N132" i="50"/>
  <c r="N133" i="50"/>
  <c r="N134" i="50"/>
  <c r="N135" i="50"/>
  <c r="N136" i="50"/>
  <c r="N137" i="50"/>
  <c r="N138" i="50"/>
  <c r="H6" i="51"/>
  <c r="H7" i="51"/>
  <c r="H8" i="51"/>
  <c r="H9" i="51"/>
  <c r="H10" i="51"/>
  <c r="H11" i="51"/>
  <c r="H12" i="51"/>
  <c r="H13" i="51"/>
  <c r="H14" i="51"/>
  <c r="H15" i="51"/>
  <c r="H16" i="51"/>
  <c r="H17" i="51"/>
  <c r="H18" i="51"/>
  <c r="H19" i="51"/>
  <c r="H20" i="51"/>
  <c r="H21" i="51"/>
  <c r="H22" i="51"/>
  <c r="H23" i="51"/>
  <c r="H24" i="51"/>
  <c r="H25" i="51"/>
  <c r="H26" i="51"/>
  <c r="H27" i="51"/>
  <c r="H28" i="51"/>
  <c r="H29" i="51"/>
  <c r="H30" i="51"/>
  <c r="H31" i="51"/>
  <c r="H32" i="51"/>
  <c r="H33" i="51"/>
  <c r="H34" i="51"/>
  <c r="H35" i="51"/>
  <c r="H36" i="51"/>
  <c r="H37" i="51"/>
  <c r="H38" i="51"/>
  <c r="H39" i="51"/>
  <c r="H40" i="51"/>
  <c r="H41" i="51"/>
  <c r="H42" i="51"/>
  <c r="H43" i="51"/>
  <c r="H44" i="51"/>
  <c r="H45" i="51"/>
  <c r="H46" i="51"/>
  <c r="H47" i="51"/>
  <c r="H48" i="51"/>
  <c r="H49" i="51"/>
  <c r="H50" i="51"/>
  <c r="H51" i="51"/>
  <c r="H52" i="51"/>
  <c r="H53" i="51"/>
  <c r="H54" i="51"/>
  <c r="H55" i="51"/>
  <c r="H56" i="51"/>
  <c r="H57" i="51"/>
  <c r="H58" i="51"/>
  <c r="H59" i="51"/>
  <c r="H60" i="51"/>
  <c r="H61" i="51"/>
  <c r="H62" i="51"/>
  <c r="H63" i="51"/>
  <c r="H64" i="51"/>
  <c r="H65" i="51"/>
  <c r="H66" i="51"/>
  <c r="H67" i="51"/>
  <c r="H68" i="51"/>
  <c r="H69" i="51"/>
  <c r="H70" i="51"/>
  <c r="H71" i="51"/>
  <c r="H72" i="51"/>
  <c r="H73" i="51"/>
  <c r="H74" i="51"/>
  <c r="H75" i="51"/>
  <c r="H76" i="51"/>
  <c r="H77" i="51"/>
  <c r="H78" i="51"/>
  <c r="H79" i="51"/>
  <c r="H80" i="51"/>
  <c r="H81" i="51"/>
  <c r="N5" i="52"/>
  <c r="N6" i="52"/>
  <c r="N7" i="52"/>
  <c r="N8" i="52"/>
  <c r="N9" i="52"/>
  <c r="N10" i="52"/>
  <c r="N11" i="52"/>
  <c r="N12" i="52"/>
  <c r="N13" i="52"/>
  <c r="N14" i="52"/>
  <c r="N15" i="52"/>
  <c r="N16" i="52"/>
  <c r="N17" i="52"/>
  <c r="N18" i="52"/>
  <c r="N19" i="52"/>
  <c r="N20" i="52"/>
  <c r="N21" i="52"/>
  <c r="N22" i="52"/>
  <c r="N23" i="52"/>
  <c r="N24" i="52"/>
  <c r="N25" i="52"/>
  <c r="N26" i="52"/>
  <c r="N27" i="52"/>
  <c r="N28" i="52"/>
  <c r="N29" i="52"/>
  <c r="N30" i="52"/>
  <c r="N31" i="52"/>
  <c r="N32" i="52"/>
  <c r="N33" i="52"/>
  <c r="N34" i="52"/>
  <c r="N35" i="52"/>
  <c r="N36" i="52"/>
  <c r="N37" i="52"/>
  <c r="N38" i="52"/>
  <c r="N39" i="52"/>
  <c r="N40" i="52"/>
  <c r="N41" i="52"/>
  <c r="N42" i="52"/>
  <c r="N43" i="52"/>
  <c r="N44" i="52"/>
  <c r="N45" i="52"/>
  <c r="N46" i="52"/>
  <c r="N47" i="52"/>
  <c r="N48" i="52"/>
  <c r="N49" i="52"/>
  <c r="N50" i="52"/>
  <c r="N51" i="52"/>
  <c r="N52" i="52"/>
  <c r="N53" i="52"/>
  <c r="N54" i="52"/>
  <c r="N55" i="52"/>
  <c r="N56" i="52"/>
  <c r="N57" i="52"/>
  <c r="N58" i="52"/>
  <c r="N59" i="52"/>
  <c r="N60" i="52"/>
  <c r="N61" i="52"/>
  <c r="N62" i="52"/>
  <c r="N63" i="52"/>
  <c r="N64" i="52"/>
  <c r="N65" i="52"/>
  <c r="N66" i="52"/>
  <c r="N67" i="52"/>
  <c r="N68" i="52"/>
  <c r="N69" i="52"/>
  <c r="N70" i="52"/>
  <c r="N71" i="52"/>
  <c r="N72" i="52"/>
  <c r="N73" i="52"/>
  <c r="N74" i="52"/>
  <c r="N75" i="52"/>
  <c r="N76" i="52"/>
  <c r="N77" i="52"/>
  <c r="N78" i="52"/>
  <c r="N79" i="52"/>
  <c r="N80" i="52"/>
  <c r="N139" i="50" l="1"/>
  <c r="N81" i="52"/>
  <c r="H82" i="51"/>
  <c r="D10" i="6" s="1"/>
  <c r="H19" i="40"/>
  <c r="H79" i="40"/>
  <c r="H43" i="40"/>
  <c r="H7" i="40"/>
  <c r="H161" i="40"/>
  <c r="H155" i="40"/>
  <c r="H149" i="40"/>
  <c r="H143" i="40"/>
  <c r="H137" i="40"/>
  <c r="H131" i="40"/>
  <c r="H125" i="40"/>
  <c r="H119" i="40"/>
  <c r="H113" i="40"/>
  <c r="H107" i="40"/>
  <c r="H101" i="40"/>
  <c r="H95" i="40"/>
  <c r="H89" i="40"/>
  <c r="H83" i="40"/>
  <c r="H77" i="40"/>
  <c r="H71" i="40"/>
  <c r="H65" i="40"/>
  <c r="H59" i="40"/>
  <c r="H53" i="40"/>
  <c r="H47" i="40"/>
  <c r="H41" i="40"/>
  <c r="H35" i="40"/>
  <c r="H29" i="40"/>
  <c r="H23" i="40"/>
  <c r="H17" i="40"/>
  <c r="H11" i="40"/>
  <c r="H167" i="40" l="1"/>
  <c r="D6" i="6" l="1"/>
  <c r="D11" i="6" s="1"/>
  <c r="D13" i="6" l="1"/>
  <c r="D15" i="6" s="1"/>
</calcChain>
</file>

<file path=xl/sharedStrings.xml><?xml version="1.0" encoding="utf-8"?>
<sst xmlns="http://schemas.openxmlformats.org/spreadsheetml/2006/main" count="6508" uniqueCount="2330">
  <si>
    <t>三界公司2027年、2028年度常规工程</t>
  </si>
  <si>
    <t>招 标 控 制 价</t>
  </si>
  <si>
    <t>工程造价</t>
  </si>
  <si>
    <r>
      <t>招</t>
    </r>
    <r>
      <rPr>
        <sz val="12"/>
        <rFont val="Times New Roman"/>
        <family val="1"/>
      </rPr>
      <t xml:space="preserve">   </t>
    </r>
    <r>
      <rPr>
        <sz val="12"/>
        <rFont val="宋体"/>
        <charset val="134"/>
      </rPr>
      <t>标</t>
    </r>
    <r>
      <rPr>
        <sz val="12"/>
        <rFont val="Times New Roman"/>
        <family val="1"/>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</si>
  <si>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</si>
  <si>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</si>
  <si>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</si>
  <si>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</si>
  <si>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</si>
  <si>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</si>
  <si>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</si>
  <si>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</si>
  <si>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</si>
  <si>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</si>
  <si>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</si>
  <si>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招标控制价编制说明</t>
  </si>
  <si>
    <r>
      <t xml:space="preserve">        </t>
    </r>
    <r>
      <rPr>
        <b/>
        <sz val="10"/>
        <rFont val="宋体"/>
        <charset val="134"/>
      </rPr>
      <t>一、编制依据：</t>
    </r>
  </si>
  <si>
    <r>
      <t xml:space="preserve">         1</t>
    </r>
    <r>
      <rPr>
        <sz val="10"/>
        <rFont val="宋体"/>
        <charset val="134"/>
      </rPr>
      <t>、工程概况：</t>
    </r>
  </si>
  <si>
    <r>
      <t xml:space="preserve">        </t>
    </r>
    <r>
      <rPr>
        <sz val="10"/>
        <rFont val="宋体"/>
        <charset val="134"/>
      </rPr>
      <t>市政工程</t>
    </r>
    <r>
      <rPr>
        <sz val="10"/>
        <rFont val="Times New Roman"/>
        <family val="1"/>
      </rPr>
      <t>—</t>
    </r>
    <r>
      <rPr>
        <sz val="10"/>
        <rFont val="宋体"/>
        <charset val="134"/>
      </rPr>
      <t>标准图集单价包括燃气管道敷设、管件、阀门安装、管沟开挖回填、路面破除、修复等内容。本常规工程暂不考虑同沟敷设（双管及以上多个管线）、架桥管（随桥敷设、拱桥架设和设置支墩架设）、非开挖穿越大型河流等情况和输送燃气钢管敷设以及与政府市政工程同步施工的情况。</t>
    </r>
  </si>
  <si>
    <r>
      <t xml:space="preserve">         2</t>
    </r>
    <r>
      <rPr>
        <sz val="10"/>
        <rFont val="宋体"/>
        <charset val="134"/>
      </rPr>
      <t>、套用定额及工程量清单标准：</t>
    </r>
  </si>
  <si>
    <r>
      <t xml:space="preserve">         2.1</t>
    </r>
    <r>
      <rPr>
        <sz val="10"/>
        <rFont val="宋体"/>
        <charset val="134"/>
      </rPr>
      <t>《浙江省市政工程预算定额（</t>
    </r>
    <r>
      <rPr>
        <sz val="10"/>
        <rFont val="Times New Roman"/>
        <family val="1"/>
      </rPr>
      <t>2018</t>
    </r>
    <r>
      <rPr>
        <sz val="10"/>
        <rFont val="宋体"/>
        <charset val="134"/>
      </rPr>
      <t>版）》</t>
    </r>
  </si>
  <si>
    <r>
      <t xml:space="preserve">         2.2</t>
    </r>
    <r>
      <rPr>
        <sz val="10"/>
        <rFont val="宋体"/>
        <charset val="134"/>
      </rPr>
      <t>《浙江省安装工程预算定额（</t>
    </r>
    <r>
      <rPr>
        <sz val="10"/>
        <rFont val="Times New Roman"/>
        <family val="1"/>
      </rPr>
      <t>2018</t>
    </r>
    <r>
      <rPr>
        <sz val="10"/>
        <rFont val="宋体"/>
        <charset val="134"/>
      </rPr>
      <t>版）》</t>
    </r>
  </si>
  <si>
    <r>
      <t xml:space="preserve">         2.3</t>
    </r>
    <r>
      <rPr>
        <sz val="10"/>
        <rFont val="宋体"/>
        <charset val="134"/>
      </rPr>
      <t>《浙江省建设工程计价规则（</t>
    </r>
    <r>
      <rPr>
        <sz val="10"/>
        <rFont val="Times New Roman"/>
        <family val="1"/>
      </rPr>
      <t>2018</t>
    </r>
    <r>
      <rPr>
        <sz val="10"/>
        <rFont val="宋体"/>
        <charset val="134"/>
      </rPr>
      <t>版）》</t>
    </r>
  </si>
  <si>
    <r>
      <rPr>
        <sz val="10"/>
        <rFont val="宋体"/>
        <charset val="134"/>
      </rPr>
      <t>　　</t>
    </r>
    <r>
      <rPr>
        <sz val="10"/>
        <rFont val="Times New Roman"/>
        <family val="1"/>
      </rPr>
      <t>2.4</t>
    </r>
    <r>
      <rPr>
        <sz val="10"/>
        <rFont val="宋体"/>
        <charset val="134"/>
      </rPr>
      <t>《建设工程工程量清单计价规范》</t>
    </r>
    <r>
      <rPr>
        <sz val="10"/>
        <rFont val="Times New Roman"/>
        <family val="1"/>
      </rPr>
      <t>GB50500-2013</t>
    </r>
    <r>
      <rPr>
        <sz val="10"/>
        <rFont val="宋体"/>
        <charset val="134"/>
      </rPr>
      <t>。</t>
    </r>
  </si>
  <si>
    <r>
      <t>　　</t>
    </r>
    <r>
      <rPr>
        <sz val="10"/>
        <rFont val="Times New Roman"/>
        <family val="1"/>
      </rPr>
      <t>2.5</t>
    </r>
    <r>
      <rPr>
        <sz val="10"/>
        <rFont val="宋体"/>
        <charset val="134"/>
      </rPr>
      <t>浙建建发</t>
    </r>
    <r>
      <rPr>
        <sz val="10"/>
        <rFont val="Times New Roman"/>
        <family val="1"/>
      </rPr>
      <t>[2022]37</t>
    </r>
    <r>
      <rPr>
        <sz val="10"/>
        <rFont val="宋体"/>
        <charset val="134"/>
      </rPr>
      <t>号文《省建设厅关于调整建筑工程安全文明施工费的通知》。</t>
    </r>
  </si>
  <si>
    <t>3、 取费及材料价格等说明：</t>
  </si>
  <si>
    <t>1、本工程取费按其相应施工取费一般计税费率的中值计取：
 （1）其中市政安装工程：企业管理费为16.78%、利润为11.44%、规费27.8%；施工组织措施项目费中，二次搬运费 0.41%、冬雨季施工增加费0.13%、提前竣工增加费不计，安全文明施工基本费（非市区工程）的费率按6.15%计；税金按9%计取。                                                                                       （2）其他市政建筑工程：企业管理费为17.04%、利润为9.99%、规费18.75%；施工组织措施项目费中，二次搬运费 0.48%、冬雨季施工增加费0.13%、提前竣工增加费不计，安全文明施工基本费（非市区工程）的费率按8.4%计；税金按9%计取。                                                                                          
（3）《浙江省造价信息》正刊（2023年第11期）、《绍兴市造价信息》正刊（2023年第11期），无信息价的按市场价计取。
2、人工单价：按《绍兴市造价信息》信息价正刊（2023年第11期），即一类工138元/工日，二类工149元/工日，三类工171元/工日。</t>
  </si>
  <si>
    <r>
      <t xml:space="preserve">        </t>
    </r>
    <r>
      <rPr>
        <b/>
        <sz val="10"/>
        <rFont val="宋体"/>
        <charset val="134"/>
      </rPr>
      <t>二、编制说明：</t>
    </r>
  </si>
  <si>
    <t>1、工程量清单按照工程量计价规范并结合工程的实际情况进行编制。</t>
  </si>
  <si>
    <t xml:space="preserve"> 2、施工组织措施费按工程量清单及本省费用定额的规定结合工程的实际情况计入分部分项工程量清单的综合单价中。</t>
  </si>
  <si>
    <t>3、施工技术措施费按工程量清单的有关条款规定考虑施工机械进退场费、施工排水、降水费、地下管线交叉处理、脚手架、其它措施费结合工程的实际情况计入分部分项工程量清单的综合单价中。</t>
  </si>
  <si>
    <t>4、清单中未注明甲供的，其余材料和设备全部是乙供。</t>
  </si>
  <si>
    <t xml:space="preserve">5、余方弃置运距按3公里考虑；
</t>
  </si>
  <si>
    <t>、</t>
  </si>
  <si>
    <t>6、沥青混凝土道路拆除厚度按30cm考虑</t>
  </si>
  <si>
    <t>7、水泥道路拆除厚度按30cm考虑；</t>
  </si>
  <si>
    <r>
      <rPr>
        <b/>
        <sz val="10"/>
        <rFont val="Times New Roman"/>
        <family val="1"/>
      </rPr>
      <t xml:space="preserve">        </t>
    </r>
    <r>
      <rPr>
        <b/>
        <sz val="10"/>
        <rFont val="宋体"/>
        <charset val="134"/>
      </rPr>
      <t>一、编制依据：</t>
    </r>
  </si>
  <si>
    <r>
      <rPr>
        <sz val="10"/>
        <rFont val="Times New Roman"/>
        <family val="1"/>
      </rPr>
      <t xml:space="preserve">         1</t>
    </r>
    <r>
      <rPr>
        <sz val="10"/>
        <rFont val="宋体"/>
        <charset val="134"/>
      </rPr>
      <t>、工程概况：</t>
    </r>
  </si>
  <si>
    <r>
      <rPr>
        <sz val="10"/>
        <rFont val="Times New Roman"/>
        <family val="1"/>
      </rPr>
      <t xml:space="preserve">         </t>
    </r>
    <r>
      <rPr>
        <sz val="10"/>
        <rFont val="宋体"/>
        <charset val="134"/>
      </rPr>
      <t>天然气利用工程（工业公建）包括燃气管道敷设、管件、阀门、调压柜、燃气表安装、管沟开挖回填、路面破除、修复等内容。</t>
    </r>
  </si>
  <si>
    <t>2、套用定额及工程量清单标准：</t>
  </si>
  <si>
    <t>2.1《浙江省房屋建筑与装饰工程预算定额》（2018版）</t>
  </si>
  <si>
    <t>2.2《浙江省安装工程预算定额（2018版）》</t>
  </si>
  <si>
    <t>2.3《浙江省市政工程预算定额（2018版）》</t>
  </si>
  <si>
    <t>2.4《浙江省建设工程计价规则（2018版）》</t>
  </si>
  <si>
    <t>2.5《建设工程工程量清单计价规范》GB50500-2013。</t>
  </si>
  <si>
    <t>2.6浙建建发[2022]37号文《省建设厅关于调整建筑工程安全文明施工费的通知》。</t>
  </si>
  <si>
    <t>1、本工程取费按其相应施工取费一般计税费率的中值计取：
 （1）其中安装工程：企业管理费为21.72%、利润为10.4%、规费30.63%；施工组织措施项目费中，二次搬运费 0.26%、冬雨季施工增加费0.13%、提前竣工增加费不计，安全文明施工基本费（市区工程）的费率按8.17%计；税金按9%计取。                                                                                       （2）其他市政工程：企业管理费为17.04%、利润为9.99%、规费18.75%；施工组织措施项目费中，二次搬运费 0.48%、冬雨季施工增加费0.13%、提前竣工增加费不计，安全文明施工基本费（市区工程）的费率按9.79%计；税金按9%计取。                                                                                          
（3）《浙江省造价信息》正刊（2023年第11期）、《绍兴市造价信息》正刊（2023年第11期），无信息价的按市场价计取。
2、人工单价：按《绍兴市造价信息》信息价正刊（2023年第11期），即一类工138元/工日，二类工149元/工日，三类工171元/工日。</t>
  </si>
  <si>
    <t>二、编制说明：</t>
  </si>
  <si>
    <t>2、施工组织措施费按工程量清单及本省费用定额的规定结合工程的实际情况计入分部分项工程量清单的综合单价中。</t>
  </si>
  <si>
    <t>8、工业公建管道安装操作高度以3.6m为界限，超过3.6m时其超过部分的管道安装可计取曲臂登高车台班费，台班费参考客服零星工程。</t>
  </si>
  <si>
    <t>一、编制依据：</t>
  </si>
  <si>
    <t>1、工程概况：</t>
  </si>
  <si>
    <t>天然气利用工程小区、庭院包括燃气管道敷设、管件、阀门、调压柜、燃气表安装、管沟开挖回填、路面破除、修复等内容。</t>
  </si>
  <si>
    <t>8、小区燃气表安装包括集中挂表和零星挂表</t>
  </si>
  <si>
    <t>9、老小区外立面管道安装操作高度以3.6m为界限，超过3.6m时其超过部分的管道（按每20户）可计取1个曲臂登高车台班费用600元（含税）；</t>
  </si>
  <si>
    <t>单位工程报价汇总表</t>
  </si>
  <si>
    <t>序号</t>
  </si>
  <si>
    <t>内    容</t>
  </si>
  <si>
    <t>报价小计
（元）</t>
  </si>
  <si>
    <t>三界公司2027年、2028年度常规工程-市政</t>
  </si>
  <si>
    <t>三界公司2027年、2028年度常规工程-生产零星</t>
  </si>
  <si>
    <t>三界公司2027年、2028年度常规工程-客服零星</t>
  </si>
  <si>
    <t>其中: 安全生产费</t>
  </si>
  <si>
    <t>税金 9%</t>
  </si>
  <si>
    <t xml:space="preserve"> </t>
  </si>
  <si>
    <t>投标报价合计（1+2）</t>
  </si>
  <si>
    <t>分部分项工程清单与计价表</t>
  </si>
  <si>
    <t>工程名称:三界公司2027年、2028年度常规工程-市政</t>
  </si>
  <si>
    <t>项目编码</t>
  </si>
  <si>
    <t>项目名称</t>
  </si>
  <si>
    <t>项目特征</t>
  </si>
  <si>
    <t>计量
单位</t>
  </si>
  <si>
    <t>工程量</t>
  </si>
  <si>
    <t>金 额  (元)</t>
  </si>
  <si>
    <t>备注</t>
  </si>
  <si>
    <t>综合单价</t>
  </si>
  <si>
    <t>合价</t>
  </si>
  <si>
    <t>其中</t>
  </si>
  <si>
    <t>人工费</t>
  </si>
  <si>
    <t>机械费</t>
  </si>
  <si>
    <t>暂估价</t>
  </si>
  <si>
    <t>1</t>
  </si>
  <si>
    <t>040501004001</t>
  </si>
  <si>
    <t>PE管安装</t>
  </si>
  <si>
    <t>De315 管道外观检查、管口固定、切管、对口、升温、熔接、吹扫、强度、气密性试验、管线测绘。PE管甲供</t>
  </si>
  <si>
    <t>m</t>
  </si>
  <si>
    <t>2</t>
  </si>
  <si>
    <t>040501004002</t>
  </si>
  <si>
    <t>De250 管道外观检查、管口固定、切管、对口、升温、熔接、吹扫、强度、气密性试验、管线测绘。PE管甲供</t>
  </si>
  <si>
    <t>3</t>
  </si>
  <si>
    <t>040501004003</t>
  </si>
  <si>
    <t>De200 管道外观检查、管口固定、切管、对口、升温、熔接、吹扫、强度、气密性试验、管线测绘。PE管甲供</t>
  </si>
  <si>
    <t>4</t>
  </si>
  <si>
    <t>040501004004</t>
  </si>
  <si>
    <t>De160 管道外观检查、管口固定、切管、对口、升温、熔接、吹扫、强度、气密性试验、管线测绘。PE管甲供</t>
  </si>
  <si>
    <t>5</t>
  </si>
  <si>
    <t>040501004005</t>
  </si>
  <si>
    <t>De110 管道外观检查、管口固定、切管、对口、升温、熔接、吹扫、强度、气密性试验、管线测绘。PE管甲供</t>
  </si>
  <si>
    <t>6</t>
  </si>
  <si>
    <t>040501004006</t>
  </si>
  <si>
    <t>De90 管道外观检查、管口固定、切管、对口、升温、熔接、吹扫、强度、气密性试验、管线测绘。PE管甲供</t>
  </si>
  <si>
    <t>7</t>
  </si>
  <si>
    <t>040501004007</t>
  </si>
  <si>
    <t>De63 管道外观检查、管口固定、切管、对口、升温、熔接、吹扫、强度、气密性试验、管线测绘。PE管甲供</t>
  </si>
  <si>
    <t>8</t>
  </si>
  <si>
    <t>040501004008</t>
  </si>
  <si>
    <t>De40 管道外观检查、管口固定、切管、对口、升温、熔接、吹扫、强度、气密性试验、管线测绘。PE管甲供</t>
  </si>
  <si>
    <t>9</t>
  </si>
  <si>
    <t>040501002001</t>
  </si>
  <si>
    <t>无缝钢管</t>
  </si>
  <si>
    <t>D426 切管、坡口加工、对口、调直、焊接、找正、管道安装，吹扫、试压，除锈、防锈底漆两遍、面漆两遍等，钢管甲供</t>
  </si>
  <si>
    <t>10</t>
  </si>
  <si>
    <t>040501002002</t>
  </si>
  <si>
    <t>D377 切管、坡口加工、对口、调直、焊接、找正、管道安装，吹扫、试压，除锈、防锈底漆两遍、面漆两遍等，钢管甲供</t>
  </si>
  <si>
    <t>11</t>
  </si>
  <si>
    <t>040501002003</t>
  </si>
  <si>
    <t>D325 切管、坡口加工、对口、调直、焊接、找正、管道安装，吹扫、试压，除锈、防锈底漆两遍、面漆两遍等，钢管甲供</t>
  </si>
  <si>
    <t>12</t>
  </si>
  <si>
    <t>040501002004</t>
  </si>
  <si>
    <t>D273 切管、坡口加工、对口、调直、焊接、找正、管道安装，吹扫、试压，除锈、防锈底漆两遍、面漆两遍等，钢管甲供</t>
  </si>
  <si>
    <t>13</t>
  </si>
  <si>
    <t>040501002005</t>
  </si>
  <si>
    <t>D219 切管、坡口加工、对口、调直、焊接、找正、管道安装，吹扫、试压，除锈、防锈底漆两遍、面漆两遍等，钢管甲供</t>
  </si>
  <si>
    <t>14</t>
  </si>
  <si>
    <t>040501002006</t>
  </si>
  <si>
    <t>D159 切管、坡口加工、对口、调直、焊接、找正、管道安装，吹扫、试压，除锈、防锈底漆两遍、面漆两遍等，钢管甲供</t>
  </si>
  <si>
    <t>15</t>
  </si>
  <si>
    <t>040501002007</t>
  </si>
  <si>
    <t>D108 切管、坡口加工、对口、调直、焊接、找正、管道安装，吹扫、试压，除锈、防锈底漆两遍、面漆两遍等，钢管甲供</t>
  </si>
  <si>
    <t>16</t>
  </si>
  <si>
    <t>040501002008</t>
  </si>
  <si>
    <t>D89切管、坡口加工、对口、调直、焊接、找正、管道安装，吹扫、试压，除锈、防锈底漆两遍、面漆两遍等，钢管甲供</t>
  </si>
  <si>
    <t>17</t>
  </si>
  <si>
    <t>040501002009</t>
  </si>
  <si>
    <t>D57切管、坡口加工、对口、调直、焊接、找正、管道安装，吹扫、试压，除锈、防锈底漆两遍、面漆两遍等，钢管甲供</t>
  </si>
  <si>
    <t>18</t>
  </si>
  <si>
    <t>040501002010</t>
  </si>
  <si>
    <t>钢套管安装</t>
  </si>
  <si>
    <t>D426管道外观检查、管道安装、管道及管口除锈、环氧煤沥青防腐、塑料管滑块安装，套管两端封堵等操作过程，钢套管甲供</t>
  </si>
  <si>
    <t>19</t>
  </si>
  <si>
    <t>040501002011</t>
  </si>
  <si>
    <t>D377管道外观检查、管道安装、管道及管口除锈、环氧煤沥青防腐、塑料管滑块安装，套管两端封堵等操作过程，钢套管甲供</t>
  </si>
  <si>
    <t>20</t>
  </si>
  <si>
    <t>040501002012</t>
  </si>
  <si>
    <t>D325管道外观检查、管道安装、管道及管口除锈、环氧煤沥青防腐、塑料管滑块安装，套管两端封堵等操作过程，钢套管甲供</t>
  </si>
  <si>
    <t>21</t>
  </si>
  <si>
    <t>040501002013</t>
  </si>
  <si>
    <t>D273管道外观检查、管道安装、管道及管口除锈、环氧煤沥青防腐、塑料管滑块安装，套管两端封堵等操作过程，钢套管甲供</t>
  </si>
  <si>
    <t>22</t>
  </si>
  <si>
    <t>040501002014</t>
  </si>
  <si>
    <t>D219管道外观检查、管道安装、管道及管口除锈、环氧煤沥青防腐、塑料管滑块安装，套管两端封堵等操作过程，钢套管甲供</t>
  </si>
  <si>
    <t>23</t>
  </si>
  <si>
    <t>040501002015</t>
  </si>
  <si>
    <t>D159管道外观检查、管道安装、管道及管口除锈、环氧煤沥青防腐、塑料管滑块安装，套管两端封堵等操作过程</t>
  </si>
  <si>
    <t>24</t>
  </si>
  <si>
    <t>040501001001</t>
  </si>
  <si>
    <t>混凝土套管安装</t>
  </si>
  <si>
    <t>DN600 混凝土套管排管、下管、调直、找平、槽上搬运、塑料管滑块安装，套管两端封堵</t>
  </si>
  <si>
    <t>25</t>
  </si>
  <si>
    <t>040501001002</t>
  </si>
  <si>
    <t>DN500 混凝土套管排管、下管、调直、找平、槽上搬运、塑料管滑块安装，套管两端封堵</t>
  </si>
  <si>
    <t>26</t>
  </si>
  <si>
    <t>040501001003</t>
  </si>
  <si>
    <t>DN400 混凝土套管排管、下管、调直、找平、槽上搬运、塑料管滑块安装，套管两端封堵</t>
  </si>
  <si>
    <t>27</t>
  </si>
  <si>
    <t>040501001004</t>
  </si>
  <si>
    <t>DN350 混凝土套管排管、下管、调直、找平、槽上搬运、塑料管滑块安装，套管两端封堵</t>
  </si>
  <si>
    <t>28</t>
  </si>
  <si>
    <t>040502004001</t>
  </si>
  <si>
    <t>钢塑过渡接头安装</t>
  </si>
  <si>
    <t>De315/D325 钢管接头焊接、塑料管接头熔接、钢管段外防腐（如冷缠带缠绕）等操作过程。钢塑过渡接头甲供</t>
  </si>
  <si>
    <t>只</t>
  </si>
  <si>
    <t>29</t>
  </si>
  <si>
    <t>040502004002</t>
  </si>
  <si>
    <t>De250/D273 钢管接头焊接、塑料管接头熔接、钢管段外防腐（如冷缠带缠绕）等操作过程。钢塑过渡接头甲供</t>
  </si>
  <si>
    <t>30</t>
  </si>
  <si>
    <t>040502004003</t>
  </si>
  <si>
    <t>De200/D219 钢管接头焊接、塑料管接头熔接、钢管段外防腐（如冷缠带缠绕）等操作过程。钢塑过渡接头甲供</t>
  </si>
  <si>
    <t>31</t>
  </si>
  <si>
    <t>040502004004</t>
  </si>
  <si>
    <t>De160/D159 钢管接头焊接、塑料管接头熔接、钢管段外防腐（如冷缠带缠绕）等操作过程。钢塑过渡接头甲供</t>
  </si>
  <si>
    <t>32</t>
  </si>
  <si>
    <t>040502004005</t>
  </si>
  <si>
    <t>De110/D108钢管接头焊接、塑料管接头熔接、钢管段外防腐（如冷缠带缠绕）等操作过程。钢塑过渡接头甲供</t>
  </si>
  <si>
    <t>33</t>
  </si>
  <si>
    <t>040502004006</t>
  </si>
  <si>
    <t>De90/D89钢管接头焊接、塑料管接头熔接、钢管段外防腐（如冷缠带缠绕）等操作过程。钢塑过渡接头甲供</t>
  </si>
  <si>
    <t>34</t>
  </si>
  <si>
    <t>040502004007</t>
  </si>
  <si>
    <t>De63/D57 钢管接头焊接、塑料管接头熔接、钢管段外防腐（如冷缠带缠绕）等操作过程。钢塑过渡接头甲供</t>
  </si>
  <si>
    <t>35</t>
  </si>
  <si>
    <t>040502003001</t>
  </si>
  <si>
    <t>PE管件安装</t>
  </si>
  <si>
    <t>De315 弯头、套筒、异径、端帽 
管座整理，管件外观检验，场内搬运，切管，对口，熔接，数据处理等操作过程。PE管件甲供</t>
  </si>
  <si>
    <t>36</t>
  </si>
  <si>
    <t>040502003002</t>
  </si>
  <si>
    <t>De250 弯头、套筒、异径、端帽 
管座整理，管件外观检验，场内搬运，切管，对口，熔接，数据处理等操作过程。PE管件甲供</t>
  </si>
  <si>
    <t>37</t>
  </si>
  <si>
    <t>040502003003</t>
  </si>
  <si>
    <t>De200 弯头、套筒、异径、端帽 
管座整理，管件外观检验，场内搬运，切管，对口，熔接，数据处理等操作过程。PE管件甲供</t>
  </si>
  <si>
    <t>38</t>
  </si>
  <si>
    <t>040502003004</t>
  </si>
  <si>
    <t>De160 弯头、套筒、异径、端帽 
管座整理，管件外观检验，场内搬运，切管，对口，熔接，数据处理等操作过程。PE管件甲供</t>
  </si>
  <si>
    <t>39</t>
  </si>
  <si>
    <t>040502003005</t>
  </si>
  <si>
    <t>De110 弯头、套筒、异径、端帽 
管座整理，管件外观检验，场内搬运，切管，对口，熔接，数据处理等操作过程。PE管件甲供</t>
  </si>
  <si>
    <t>40</t>
  </si>
  <si>
    <t>040502003006</t>
  </si>
  <si>
    <t>De90 弯头、套筒、异径、端帽 
管座整理，管件外观检验，场内搬运，切管，对口，熔接，数据处理等操作过程。PE管件甲供</t>
  </si>
  <si>
    <t>41</t>
  </si>
  <si>
    <t>040502003007</t>
  </si>
  <si>
    <t>De63 弯头、套筒、异径、端帽 
管座整理，管件外观检验，场内搬运，切管，对口，熔接，数据处理等操作过程。PE管件甲供</t>
  </si>
  <si>
    <t>42</t>
  </si>
  <si>
    <t>040502003008</t>
  </si>
  <si>
    <t>De40弯头、套筒、异径、端帽 
管座整理，管件外观检验，场内搬运，切管，对口，熔接，数据处理等操作过程。PE管件甲供</t>
  </si>
  <si>
    <t>43</t>
  </si>
  <si>
    <t>040502003009</t>
  </si>
  <si>
    <t>De315 三通 
管座整理，管件外观检验，场内搬运，切管，对口，熔接，数据处理等操作过程。PE管件甲供</t>
  </si>
  <si>
    <t>44</t>
  </si>
  <si>
    <t>040502003010</t>
  </si>
  <si>
    <t>De250 三通 
管座整理，管件外观检验，场内搬运，切管，对口，熔接，数据处理等操作过程。PE管件甲供</t>
  </si>
  <si>
    <t>45</t>
  </si>
  <si>
    <t>040502003011</t>
  </si>
  <si>
    <t>De200 三通 
管座整理，管件外观检验，场内搬运，切管，对口，熔接，数据处理等操作过程。PE管件甲供</t>
  </si>
  <si>
    <t>46</t>
  </si>
  <si>
    <t>040502003012</t>
  </si>
  <si>
    <t>De160 三通 
管座整理，管件外观检验，场内搬运，切管，对口，熔接，数据处理等操作过程。PE管件甲供</t>
  </si>
  <si>
    <t>47</t>
  </si>
  <si>
    <t>040502003013</t>
  </si>
  <si>
    <t>De110 三通 
管座整理，管件外观检验，场内搬运，切管，对口，熔接，数据处理等操作过程。PE管件甲供</t>
  </si>
  <si>
    <t>48</t>
  </si>
  <si>
    <t>040502003014</t>
  </si>
  <si>
    <t>De90 三通 
管座整理，管件外观检验，场内搬运，切管，对口，熔接，数据处理等操作过程。PE管件甲供</t>
  </si>
  <si>
    <t>49</t>
  </si>
  <si>
    <t>040502003015</t>
  </si>
  <si>
    <t>De63三通 
管座整理，管件外观检验，场内搬运，切管，对口，熔接，数据处理等操作过程。PE管件甲供</t>
  </si>
  <si>
    <t>50</t>
  </si>
  <si>
    <t>040502003016</t>
  </si>
  <si>
    <t>De40三通 
管座整理，管件外观检验，场内搬运，切管，对口，熔接，数据处理等操作过程。PE管件甲供</t>
  </si>
  <si>
    <t>51</t>
  </si>
  <si>
    <t>040502002001</t>
  </si>
  <si>
    <t>碳钢管件</t>
  </si>
  <si>
    <t>D426 弯头、异径管
切管、管口修整、坡口、组対安装、点焊、焊接、除锈、防锈底漆两遍、面漆两遍等操作过程，碳钢管件甲供</t>
  </si>
  <si>
    <t>52</t>
  </si>
  <si>
    <t>040502002002</t>
  </si>
  <si>
    <t>D377 弯头、异径管
切管、管口修整、坡口、组対安装、点焊、焊接、除锈、防锈底漆两遍、面漆两遍等操作过程，碳钢管件甲供</t>
  </si>
  <si>
    <t>53</t>
  </si>
  <si>
    <t>040502002003</t>
  </si>
  <si>
    <t>D325 弯头、异径管
切管、管口修整、坡口、组対安装、点焊、焊接、除锈、防锈底漆两遍、面漆两遍等操作过程，碳钢管件甲供</t>
  </si>
  <si>
    <t>54</t>
  </si>
  <si>
    <t>040502002004</t>
  </si>
  <si>
    <t>D273 弯头、异径管
切管、管口修整、坡口、组対安装、点焊、焊接、除锈、防锈底漆两遍、面漆两遍等操作过程，碳钢管件甲供</t>
  </si>
  <si>
    <t>55</t>
  </si>
  <si>
    <t>040502002005</t>
  </si>
  <si>
    <t>D219 弯头、异径管
切管、管口修整、坡口、组対安装、点焊、焊接、除锈、防锈底漆两遍、面漆两遍等操作过程，碳钢管件甲供</t>
  </si>
  <si>
    <t>56</t>
  </si>
  <si>
    <t>040502002006</t>
  </si>
  <si>
    <t>D159 弯头、异径管
切管、管口修整、坡口、组対安装、点焊、焊接、除锈、防锈底漆两遍、面漆两遍等操作过程，碳钢管件甲供</t>
  </si>
  <si>
    <t>57</t>
  </si>
  <si>
    <t>040502002007</t>
  </si>
  <si>
    <t>D108弯头、异径管
切管、管口修整、坡口、组対安装、点焊、焊接、除锈、防锈底漆两遍、面漆两遍等操作过程，碳钢管件甲供</t>
  </si>
  <si>
    <t>58</t>
  </si>
  <si>
    <t>040502002008</t>
  </si>
  <si>
    <t>D89弯头、异径管
切管、管口修整、坡口、组対安装、点焊、焊接、除锈、防锈底漆两遍、面漆两遍等操作过程，碳钢管件甲供</t>
  </si>
  <si>
    <t>59</t>
  </si>
  <si>
    <t>040502002009</t>
  </si>
  <si>
    <t>D57弯头、异径管
切管、管口修整、坡口、组対安装、点焊、焊接、除锈、防锈底漆两遍、面漆两遍等操作过程，碳钢管件甲供</t>
  </si>
  <si>
    <t>60</t>
  </si>
  <si>
    <t>040502002010</t>
  </si>
  <si>
    <t>D426 三通 
切管、管口修整、坡口、组対安装、点焊、焊接、除锈、防锈底漆两遍、面漆两遍等操作过程，碳钢管件甲供</t>
  </si>
  <si>
    <t>61</t>
  </si>
  <si>
    <t>040502002011</t>
  </si>
  <si>
    <t>D377 三通 
切管、管口修整、坡口、组対安装、点焊、焊接、除锈、防锈底漆两遍、面漆两遍等操作过程，碳钢管件甲供</t>
  </si>
  <si>
    <t>62</t>
  </si>
  <si>
    <t>040502002012</t>
  </si>
  <si>
    <t>D325三通 
切管、管口修整、坡口、组対安装、点焊、焊接、除锈、防锈底漆两遍、面漆两遍等操作过程，碳钢管件甲供</t>
  </si>
  <si>
    <t>63</t>
  </si>
  <si>
    <t>040502002013</t>
  </si>
  <si>
    <t>D273三通 
切管、管口修整、坡口、组対安装、点焊、焊接、除锈、防锈底漆两遍、面漆两遍等操作过程，碳钢管件甲供</t>
  </si>
  <si>
    <t>64</t>
  </si>
  <si>
    <t>040502002014</t>
  </si>
  <si>
    <t>D219三通 
切管、管口修整、坡口、组対安装、点焊、焊接、除锈、防锈底漆两遍、面漆两遍等操作过程，碳钢管件甲供</t>
  </si>
  <si>
    <t>65</t>
  </si>
  <si>
    <t>040502002015</t>
  </si>
  <si>
    <t>D159三通 
切管、管口修整、坡口、组対安装、点焊、焊接、除锈、防锈底漆两遍、面漆两遍等操作过程，碳钢管件甲供</t>
  </si>
  <si>
    <t>66</t>
  </si>
  <si>
    <t>040502002016</t>
  </si>
  <si>
    <t>D108三通 
切管、管口修整、坡口、组対安装、点焊、焊接、除锈、防锈底漆两遍、面漆两遍等操作过程，碳钢管件甲供</t>
  </si>
  <si>
    <t>67</t>
  </si>
  <si>
    <t>040502002017</t>
  </si>
  <si>
    <t>D89三通 
切管、管口修整、坡口、组対安装、点焊、焊接、除锈、防锈底漆两遍、面漆两遍等操作过程，碳钢管件甲供</t>
  </si>
  <si>
    <t>68</t>
  </si>
  <si>
    <t>040502002018</t>
  </si>
  <si>
    <t>D57三通 
切管、管口修整、坡口、组対安装、点焊、焊接、除锈、防锈底漆两遍、面漆两遍等操作过程，碳钢管件甲供</t>
  </si>
  <si>
    <t>69</t>
  </si>
  <si>
    <t>040502005001</t>
  </si>
  <si>
    <t>PE阀门安装</t>
  </si>
  <si>
    <t>De315 阀门外观检验，场内搬运，焊机检查，切管，对口，熔接，数据处理等操作过程。PE阀门甲供</t>
  </si>
  <si>
    <t>70</t>
  </si>
  <si>
    <t>040502005002</t>
  </si>
  <si>
    <t>De250 阀门外观检验，场内搬运，焊机检查，切管，对口，熔接，数据处理等操作过程。PE阀门甲供</t>
  </si>
  <si>
    <t>71</t>
  </si>
  <si>
    <t>040502005003</t>
  </si>
  <si>
    <t>De200阀门外观检验，场内搬运，焊机检查，切管，对口，熔接，数据处理等操作过程。PE阀门甲供</t>
  </si>
  <si>
    <t>72</t>
  </si>
  <si>
    <t>040502005004</t>
  </si>
  <si>
    <t>De160阀门外观检验，场内搬运，焊机检查，切管，对口，熔接，数据处理等操作过程。PE阀门甲供</t>
  </si>
  <si>
    <t>73</t>
  </si>
  <si>
    <t>040502005005</t>
  </si>
  <si>
    <t>De110阀门外观检验，场内搬运，焊机检查，切管，对口，熔接，数据处理等操作过程。PE阀门甲供</t>
  </si>
  <si>
    <t>74</t>
  </si>
  <si>
    <t>040502005006</t>
  </si>
  <si>
    <t>De90阀门外观检验，场内搬运，焊机检查，切管，对口，熔接，数据处理等操作过程。PE阀门甲供</t>
  </si>
  <si>
    <t>75</t>
  </si>
  <si>
    <t>040502005007</t>
  </si>
  <si>
    <t>De63阀门外观检验，场内搬运，焊机检查，切管，对口，熔接，数据处理等操作过程。PE阀门甲供</t>
  </si>
  <si>
    <t>76</t>
  </si>
  <si>
    <t>040502005008</t>
  </si>
  <si>
    <t>De40阀门外观检验，场内搬运，焊机检查，切管，对口，熔接，数据处理等操作过程。PE阀门甲供</t>
  </si>
  <si>
    <t>77</t>
  </si>
  <si>
    <t>04B001</t>
  </si>
  <si>
    <t>氮气置换※</t>
  </si>
  <si>
    <t>DN300以内  准备工具、材料、装拆临时管线、制安盲堵板、加压、吹扫、氮气置换、清理现场等操作工程</t>
  </si>
  <si>
    <t>米</t>
  </si>
  <si>
    <t>78</t>
  </si>
  <si>
    <t>04B002</t>
  </si>
  <si>
    <t>DN200以内  准备工具、材料、装拆临时管线、制安盲堵板、加压、吹扫、氮气置换、清理现场等操作工程</t>
  </si>
  <si>
    <t>79</t>
  </si>
  <si>
    <t>04B003</t>
  </si>
  <si>
    <t>DN100以内  准备工具、材料、装拆临时管线、制安盲堵板、加压、吹扫、氮气置换、清理现场等操作工程</t>
  </si>
  <si>
    <t>80</t>
  </si>
  <si>
    <t>04B004</t>
  </si>
  <si>
    <t>DN50以内  准备工具、材料、装拆临时管线、制安盲堵板、加压、吹扫、氮气置换、清理现场等操作工程</t>
  </si>
  <si>
    <t>81</t>
  </si>
  <si>
    <t>04B005</t>
  </si>
  <si>
    <t>管道吹扫※</t>
  </si>
  <si>
    <t>DN300以内  准备工具、材料、装拆临时管线、制安盲堵板、加压、吹扫、清理现场等操作工程</t>
  </si>
  <si>
    <t>82</t>
  </si>
  <si>
    <t>04B006</t>
  </si>
  <si>
    <t>DN200以内  准备工具、材料、装拆临时管线、制安盲堵板、加压、吹扫、清理现场等操作工程</t>
  </si>
  <si>
    <t>83</t>
  </si>
  <si>
    <t>04B007</t>
  </si>
  <si>
    <t>DN100以内  准备工具、材料、装拆临时管线、制安盲堵板、加压、吹扫、清理现场等操作工程</t>
  </si>
  <si>
    <t>84</t>
  </si>
  <si>
    <t>04B008</t>
  </si>
  <si>
    <t>DN50以内  准备工具、材料、装拆临时管线、制安盲堵板、加压、吹扫、清理现场等操作工程</t>
  </si>
  <si>
    <t>85</t>
  </si>
  <si>
    <t>04B009</t>
  </si>
  <si>
    <t>管道气密性试验※</t>
  </si>
  <si>
    <t>DN300以内 准备工具，材料，装拆临时管线，制安盲堵板，充气试验，清理现场</t>
  </si>
  <si>
    <t>86</t>
  </si>
  <si>
    <t>04B010</t>
  </si>
  <si>
    <t>DN200以内 准备工具，材料，装拆临时管线，制安盲堵板，充气试验，清理现场</t>
  </si>
  <si>
    <t>87</t>
  </si>
  <si>
    <t>04B011</t>
  </si>
  <si>
    <t>DN100以内 准备工具，材料，装拆临时管线，制安盲堵板，充气试验，清理现场</t>
  </si>
  <si>
    <t>88</t>
  </si>
  <si>
    <t>04B012</t>
  </si>
  <si>
    <t>DN50以内 准备工具，材料，装拆临时管线，制安盲堵板，充气试验，清理现场</t>
  </si>
  <si>
    <t>89</t>
  </si>
  <si>
    <t>04B013</t>
  </si>
  <si>
    <t>管道强度试验※</t>
  </si>
  <si>
    <t>DN300以内  准备工具，材料，装拆临时管线，制安盲堵板，充气加压，检查，找漏，清理现场</t>
  </si>
  <si>
    <t>90</t>
  </si>
  <si>
    <t>04B014</t>
  </si>
  <si>
    <t>DN200以内  准备工具，材料，装拆临时管线，制安盲堵板，充气加压，检查，找漏，清理现场</t>
  </si>
  <si>
    <t>91</t>
  </si>
  <si>
    <t>04B015</t>
  </si>
  <si>
    <t>DN100以内  准备工具，材料，装拆临时管线，制安盲堵板，充气加压，检查，找漏，清理现场</t>
  </si>
  <si>
    <t>92</t>
  </si>
  <si>
    <t>04B016</t>
  </si>
  <si>
    <t>DN50以内  准备工具，材料，装拆临时管线，制安盲堵板，充气加压，检查，找漏，清理现场</t>
  </si>
  <si>
    <t>93</t>
  </si>
  <si>
    <t>040501020001</t>
  </si>
  <si>
    <t>警示带铺设</t>
  </si>
  <si>
    <t>警示带铺设，警示带甲供</t>
  </si>
  <si>
    <t>94</t>
  </si>
  <si>
    <t>040501020002</t>
  </si>
  <si>
    <t>示踪线铺设</t>
  </si>
  <si>
    <t>示踪线铺设，示踪线甲供</t>
  </si>
  <si>
    <t>95</t>
  </si>
  <si>
    <t>040501014001</t>
  </si>
  <si>
    <t>新旧管开三通连接</t>
  </si>
  <si>
    <t>PE管新旧管开三通连接 De315，含1个三通及2个套筒管件安装，管件甲供</t>
  </si>
  <si>
    <t>处</t>
  </si>
  <si>
    <t>96</t>
  </si>
  <si>
    <t>040501014002</t>
  </si>
  <si>
    <t>PE管新旧管开三通连接 De250，含1个三通及2个套筒管件安装，管件甲供</t>
  </si>
  <si>
    <t>97</t>
  </si>
  <si>
    <t>040501014003</t>
  </si>
  <si>
    <t>PE管新旧管开三通连接 De200，含1个三通及2个套筒管件安装，管件甲供</t>
  </si>
  <si>
    <t>98</t>
  </si>
  <si>
    <t>040501014004</t>
  </si>
  <si>
    <t>PE管新旧管开三通连接 De160，含1个三通及2个套筒管件安装，管件甲供</t>
  </si>
  <si>
    <t>99</t>
  </si>
  <si>
    <t>040501014005</t>
  </si>
  <si>
    <t>PE管新旧管开三通连接 De110，含1个三通及2个套筒管件安装，管件甲供</t>
  </si>
  <si>
    <t>100</t>
  </si>
  <si>
    <t>040501014006</t>
  </si>
  <si>
    <t>PE管新旧管开三通连接 De90，含1个三通及2个套筒管件安装，管件甲供</t>
  </si>
  <si>
    <t>101</t>
  </si>
  <si>
    <t>040501014007</t>
  </si>
  <si>
    <t>PE管新旧管开三通连接 De63，含1个三通及2个套筒管件安装，管件甲供</t>
  </si>
  <si>
    <t>102</t>
  </si>
  <si>
    <t>04B017</t>
  </si>
  <si>
    <t>固定式施工围挡</t>
  </si>
  <si>
    <t>施工围挡板立杆制作、安装，材料运输，拆除</t>
  </si>
  <si>
    <t>m2</t>
  </si>
  <si>
    <t>103</t>
  </si>
  <si>
    <t>040101002001</t>
  </si>
  <si>
    <t>挖沟槽土方
（人工开挖）</t>
  </si>
  <si>
    <t>三类土，围护、支撑，场内运输，场地平整、夯实,人工开挖</t>
  </si>
  <si>
    <t>m3</t>
  </si>
  <si>
    <t>104</t>
  </si>
  <si>
    <t>040101002002</t>
  </si>
  <si>
    <t>挖沟槽土方
（机械开挖）</t>
  </si>
  <si>
    <t>三类土，围护、支撑，场内运输，场地平整、夯实，机械开挖</t>
  </si>
  <si>
    <t>105</t>
  </si>
  <si>
    <t>040101002003</t>
  </si>
  <si>
    <t>四类土，围护、支撑，场内运输，场地平整、夯实,人工开挖</t>
  </si>
  <si>
    <t>106</t>
  </si>
  <si>
    <t>040101002004</t>
  </si>
  <si>
    <t>四类土，围护、支撑，场内运输，场地平整、夯实，机械开挖</t>
  </si>
  <si>
    <t>107</t>
  </si>
  <si>
    <t>040102002001</t>
  </si>
  <si>
    <t>挖沟槽石方
（人工开挖）</t>
  </si>
  <si>
    <t>极软岩，围护、支撑，场内运输，场地平整、夯实，人工开挖</t>
  </si>
  <si>
    <t>108</t>
  </si>
  <si>
    <t>040102002002</t>
  </si>
  <si>
    <t>软岩、较软岩，围护、支撑，场内运输，场地平整、夯实，人工开挖</t>
  </si>
  <si>
    <t>109</t>
  </si>
  <si>
    <t>040102002003</t>
  </si>
  <si>
    <t>硬质岩，围护、支撑，场内运输，场地平整、夯实，人工开挖</t>
  </si>
  <si>
    <t>110</t>
  </si>
  <si>
    <t>040102002004</t>
  </si>
  <si>
    <t>挖沟槽石方
（机械开挖）</t>
  </si>
  <si>
    <t>极软岩，围护、支撑，场内运输，场地平整、夯实，机械开挖</t>
  </si>
  <si>
    <t>111</t>
  </si>
  <si>
    <t>040102002005</t>
  </si>
  <si>
    <t>软岩、较软岩，围护、支撑，场内运输，场地平整、夯实，机械开挖</t>
  </si>
  <si>
    <t>112</t>
  </si>
  <si>
    <t>040102002006</t>
  </si>
  <si>
    <t>较坚硬岩，围护、支撑，场内运输，场地平整、夯实，机械开挖</t>
  </si>
  <si>
    <t>113</t>
  </si>
  <si>
    <t>040102002007</t>
  </si>
  <si>
    <t>坚硬岩，围护、支撑，场内运输，场地平整、夯实，机械开挖</t>
  </si>
  <si>
    <t>114</t>
  </si>
  <si>
    <t>040103001001</t>
  </si>
  <si>
    <t>黄砂回填</t>
  </si>
  <si>
    <t>115</t>
  </si>
  <si>
    <t>040103001002</t>
  </si>
  <si>
    <t>碎石回填</t>
  </si>
  <si>
    <t>116</t>
  </si>
  <si>
    <t>040103001003</t>
  </si>
  <si>
    <t>机制砂回填</t>
  </si>
  <si>
    <t>机制砂、石粉回填</t>
  </si>
  <si>
    <t>117</t>
  </si>
  <si>
    <t>040103001004</t>
  </si>
  <si>
    <t>细土回填</t>
  </si>
  <si>
    <t>118</t>
  </si>
  <si>
    <t>040103001005</t>
  </si>
  <si>
    <t>土方回填</t>
  </si>
  <si>
    <t>沟槽回填，密实</t>
  </si>
  <si>
    <t>119</t>
  </si>
  <si>
    <t>040103002001</t>
  </si>
  <si>
    <t>余方弃置</t>
  </si>
  <si>
    <t>挖方清单工程量减利用回填方体积，运距自行考虑</t>
  </si>
  <si>
    <t>120</t>
  </si>
  <si>
    <t>040504001001</t>
  </si>
  <si>
    <t>砖砌阀门井</t>
  </si>
  <si>
    <t>阀门井砌筑，人行道及绿化带内收口式阀门井，含土方开挖、回填及外运井盖甲供,详见图集1-13</t>
  </si>
  <si>
    <t>座</t>
  </si>
  <si>
    <t>121</t>
  </si>
  <si>
    <t>040504001002</t>
  </si>
  <si>
    <t>阀门井砌筑，人行道及绿化带内直筒式阀门井，含土方开挖、回填及外运井盖甲供,详见图集1-13</t>
  </si>
  <si>
    <t>122</t>
  </si>
  <si>
    <t>040504001003</t>
  </si>
  <si>
    <t>浇筑阀门井</t>
  </si>
  <si>
    <t>阀门井浇筑，机动车道及非机动车道内收口式阀门井，含土方开挖、回填及外运井盖甲供,详见图集1-17</t>
  </si>
  <si>
    <t>123</t>
  </si>
  <si>
    <t>040504001004</t>
  </si>
  <si>
    <t>阀门井浇筑，机动车道及非机动车道内直筒式阀门井，含土方开挖、回填及外运井盖甲供,详见图集1-17</t>
  </si>
  <si>
    <t>124</t>
  </si>
  <si>
    <t>04B018</t>
  </si>
  <si>
    <t>标志桩安装</t>
  </si>
  <si>
    <t>150cm标志桩运输，开挖基坑，基础钢筋制安，标志桩安装，混凝土包方等，标志桩甲供,详见图集1-21</t>
  </si>
  <si>
    <t>个</t>
  </si>
  <si>
    <t>125</t>
  </si>
  <si>
    <t>04B019</t>
  </si>
  <si>
    <t>120cm标志桩运输，开挖基坑，基础钢筋制安，标志桩安装，混凝土包方等，标志桩甲供,详见图集1-20</t>
  </si>
  <si>
    <t>126</t>
  </si>
  <si>
    <t>04B020</t>
  </si>
  <si>
    <t>80cm标志桩运输，开挖基坑，基础钢筋制安，标志桩安装，混凝土包方等，标志桩甲供,详见图集1-19</t>
  </si>
  <si>
    <t>127</t>
  </si>
  <si>
    <t>04B021</t>
  </si>
  <si>
    <t>50cm标志桩运输，开挖基坑，基础钢筋制安，标志桩安装，混凝土包方等，标志桩甲供,详见图集1-18</t>
  </si>
  <si>
    <t>128</t>
  </si>
  <si>
    <t>04B022</t>
  </si>
  <si>
    <t>玻璃钢标志钉</t>
  </si>
  <si>
    <t>玻璃钢标志钉
标志钉运输，路面开孔Φ9cm，水泥砂浆座实，标志钉安装等。标志钉甲供,详见图集1-23</t>
  </si>
  <si>
    <t>129</t>
  </si>
  <si>
    <t>04B023</t>
  </si>
  <si>
    <t>不锈钢标志钉</t>
  </si>
  <si>
    <t>不锈钢标志钉
标志钉运输，路面开孔Φ6cm，标志钉安装等。标志钉甲供,详见图集1-24</t>
  </si>
  <si>
    <t>130</t>
  </si>
  <si>
    <t>04B024</t>
  </si>
  <si>
    <t>非开挖警示牌</t>
  </si>
  <si>
    <t>非开挖警示牌
警示牌运输，C25素混凝土基础浇筑，警示牌安装等。警示牌甲供</t>
  </si>
  <si>
    <t>131</t>
  </si>
  <si>
    <t>040501016001</t>
  </si>
  <si>
    <t>室外砖砌单管管沟</t>
  </si>
  <si>
    <t>DN300以内砖砌管道方沟砌筑，混凝土垫层、沟壁内侧抹灰，黄砂回填，钢筋混凝土盖板制作安装等,详见图集5-7。</t>
  </si>
  <si>
    <t>132</t>
  </si>
  <si>
    <t>040501016002</t>
  </si>
  <si>
    <t>DN200以内砖砌管道方沟砌筑，混凝土垫层、沟壁内侧抹灰，黄砂回填，钢筋混凝土盖板制作安装等,详见图集5-7。</t>
  </si>
  <si>
    <t>133</t>
  </si>
  <si>
    <t>040501016003</t>
  </si>
  <si>
    <t>DN100以内砖砌管道方沟砌筑，混凝土垫层、沟壁内侧抹灰，黄砂回填，钢筋混凝土盖板制作安装等,详见图集5-7。</t>
  </si>
  <si>
    <t>134</t>
  </si>
  <si>
    <t>040501017001</t>
  </si>
  <si>
    <t>室外钢筋混凝土单管管沟</t>
  </si>
  <si>
    <t>DN300以内钢筋混凝土管沟浇筑，混凝土垫层、沟壁内侧抹灰，黄砂回填，钢筋混凝土盖板制作安装等,详见图集5-7。</t>
  </si>
  <si>
    <t>135</t>
  </si>
  <si>
    <t>040501017002</t>
  </si>
  <si>
    <t>DN200以内钢筋混凝土管沟浇筑，混凝土垫层、沟壁内侧抹灰，黄砂回填，钢筋混凝土盖板制作安装等,详见图集5-7。</t>
  </si>
  <si>
    <t>136</t>
  </si>
  <si>
    <t>040501017003</t>
  </si>
  <si>
    <t>DN100以内钢筋混凝土管沟浇筑，混凝土垫层、沟壁内侧抹灰，黄砂回填，钢筋混凝土盖板制作安装等,详见图集5-7。</t>
  </si>
  <si>
    <t>137</t>
  </si>
  <si>
    <t>041001002001</t>
  </si>
  <si>
    <t>人行道拆除</t>
  </si>
  <si>
    <t>拆除人行道板及基层，含面层、基层、垫层破除、开挖、外运，以及处置费。</t>
  </si>
  <si>
    <t>138</t>
  </si>
  <si>
    <t>040204002001</t>
  </si>
  <si>
    <t>人行道板修复</t>
  </si>
  <si>
    <t>混凝土砖人行道板铺砌（原道板利用，利用率70%），
3cm M10水泥砂浆卧底，
20cm C20砼基层，
10cm级配碎石，
路基压实（做法详见图集1-5)</t>
  </si>
  <si>
    <t>139</t>
  </si>
  <si>
    <t>040204002002</t>
  </si>
  <si>
    <t>植草砖人行道铺砌（原花砖利用，利用率70%），
3cm M10水泥砂浆卧底，
20cm C20砼基层，
10cm级配碎石，
路基压实（做法详见图集1-5)</t>
  </si>
  <si>
    <t>140</t>
  </si>
  <si>
    <t>040204002003</t>
  </si>
  <si>
    <t>花砖人行道铺砌（原花砖利用，利用率70%），
3cm M10水泥砂浆卧底，
20cm C20砼基层，
10cm级配碎石，
路基压实（做法详见图集1-5)</t>
  </si>
  <si>
    <t>141</t>
  </si>
  <si>
    <t>040204002004</t>
  </si>
  <si>
    <t>10cm花岗岩人行道板铺砌（原道板利用，利用率70%），
3cm M10水泥砂浆卧底，
20cm C20砼基层，
10cm级配碎石，
路基压实（做法详见图集1-5)</t>
  </si>
  <si>
    <t>142</t>
  </si>
  <si>
    <t>041001005001</t>
  </si>
  <si>
    <t>拆除侧石</t>
  </si>
  <si>
    <t>侧、平石拆除（综合），含面层、基层、垫层破除、开挖、外运，以及处置费。</t>
  </si>
  <si>
    <t>143</t>
  </si>
  <si>
    <t>040204004001</t>
  </si>
  <si>
    <t>侧石修复</t>
  </si>
  <si>
    <t>37cm*15cm混凝土侧、平石修复（原侧、平石利用，利用率70%）
3cm厚水泥砂浆,详见图集1-5。</t>
  </si>
  <si>
    <t>144</t>
  </si>
  <si>
    <t>040204004002</t>
  </si>
  <si>
    <t>30cm*13cm混凝土侧、平石修复（原侧、平石利用，利用率70%）3cm厚水泥砂浆,详见图集1-5。</t>
  </si>
  <si>
    <t>145</t>
  </si>
  <si>
    <t>040204004003</t>
  </si>
  <si>
    <t>25cm*8cm混凝土侧、平石修复（原侧、平石利用，利用率70%）3cm厚水泥砂浆,详见图集1-5。</t>
  </si>
  <si>
    <t>146</t>
  </si>
  <si>
    <t>040204004004</t>
  </si>
  <si>
    <t>37cm*15cm石质侧、平石修复
（原侧、平石利用，利用90%）3cm厚水泥砂浆,详见图集1-5。</t>
  </si>
  <si>
    <t>147</t>
  </si>
  <si>
    <t>040204004005</t>
  </si>
  <si>
    <t>30cm*13cm石质侧、平石修复
（原侧、平石利用，利用90%）3cm厚水泥砂浆,详见图集1-5。</t>
  </si>
  <si>
    <t>148</t>
  </si>
  <si>
    <t>040204004006</t>
  </si>
  <si>
    <t>25cm*8cm石质侧、平石修复
（原侧、平石利用，利用90%）3cm厚水泥砂浆,详见图集1-5。</t>
  </si>
  <si>
    <t>149</t>
  </si>
  <si>
    <t>041001001001</t>
  </si>
  <si>
    <t>水泥道路拆除</t>
  </si>
  <si>
    <t>拆除水泥道路及基层，含面层、基层、垫层破除、开挖、外运，以及处置费。</t>
  </si>
  <si>
    <t>150</t>
  </si>
  <si>
    <t>040203007001</t>
  </si>
  <si>
    <t>市政机动车道水泥混凝土道路修复（含钢筋网片）</t>
  </si>
  <si>
    <t>25cmC35水泥混凝土面层（抗弯拉强度5.0MPa），
Ф10@150双层钢筋网片，
22cm厚水泥稳定碎石基层，
18cm厚级配碎石垫层，
路面防滑条，
路基压实（做法详见图纸）</t>
  </si>
  <si>
    <t>151</t>
  </si>
  <si>
    <t>040203007002</t>
  </si>
  <si>
    <t>市政机动车道水泥混凝土道路修复</t>
  </si>
  <si>
    <t>25cmC35水泥混凝土面层（抗弯拉强度5.0MPa），
22cm厚水泥稳定碎石基层，
18cm厚级配碎石垫层，
路面防滑条，
路基压实（做法详见图纸）</t>
  </si>
  <si>
    <t>152</t>
  </si>
  <si>
    <t>040203007003</t>
  </si>
  <si>
    <t>市政非机动车道水泥混凝土道路修复</t>
  </si>
  <si>
    <t>21cmC35水泥混凝土面层（抗弯拉强度4.5MPa），
18cm厚水泥稳定碎石基层，
18cm厚级配碎石垫层，
路面防滑条，
路基压实（做法详见图纸）</t>
  </si>
  <si>
    <t>153</t>
  </si>
  <si>
    <t>040203007004</t>
  </si>
  <si>
    <t>一级公路机动车道水泥混凝土道路修复
（含钢筋网片）</t>
  </si>
  <si>
    <t>28cmC40水泥混凝土面层（抗弯拉强度5.0MPa），
Ф10@150双层钢筋网片，
20cm 3.5MPa水泥稳定碎石基层，
20cm 3.5MPa水泥稳定碎石基层，
路面防滑条，
路基压实（做法详见图纸）</t>
  </si>
  <si>
    <t>154</t>
  </si>
  <si>
    <t>040203007005</t>
  </si>
  <si>
    <t>一级公路机动车道水泥混凝土道路修复</t>
  </si>
  <si>
    <t>28cmC40水泥混凝土面层（抗弯拉强度5.0MPa），
20cm 3.5MPa水泥稳定碎石基层，
20cm 3.5MPa水泥稳定碎石基层，
路面防滑条，
路基压实（做法详见图纸）</t>
  </si>
  <si>
    <t>155</t>
  </si>
  <si>
    <t>040203007006</t>
  </si>
  <si>
    <t>二、三级公路非机动车道水泥混凝土道路修复</t>
  </si>
  <si>
    <t>20cmC35水泥混凝土面层（抗弯拉强度4.5MPa），
20cm 3.5MPa水泥稳定碎石基层，
路面防滑条，
路基压实（做法详见图纸）</t>
  </si>
  <si>
    <t>156</t>
  </si>
  <si>
    <t>041001001002</t>
  </si>
  <si>
    <t>沥青混凝土道路拆除</t>
  </si>
  <si>
    <t>沥青混凝土道路拆除（综合），含面层、基层、垫层破除、开挖、外运，以及处置费。</t>
  </si>
  <si>
    <t>157</t>
  </si>
  <si>
    <t>040203006001</t>
  </si>
  <si>
    <t>市政机动车道沥青混凝土道路修复</t>
  </si>
  <si>
    <t>5cm型细粒式透水沥青混凝土面层（OGFC-13型），
乳化沥青，
6cm中粒式沥青砼（AC-16C型），
乳化沥青，
8cm粗粒式沥青砼（AC-25C型），
0.6cmES-2型下封层，
25cm5%水泥稳定碎石，
25cm5%水泥稳定碎石，
20cm级配碎石，
路基压实（做法详见图纸）</t>
  </si>
  <si>
    <t>158</t>
  </si>
  <si>
    <t>040203006002</t>
  </si>
  <si>
    <t>市政非机动车道沥青混凝土道路修复</t>
  </si>
  <si>
    <t>5cm型细粒式透水沥青混凝土面层（OGFC-13型），
乳化沥青黏层，
6cm中粒式沥青砼（AC-16C型），
乳化沥青透层+封层，
15cm5%水泥稳定碎石，
15cm5%水泥稳定碎石，
15cm级配碎石，
路基压实（做法详见图纸）</t>
  </si>
  <si>
    <t>159</t>
  </si>
  <si>
    <t>040203006003</t>
  </si>
  <si>
    <t>一级公路沥青混凝土道路修复</t>
  </si>
  <si>
    <t>4cm改性沥青玛蹄脂碎石（或钢渣）混合料（SMA-13型），
乳化沥青，
6cm中粒式沥青砼（AC-20C型），
乳化沥青，
8cm粗粒式沥青砼（AC-25C型），
0.6cmES-2型下封层，
40cm 3.5MPa水稳碎石，
20cm 3.0MPa水稳碎石，
路基压实（做法详见图纸）</t>
  </si>
  <si>
    <t>160</t>
  </si>
  <si>
    <t>040203006004</t>
  </si>
  <si>
    <t>二级公路沥青混凝土道路修复</t>
  </si>
  <si>
    <t>4cm细粒式沥青混凝土（AC-13型），
乳化沥青，
6cm中粒式沥青砼（AC-20C型），
乳化沥青，
8cm粗粒式沥青砼（AC-25C型），
0.6cmES-2型下封层，
25cm 3.5MPa水稳碎石，
20cm 3.0MPa水稳碎石，
路基压实（做法详见图纸）</t>
  </si>
  <si>
    <t>161</t>
  </si>
  <si>
    <t>040203006005</t>
  </si>
  <si>
    <t>三级公路沥青混凝土道路修复</t>
  </si>
  <si>
    <t>4cm细粒式沥青混凝土（AC-13型），
乳化沥青，
6cm中粒式沥青砼（AC-20C型），
0.6cmES-2型下封层，
25cm 3.5MPa水稳碎石，
20cm 3.0MPa水稳碎石，
路基压实（做法详见图纸）</t>
  </si>
  <si>
    <t>合计</t>
  </si>
  <si>
    <t>工程量清单综合单价计算表</t>
  </si>
  <si>
    <t>序
号</t>
  </si>
  <si>
    <t>编号</t>
  </si>
  <si>
    <t>名称</t>
  </si>
  <si>
    <t>数量</t>
  </si>
  <si>
    <t>全费用综合单价(元)</t>
  </si>
  <si>
    <t>合计
(元)</t>
  </si>
  <si>
    <t>材料费</t>
  </si>
  <si>
    <t>管理费</t>
  </si>
  <si>
    <t>利润</t>
  </si>
  <si>
    <t>组织
措施</t>
  </si>
  <si>
    <t>规费</t>
  </si>
  <si>
    <t>风险费</t>
  </si>
  <si>
    <t>小计</t>
  </si>
  <si>
    <t>PE管安装:De315 管道外观检查、管口固定、切管、对口、升温、熔接、吹扫、强度、气密性试验、管线测绘。PE管甲供</t>
  </si>
  <si>
    <t>1.00</t>
  </si>
  <si>
    <t>7-134</t>
  </si>
  <si>
    <t>聚乙烯管安装（热熔）安装 管外径 （mm 以内）315</t>
  </si>
  <si>
    <t>7-882</t>
  </si>
  <si>
    <t>管道吹扫 公称直径 （mm 以内）300</t>
  </si>
  <si>
    <t>100m</t>
  </si>
  <si>
    <t>0.01</t>
  </si>
  <si>
    <t>7-848</t>
  </si>
  <si>
    <t>管道强度试验 公称直径 （mm 以内）300</t>
  </si>
  <si>
    <t>7-870</t>
  </si>
  <si>
    <t>管道气密性试验 公称直径 （mm 以内）300</t>
  </si>
  <si>
    <t>PE管安装:De250 管道外观检查、管口固定、切管、对口、升温、熔接、吹扫、强度、气密性试验、管线测绘。PE管甲供</t>
  </si>
  <si>
    <t>7-133</t>
  </si>
  <si>
    <t>聚乙烯管安装（热熔）安装 管外径 （mm 以内）250</t>
  </si>
  <si>
    <t>PE管安装:De200 管道外观检查、管口固定、切管、对口、升温、熔接、吹扫、强度、气密性试验、管线测绘。PE管甲供</t>
  </si>
  <si>
    <t>7-132</t>
  </si>
  <si>
    <t>聚乙烯管安装（热熔）安装 管外径 （mm 以内）200</t>
  </si>
  <si>
    <t>7-881</t>
  </si>
  <si>
    <t>管道吹扫 公称直径 （mm 以内）200</t>
  </si>
  <si>
    <t>7-847</t>
  </si>
  <si>
    <t>管道强度试验 公称直径 （mm 以内）200</t>
  </si>
  <si>
    <t>7-869</t>
  </si>
  <si>
    <t>管道气密性试验 公称直径 （mm 以内）200</t>
  </si>
  <si>
    <t>PE管安装:De160 管道外观检查、管口固定、切管、对口、升温、熔接、吹扫、强度、气密性试验、管线测绘。PE管甲供</t>
  </si>
  <si>
    <t>7-131</t>
  </si>
  <si>
    <t>聚乙烯管安装（热熔）安装 管外径 （mm 以内）160</t>
  </si>
  <si>
    <t>PE管安装:De110 管道外观检查、管口固定、切管、对口、升温、熔接、吹扫、强度、气密性试验、管线测绘。PE管甲供</t>
  </si>
  <si>
    <t>7-130</t>
  </si>
  <si>
    <t>聚乙烯管安装（热熔）安装 管外径 （mm 以内）110</t>
  </si>
  <si>
    <t>7-880</t>
  </si>
  <si>
    <t>管道吹扫 公称直径 （mm 以内）100</t>
  </si>
  <si>
    <t>7-845</t>
  </si>
  <si>
    <t>管道强度试验 公称直径 （mm 以内）100</t>
  </si>
  <si>
    <t>7-867</t>
  </si>
  <si>
    <t>管道气密性试验 公称直径 （mm 以内）100</t>
  </si>
  <si>
    <t>PE管安装:De90 管道外观检查、管口固定、切管、对口、升温、熔接、吹扫、强度、气密性试验、管线测绘。PE管甲供</t>
  </si>
  <si>
    <t>7-130*J0.8换</t>
  </si>
  <si>
    <t>聚乙烯管安装（热熔）安装 管外径 （mm 以内）110`基价*0.8</t>
  </si>
  <si>
    <t>PE管安装:De63 管道外观检查、管口固定、切管、对口、升温、熔接、吹扫、强度、气密性试验、管线测绘。PE管甲供</t>
  </si>
  <si>
    <t>7-130*J0.7换</t>
  </si>
  <si>
    <t>聚乙烯管安装（热熔）安装 管外径 （mm 以内）110`基价*0.7</t>
  </si>
  <si>
    <t>7-880*J0.9换</t>
  </si>
  <si>
    <t>管道吹扫 公称直径 （mm 以内）100`基价*0.9</t>
  </si>
  <si>
    <t>7-845*J0.9换</t>
  </si>
  <si>
    <t>管道强度试验 公称直径 （mm 以内）100`基价*0.9</t>
  </si>
  <si>
    <t>PE管安装:De40 管道外观检查、管口固定、切管、对口、升温、熔接、吹扫、强度、气密性试验、管线测绘。PE管甲供</t>
  </si>
  <si>
    <t>7-130*J0.5换</t>
  </si>
  <si>
    <t>聚乙烯管安装（热熔）安装 管外径 （mm 以内）110`基价*0.5</t>
  </si>
  <si>
    <t>7-880*J0.8换</t>
  </si>
  <si>
    <t>管道吹扫 公称直径 （mm 以内）100`基价*0.8</t>
  </si>
  <si>
    <t>7-845*J0.8换</t>
  </si>
  <si>
    <t>管道强度试验 公称直径 （mm 以内）100`基价*0.8</t>
  </si>
  <si>
    <t>无缝钢管:D426 切管、坡口加工、对口、调直、焊接、找正、管道安装，吹扫、试压，除锈、防锈底漆两遍、面漆两遍等，钢管甲供</t>
  </si>
  <si>
    <t>7-22</t>
  </si>
  <si>
    <t>碳钢管（氩电联焊）安装 公称直径 （mm 以内）400</t>
  </si>
  <si>
    <t>10m</t>
  </si>
  <si>
    <t>0.1</t>
  </si>
  <si>
    <t>7-883</t>
  </si>
  <si>
    <t>管道吹扫 公称直径 （mm 以内）400</t>
  </si>
  <si>
    <t>7-849</t>
  </si>
  <si>
    <t>管道强度试验 公称直径 （mm 以内）400</t>
  </si>
  <si>
    <t>C12-1-1</t>
  </si>
  <si>
    <t>手工除锈 管道轻锈</t>
  </si>
  <si>
    <t>10m2</t>
  </si>
  <si>
    <t>0.133764</t>
  </si>
  <si>
    <t>C12-2-1+12-2-2*1换</t>
  </si>
  <si>
    <t>管道刷油 红丹防锈漆~遍数2</t>
  </si>
  <si>
    <t>C12-2-8+12-2-9*1换</t>
  </si>
  <si>
    <t>管道刷油 调和漆~遍数2</t>
  </si>
  <si>
    <t>无缝钢管:D377 切管、坡口加工、对口、调直、焊接、找正、管道安装，吹扫、试压，除锈、防锈底漆两遍、面漆两遍等，钢管甲供</t>
  </si>
  <si>
    <t>7-22*J0.9换</t>
  </si>
  <si>
    <t>碳钢管（氩电联焊）安装 公称直径 （mm 以内）400`基价*0.9</t>
  </si>
  <si>
    <t>0.118378</t>
  </si>
  <si>
    <t>无缝钢管:D325 切管、坡口加工、对口、调直、焊接、找正、管道安装，吹扫、试压，除锈、防锈底漆两遍、面漆两遍等，钢管甲供</t>
  </si>
  <si>
    <t>7-21</t>
  </si>
  <si>
    <t>碳钢管（氩电联焊）安装 公称直径 （mm 以内）300</t>
  </si>
  <si>
    <t>0.10205</t>
  </si>
  <si>
    <t>无缝钢管:D273 切管、坡口加工、对口、调直、焊接、找正、管道安装，吹扫、试压，除锈、防锈底漆两遍、面漆两遍等，钢管甲供</t>
  </si>
  <si>
    <t>7-20</t>
  </si>
  <si>
    <t>碳钢管（氩电联焊）安装 公称直径 （mm 以内）250</t>
  </si>
  <si>
    <t>0.085722</t>
  </si>
  <si>
    <t>无缝钢管:D219 切管、坡口加工、对口、调直、焊接、找正、管道安装，吹扫、试压，除锈、防锈底漆两遍、面漆两遍等，钢管甲供</t>
  </si>
  <si>
    <t>7-19</t>
  </si>
  <si>
    <t>碳钢管（氩电联焊）安装 公称直径 （mm 以内）200</t>
  </si>
  <si>
    <t>0.068766</t>
  </si>
  <si>
    <t>无缝钢管:D159 切管、坡口加工、对口、调直、焊接、找正、管道安装，吹扫、试压，除锈、防锈底漆两遍、面漆两遍等，钢管甲供</t>
  </si>
  <si>
    <t>7-18</t>
  </si>
  <si>
    <t>碳钢管（氩电联焊）安装 公称直径 （mm 以内）150</t>
  </si>
  <si>
    <t>0.049926</t>
  </si>
  <si>
    <t>无缝钢管:D108 切管、坡口加工、对口、调直、焊接、找正、管道安装，吹扫、试压，除锈、防锈底漆两遍、面漆两遍等，钢管甲供</t>
  </si>
  <si>
    <t>7-16</t>
  </si>
  <si>
    <t>碳钢管（氩电联焊）安装 公称直径 （mm 以内）100</t>
  </si>
  <si>
    <t>0.033912</t>
  </si>
  <si>
    <t>无缝钢管:D89切管、坡口加工、对口、调直、焊接、找正、管道安装，吹扫、试压，除锈、防锈底漆两遍、面漆两遍等，钢管甲供</t>
  </si>
  <si>
    <t>7-15</t>
  </si>
  <si>
    <t>碳钢管（氩电联焊）安装 公称直径 （mm 以内）80</t>
  </si>
  <si>
    <t>0.027946</t>
  </si>
  <si>
    <t>无缝钢管:D57切管、坡口加工、对口、调直、焊接、找正、管道安装，吹扫、试压，除锈、防锈底漆两遍、面漆两遍等，钢管甲供</t>
  </si>
  <si>
    <t>7-13</t>
  </si>
  <si>
    <t>碳钢管（氩电联焊）安装 公称直径 （mm 以内）50</t>
  </si>
  <si>
    <t>7-879</t>
  </si>
  <si>
    <t>管道吹扫 公称直径 （mm 以内）50</t>
  </si>
  <si>
    <t>7-844</t>
  </si>
  <si>
    <t>管道强度试验 公称直径 （mm 以内）50</t>
  </si>
  <si>
    <t>0.017898</t>
  </si>
  <si>
    <t>钢套管安装:D426管道外观检查、管道安装、管道及管口除锈、环氧煤沥青防腐、塑料管滑块安装，套管两端封堵等操作过程，钢套管甲供</t>
  </si>
  <si>
    <t>C12-3-336</t>
  </si>
  <si>
    <t>环氧煤沥青防腐（增)一底</t>
  </si>
  <si>
    <t>C12-3-337</t>
  </si>
  <si>
    <t>环氧煤沥青防腐（增)一油</t>
  </si>
  <si>
    <t>C12-3-338</t>
  </si>
  <si>
    <t>环氧煤沥青防腐（增)一布</t>
  </si>
  <si>
    <t>钢套管安装:D377管道外观检查、管道安装、管道及管口除锈、环氧煤沥青防腐、塑料管滑块安装，套管两端封堵等操作过程，钢套管甲供</t>
  </si>
  <si>
    <t>钢套管安装:D325管道外观检查、管道安装、管道及管口除锈、环氧煤沥青防腐、塑料管滑块安装，套管两端封堵等操作过程，钢套管甲供</t>
  </si>
  <si>
    <t>钢套管安装:D273管道外观检查、管道安装、管道及管口除锈、环氧煤沥青防腐、塑料管滑块安装，套管两端封堵等操作过程，钢套管甲供</t>
  </si>
  <si>
    <t>钢套管安装:D219管道外观检查、管道安装、管道及管口除锈、环氧煤沥青防腐、塑料管滑块安装，套管两端封堵等操作过程，钢套管甲供</t>
  </si>
  <si>
    <t>钢套管安装:D159管道外观检查、管道安装、管道及管口除锈、环氧煤沥青防腐、塑料管滑块安装，套管两端封堵等操作过程</t>
  </si>
  <si>
    <t>混凝土套管安装:DN600 混凝土套管排管、下管、调直、找平、槽上搬运、塑料管滑块安装，套管两端封堵</t>
  </si>
  <si>
    <t>5-71</t>
  </si>
  <si>
    <t>预应力（自应力）混凝土管安装（胶圈接口） 公称直径（mm以内）600</t>
  </si>
  <si>
    <t>混凝土套管安装:DN500 混凝土套管排管、下管、调直、找平、槽上搬运、塑料管滑块安装，套管两端封堵</t>
  </si>
  <si>
    <t>5-70</t>
  </si>
  <si>
    <t>预应力（自应力）混凝土管安装（胶圈接口） 公称直径（mm以内）500</t>
  </si>
  <si>
    <t>混凝土套管安装:DN400 混凝土套管排管、下管、调直、找平、槽上搬运、塑料管滑块安装，套管两端封堵</t>
  </si>
  <si>
    <t>5-69</t>
  </si>
  <si>
    <t>预应力（自应力）混凝土管安装（胶圈接口） 公称直径（mm以内）400</t>
  </si>
  <si>
    <t>混凝土套管安装:DN350 混凝土套管排管、下管、调直、找平、槽上搬运、塑料管滑块安装，套管两端封堵</t>
  </si>
  <si>
    <t>5-68*J1.2换</t>
  </si>
  <si>
    <t>预应力（自应力）混凝土管安装（胶圈接口） 公称直径（mm以内）300`基价*1.2</t>
  </si>
  <si>
    <t>钢塑过渡接头安装 :De315/D325 钢管接头焊接、塑料管接头熔接、钢管段外防腐（如冷缠带缠绕）等操作过程。钢塑过渡接头甲供</t>
  </si>
  <si>
    <t>7-495</t>
  </si>
  <si>
    <t>钢塑过渡接头安装（法兰连接） 管外径 （mm 以内）315</t>
  </si>
  <si>
    <t>钢塑过渡接头安装 :De250/D273 钢管接头焊接、塑料管接头熔接、钢管段外防腐（如冷缠带缠绕）等操作过程。钢塑过渡接头甲供</t>
  </si>
  <si>
    <t>7-494</t>
  </si>
  <si>
    <t>钢塑过渡接头安装（法兰连接） 管外径 （mm 以内）250</t>
  </si>
  <si>
    <t>钢塑过渡接头安装 :De200/D219 钢管接头焊接、塑料管接头熔接、钢管段外防腐（如冷缠带缠绕）等操作过程。钢塑过渡接头甲供</t>
  </si>
  <si>
    <t>7-493</t>
  </si>
  <si>
    <t>钢塑过渡接头安装（法兰连接） 管外径 （mm 以内）200</t>
  </si>
  <si>
    <t>钢塑过渡接头安装 :De160/D159 钢管接头焊接、塑料管接头熔接、钢管段外防腐（如冷缠带缠绕）等操作过程。钢塑过渡接头甲供</t>
  </si>
  <si>
    <t>7-493*J0.85换</t>
  </si>
  <si>
    <t>钢塑过渡接头安装（法兰连接） 管外径 （mm 以内）200`基价*0.85</t>
  </si>
  <si>
    <t>钢塑过渡接头安装 :De110/D108钢管接头焊接、塑料管接头熔接、钢管段外防腐（如冷缠带缠绕）等操作过程。钢塑过渡接头甲供</t>
  </si>
  <si>
    <t>7-493*J0.6换</t>
  </si>
  <si>
    <t>钢塑过渡接头安装（法兰连接） 管外径 （mm 以内）200`基价*0.6</t>
  </si>
  <si>
    <t>钢塑过渡接头安装 :De90/D89钢管接头焊接、塑料管接头熔接、钢管段外防腐（如冷缠带缠绕）等操作过程。钢塑过渡接头甲供</t>
  </si>
  <si>
    <t>7-493*J0.5换</t>
  </si>
  <si>
    <t>钢塑过渡接头安装（法兰连接） 管外径 （mm 以内）200`基价*0.5</t>
  </si>
  <si>
    <t>钢塑过渡接头安装 :De63/D57 钢管接头焊接、塑料管接头熔接、钢管段外防腐（如冷缠带缠绕）等操作过程。钢塑过渡接头甲供</t>
  </si>
  <si>
    <t>7-493*J0.3换</t>
  </si>
  <si>
    <t>钢塑过渡接头安装（法兰连接） 管外径 （mm 以内）200`基价*0.3</t>
  </si>
  <si>
    <t>PE管件安装:De315 弯头、套筒、异径、端帽 
管座整理，管件外观检验，场内搬运，切管，对口，熔接，数据处理等操作过程。PE管件甲供</t>
  </si>
  <si>
    <t>7-501</t>
  </si>
  <si>
    <t>聚乙烯燃气管件（弯头）安装（热熔） （mm 以内）315</t>
  </si>
  <si>
    <t>PE管件安装:De250 弯头、套筒、异径、端帽 
管座整理，管件外观检验，场内搬运，切管，对口，熔接，数据处理等操作过程。PE管件甲供</t>
  </si>
  <si>
    <t>7-500</t>
  </si>
  <si>
    <t>聚乙烯燃气管件（弯头）安装（热熔） （mm 以内）250</t>
  </si>
  <si>
    <t>PE管件安装:De200 弯头、套筒、异径、端帽 
管座整理，管件外观检验，场内搬运，切管，对口，熔接，数据处理等操作过程。PE管件甲供</t>
  </si>
  <si>
    <t>7-499</t>
  </si>
  <si>
    <t>聚乙烯燃气管件（弯头）安装（热熔） （mm 以内）200</t>
  </si>
  <si>
    <t>PE管件安装:De160 弯头、套筒、异径、端帽 
管座整理，管件外观检验，场内搬运，切管，对口，熔接，数据处理等操作过程。PE管件甲供</t>
  </si>
  <si>
    <t>7-498</t>
  </si>
  <si>
    <t>聚乙烯燃气管件（弯头）安装（热熔） （mm 以内）160</t>
  </si>
  <si>
    <t>PE管件安装:De110 弯头、套筒、异径、端帽 
管座整理，管件外观检验，场内搬运，切管，对口，熔接，数据处理等操作过程。PE管件甲供</t>
  </si>
  <si>
    <t>7-497</t>
  </si>
  <si>
    <t>聚乙烯燃气管件（弯头）安装（热熔） （mm 以内）110</t>
  </si>
  <si>
    <t>PE管件安装:De90 弯头、套筒、异径、端帽 
管座整理，管件外观检验，场内搬运，切管，对口，熔接，数据处理等操作过程。PE管件甲供</t>
  </si>
  <si>
    <t>7-497*J0.85换</t>
  </si>
  <si>
    <t>聚乙烯燃气管件（弯头）安装（热熔） （mm 以内）110`基价*0.85</t>
  </si>
  <si>
    <t>PE管件安装:De63 弯头、套筒、异径、端帽 
管座整理，管件外观检验，场内搬运，切管，对口，熔接，数据处理等操作过程。PE管件甲供</t>
  </si>
  <si>
    <t>7-497*J0.6换</t>
  </si>
  <si>
    <t>聚乙烯燃气管件（弯头）安装（热熔） （mm 以内）110`基价*0.6</t>
  </si>
  <si>
    <t>PE管件安装:De40弯头、套筒、异径、端帽 
管座整理，管件外观检验，场内搬运，切管，对口，熔接，数据处理等操作过程。PE管件甲供</t>
  </si>
  <si>
    <t>7-497*J0.4换</t>
  </si>
  <si>
    <t>聚乙烯燃气管件（弯头）安装（热熔） （mm 以内）110`基价*0.4</t>
  </si>
  <si>
    <t>PE管件安装:De315 三通 
管座整理，管件外观检验，场内搬运，切管，对口，熔接，数据处理等操作过程。PE管件甲供</t>
  </si>
  <si>
    <t>7-507</t>
  </si>
  <si>
    <t>聚乙烯燃气管件（三通）安装（热熔） （mm 以内）315</t>
  </si>
  <si>
    <t>PE管件安装:De250 三通 
管座整理，管件外观检验，场内搬运，切管，对口，熔接，数据处理等操作过程。PE管件甲供</t>
  </si>
  <si>
    <t>7-506</t>
  </si>
  <si>
    <t>聚乙烯燃气管件（三通）安装（热熔） （mm 以内）250</t>
  </si>
  <si>
    <t>PE管件安装:De200 三通 
管座整理，管件外观检验，场内搬运，切管，对口，熔接，数据处理等操作过程。PE管件甲供</t>
  </si>
  <si>
    <t>7-505</t>
  </si>
  <si>
    <t>聚乙烯燃气管件（三通）安装（热熔） （mm 以内）200</t>
  </si>
  <si>
    <t>PE管件安装:De160 三通 
管座整理，管件外观检验，场内搬运，切管，对口，熔接，数据处理等操作过程。PE管件甲供</t>
  </si>
  <si>
    <t>7-504</t>
  </si>
  <si>
    <t>聚乙烯燃气管件（三通）安装（热熔） （mm 以内）160</t>
  </si>
  <si>
    <t>PE管件安装:De110 三通 
管座整理，管件外观检验，场内搬运，切管，对口，熔接，数据处理等操作过程。PE管件甲供</t>
  </si>
  <si>
    <t>7-503</t>
  </si>
  <si>
    <t>聚乙烯燃气管件（三通）安装（热熔） （mm 以内）110</t>
  </si>
  <si>
    <t>PE管件安装:De90 三通 
管座整理，管件外观检验，场内搬运，切管，对口，熔接，数据处理等操作过程。PE管件甲供</t>
  </si>
  <si>
    <t>7-503*J0.9换</t>
  </si>
  <si>
    <t>聚乙烯燃气管件（三通）安装（热熔） （mm 以内）110`基价*0.9</t>
  </si>
  <si>
    <t>PE管件安装:De63三通 
管座整理，管件外观检验，场内搬运，切管，对口，熔接，数据处理等操作过程。PE管件甲供</t>
  </si>
  <si>
    <t>7-503*J0.6换</t>
  </si>
  <si>
    <t>聚乙烯燃气管件（三通）安装（热熔） （mm 以内）110`基价*0.6</t>
  </si>
  <si>
    <t>PE管件安装:De40三通 
管座整理，管件外观检验，场内搬运，切管，对口，熔接，数据处理等操作过程。PE管件甲供</t>
  </si>
  <si>
    <t>7-503*J0.4换</t>
  </si>
  <si>
    <t>聚乙烯燃气管件（三通）安装（热熔） （mm 以内）110`基价*0.4</t>
  </si>
  <si>
    <t>碳钢管件:D426 弯头、异径管
切管、管口修整、坡口、组対安装、点焊、焊接、除锈、防锈底漆两遍、面漆两遍等操作过程，碳钢管件甲供</t>
  </si>
  <si>
    <t>7-334</t>
  </si>
  <si>
    <t>弯头（异径管）安装 管外径×壁厚 （mm×mm 以内）426×9</t>
  </si>
  <si>
    <t>碳钢管件:D377 弯头、异径管
切管、管口修整、坡口、组対安装、点焊、焊接、除锈、防锈底漆两遍、面漆两遍等操作过程，碳钢管件甲供</t>
  </si>
  <si>
    <t>7-331</t>
  </si>
  <si>
    <t>弯头（异径管）安装 管外径×壁厚 （mm×mm 以内）377×9</t>
  </si>
  <si>
    <t>碳钢管件:D325 弯头、异径管
切管、管口修整、坡口、组対安装、点焊、焊接、除锈、防锈底漆两遍、面漆两遍等操作过程，碳钢管件甲供</t>
  </si>
  <si>
    <t>7-329</t>
  </si>
  <si>
    <t>弯头（异径管）安装 管外径×壁厚 （mm×mm 以内）325×9</t>
  </si>
  <si>
    <t>碳钢管件:D273 弯头、异径管
切管、管口修整、坡口、组対安装、点焊、焊接、除锈、防锈底漆两遍、面漆两遍等操作过程，碳钢管件甲供</t>
  </si>
  <si>
    <t>7-326</t>
  </si>
  <si>
    <t>弯头（异径管）安装 管外径×壁厚 （mm×mm 以内）273×8</t>
  </si>
  <si>
    <t>碳钢管件:D219 弯头、异径管
切管、管口修整、坡口、组対安装、点焊、焊接、除锈、防锈底漆两遍、面漆两遍等操作过程，碳钢管件甲供</t>
  </si>
  <si>
    <t>7-323</t>
  </si>
  <si>
    <t>弯头（异径管）安装 管外径×壁厚 （mm×mm 以内）219×7</t>
  </si>
  <si>
    <t>碳钢管件:D159 弯头、异径管
切管、管口修整、坡口、组対安装、点焊、焊接、除锈、防锈底漆两遍、面漆两遍等操作过程，碳钢管件甲供</t>
  </si>
  <si>
    <t>7-320</t>
  </si>
  <si>
    <t>弯头（异径管）安装 管外径×壁厚 （mm×mm 以内）159×5</t>
  </si>
  <si>
    <t>碳钢管件:D108弯头、异径管
切管、管口修整、坡口、组対安装、点焊、焊接、除锈、防锈底漆两遍、面漆两遍等操作过程，碳钢管件甲供</t>
  </si>
  <si>
    <t>7-318</t>
  </si>
  <si>
    <t>弯头（异径管）安装 管外径×壁厚 （mm×mm 以内）114×4</t>
  </si>
  <si>
    <t>碳钢管件:D89弯头、异径管
切管、管口修整、坡口、组対安装、点焊、焊接、除锈、防锈底漆两遍、面漆两遍等操作过程，碳钢管件甲供</t>
  </si>
  <si>
    <t>7-317</t>
  </si>
  <si>
    <t>弯头（异径管）安装 管外径×壁厚 （mm×mm 以内）89×4</t>
  </si>
  <si>
    <t>碳钢管件:D57弯头、异径管
切管、管口修整、坡口、组対安装、点焊、焊接、除锈、防锈底漆两遍、面漆两遍等操作过程，碳钢管件甲供</t>
  </si>
  <si>
    <t>7-315</t>
  </si>
  <si>
    <t>弯头（异径管）安装 管外径×壁厚 （mm×mm 以内）57×3.5</t>
  </si>
  <si>
    <t>碳钢管件:D426 三通 
切管、管口修整、坡口、组対安装、点焊、焊接、除锈、防锈底漆两遍、面漆两遍等操作过程，碳钢管件甲供</t>
  </si>
  <si>
    <t>7-385</t>
  </si>
  <si>
    <t>三通安装 管外径×壁厚 （mm 以内）426×9</t>
  </si>
  <si>
    <t>碳钢管件:D377 三通 
切管、管口修整、坡口、组対安装、点焊、焊接、除锈、防锈底漆两遍、面漆两遍等操作过程，碳钢管件甲供</t>
  </si>
  <si>
    <t>7-382</t>
  </si>
  <si>
    <t>三通安装 管外径×壁厚 （mm 以内）377×9</t>
  </si>
  <si>
    <t>碳钢管件:D325三通 
切管、管口修整、坡口、组対安装、点焊、焊接、除锈、防锈底漆两遍、面漆两遍等操作过程，碳钢管件甲供</t>
  </si>
  <si>
    <t>7-379</t>
  </si>
  <si>
    <t>三通安装 管外径×壁厚 （mm 以内）325×7</t>
  </si>
  <si>
    <t>碳钢管件:D273三通 
切管、管口修整、坡口、组対安装、点焊、焊接、除锈、防锈底漆两遍、面漆两遍等操作过程，碳钢管件甲供</t>
  </si>
  <si>
    <t>7-376</t>
  </si>
  <si>
    <t>三通安装 管外径×壁厚 （mm 以内）273×7</t>
  </si>
  <si>
    <t>碳钢管件:D219三通 
切管、管口修整、坡口、组対安装、点焊、焊接、除锈、防锈底漆两遍、面漆两遍等操作过程，碳钢管件甲供</t>
  </si>
  <si>
    <t>7-373</t>
  </si>
  <si>
    <t>三通安装 管外径×壁厚 （mm 以内）219×6</t>
  </si>
  <si>
    <t>碳钢管件:D159三通 
切管、管口修整、坡口、组対安装、点焊、焊接、除锈、防锈底漆两遍、面漆两遍等操作过程，碳钢管件甲供</t>
  </si>
  <si>
    <t>7-373*J0.75换</t>
  </si>
  <si>
    <t>三通安装 管外径×壁厚 （mm 以内）219×6`基价*0.75</t>
  </si>
  <si>
    <t>碳钢管件:D108三通 
切管、管口修整、坡口、组対安装、点焊、焊接、除锈、防锈底漆两遍、面漆两遍等操作过程，碳钢管件甲供</t>
  </si>
  <si>
    <t>7-373*J0.5换</t>
  </si>
  <si>
    <t>三通安装 管外径×壁厚 （mm 以内）219×6`基价*0.5</t>
  </si>
  <si>
    <t>碳钢管件:D89三通 
切管、管口修整、坡口、组対安装、点焊、焊接、除锈、防锈底漆两遍、面漆两遍等操作过程，碳钢管件甲供</t>
  </si>
  <si>
    <t>7-373*J0.4换</t>
  </si>
  <si>
    <t>三通安装 管外径×壁厚 （mm 以内）219×6`基价*0.4</t>
  </si>
  <si>
    <t>碳钢管件:D57三通 
切管、管口修整、坡口、组対安装、点焊、焊接、除锈、防锈底漆两遍、面漆两遍等操作过程，碳钢管件甲供</t>
  </si>
  <si>
    <t>7-373*J0.25换</t>
  </si>
  <si>
    <t>三通安装 管外径×壁厚 （mm 以内）219×6`基价*0.25</t>
  </si>
  <si>
    <t>PE阀门安装:De315 阀门外观检验，场内搬运，焊机检查，切管，对口，熔接，数据处理等操作过程。PE阀门甲供</t>
  </si>
  <si>
    <t>7-648*J1.3换</t>
  </si>
  <si>
    <t>聚乙烯阀门安装（热熔） 公称直径 （mm 以内）250`基价*1.3</t>
  </si>
  <si>
    <t>PE阀门安装:De250 阀门外观检验，场内搬运，焊机检查，切管，对口，熔接，数据处理等操作过程。PE阀门甲供</t>
  </si>
  <si>
    <t>7-648</t>
  </si>
  <si>
    <t>聚乙烯阀门安装（热熔） 公称直径 （mm 以内）250</t>
  </si>
  <si>
    <t>PE阀门安装:De200阀门外观检验，场内搬运，焊机检查，切管，对口，熔接，数据处理等操作过程。PE阀门甲供</t>
  </si>
  <si>
    <t>7-647</t>
  </si>
  <si>
    <t>聚乙烯阀门安装（热熔） 公称直径 （mm 以内）200</t>
  </si>
  <si>
    <t>PE阀门安装:De160阀门外观检验，场内搬运，焊机检查，切管，对口，熔接，数据处理等操作过程。PE阀门甲供</t>
  </si>
  <si>
    <t>7-646</t>
  </si>
  <si>
    <t>聚乙烯阀门安装（热熔） 公称直径 （mm 以内）160</t>
  </si>
  <si>
    <t>PE阀门安装:De110阀门外观检验，场内搬运，焊机检查，切管，对口，熔接，数据处理等操作过程。PE阀门甲供</t>
  </si>
  <si>
    <t>7-646*J0.7换</t>
  </si>
  <si>
    <t>聚乙烯阀门安装（热熔） 公称直径 （mm 以内）160`基价*0.7</t>
  </si>
  <si>
    <t>PE阀门安装:De90阀门外观检验，场内搬运，焊机检查，切管，对口，熔接，数据处理等操作过程。PE阀门甲供</t>
  </si>
  <si>
    <t>7-646*J0.6换</t>
  </si>
  <si>
    <t>聚乙烯阀门安装（热熔） 公称直径 （mm 以内）160`基价*0.6</t>
  </si>
  <si>
    <t>PE阀门安装:De63阀门外观检验，场内搬运，焊机检查，切管，对口，熔接，数据处理等操作过程。PE阀门甲供</t>
  </si>
  <si>
    <t>7-646*J0.4换</t>
  </si>
  <si>
    <t>聚乙烯阀门安装（热熔） 公称直径 （mm 以内）160`基价*0.4</t>
  </si>
  <si>
    <t>PE阀门安装:De40阀门外观检验，场内搬运，焊机检查，切管，对口，熔接，数据处理等操作过程。PE阀门甲供</t>
  </si>
  <si>
    <t>7-646*J0.25换</t>
  </si>
  <si>
    <t>聚乙烯阀门安装（热熔） 公称直径 （mm 以内）160`基价*0.25</t>
  </si>
  <si>
    <t>氮气置换※:DN300以内  准备工具、材料、装拆临时管线、制安盲堵板、加压、吹扫、氮气置换、清理现场等操作工程</t>
  </si>
  <si>
    <t>C10-6-133</t>
  </si>
  <si>
    <t>氮气置换 公称直径（mm以内）300</t>
  </si>
  <si>
    <t>氮气置换※:DN200以内  准备工具、材料、装拆临时管线、制安盲堵板、加压、吹扫、氮气置换、清理现场等操作工程</t>
  </si>
  <si>
    <t>C10-6-131</t>
  </si>
  <si>
    <t>氮气置换 公称直径（mm以内）200</t>
  </si>
  <si>
    <t>氮气置换※:DN100以内  准备工具、材料、装拆临时管线、制安盲堵板、加压、吹扫、氮气置换、清理现场等操作工程</t>
  </si>
  <si>
    <t>C10-6-129</t>
  </si>
  <si>
    <t>氮气置换 公称直径（mm以内）100</t>
  </si>
  <si>
    <t>氮气置换※:DN50以内  准备工具、材料、装拆临时管线、制安盲堵板、加压、吹扫、氮气置换、清理现场等操作工程</t>
  </si>
  <si>
    <t>C10-6-126</t>
  </si>
  <si>
    <t>氮气置换 公称直径（mm以内）50</t>
  </si>
  <si>
    <t>管道吹扫※:DN300以内  准备工具、材料、装拆临时管线、制安盲堵板、加压、吹扫、清理现场等操作工程</t>
  </si>
  <si>
    <t>C8-5-61</t>
  </si>
  <si>
    <t>空气吹扫 公称直径  (mm以内)300</t>
  </si>
  <si>
    <t>管道吹扫※:DN200以内  准备工具、材料、装拆临时管线、制安盲堵板、加压、吹扫、清理现场等操作工程</t>
  </si>
  <si>
    <t>C8-5-60</t>
  </si>
  <si>
    <t>空气吹扫 公称直径  (mm以内)200</t>
  </si>
  <si>
    <t>管道吹扫※:DN100以内  准备工具、材料、装拆临时管线、制安盲堵板、加压、吹扫、清理现场等操作工程</t>
  </si>
  <si>
    <t>C8-5-59</t>
  </si>
  <si>
    <t>空气吹扫 公称直径  (mm以内)100</t>
  </si>
  <si>
    <t>管道吹扫※:DN50以内  准备工具、材料、装拆临时管线、制安盲堵板、加压、吹扫、清理现场等操作工程</t>
  </si>
  <si>
    <t>C8-5-58</t>
  </si>
  <si>
    <t>空气吹扫 公称直径  (mm以内)50</t>
  </si>
  <si>
    <t>管道气密性试验※:DN300以内 准备工具，材料，装拆临时管线，制安盲堵板，充气试验，清理现场</t>
  </si>
  <si>
    <t>管道气密性试验※:DN200以内 准备工具，材料，装拆临时管线，制安盲堵板，充气试验，清理现场</t>
  </si>
  <si>
    <t>管道气密性试验※:DN100以内 准备工具，材料，装拆临时管线，制安盲堵板，充气试验，清理现场</t>
  </si>
  <si>
    <t>管道气密性试验※:DN50以内 准备工具，材料，装拆临时管线，制安盲堵板，充气试验，清理现场</t>
  </si>
  <si>
    <t>7-866</t>
  </si>
  <si>
    <t>管道气密性试验 公称直径 （mm 以内）50</t>
  </si>
  <si>
    <t>管道强度试验※:DN300以内  准备工具，材料，装拆临时管线，制安盲堵板，充气加压，检查，找漏，清理现场</t>
  </si>
  <si>
    <t>管道强度试验※:DN200以内  准备工具，材料，装拆临时管线，制安盲堵板，充气加压，检查，找漏，清理现场</t>
  </si>
  <si>
    <t>管道强度试验※:DN100以内  准备工具，材料，装拆临时管线，制安盲堵板，充气加压，检查，找漏，清理现场</t>
  </si>
  <si>
    <t>管道强度试验※:DN50以内  准备工具，材料，装拆临时管线，制安盲堵板，充气加压，检查，找漏，清理现场</t>
  </si>
  <si>
    <t>警示带铺设:警示带铺设，警示带甲供</t>
  </si>
  <si>
    <t>7-159</t>
  </si>
  <si>
    <t>警示带安装</t>
  </si>
  <si>
    <t>示踪线铺设:示踪线铺设，示踪线甲供</t>
  </si>
  <si>
    <t>7-158</t>
  </si>
  <si>
    <t>示踪线安装</t>
  </si>
  <si>
    <t>新旧管开三通连接:PE管新旧管开三通连接 De315，含1个三通及2个套筒管件安装，管件甲供</t>
  </si>
  <si>
    <t>C10-6-124</t>
  </si>
  <si>
    <t>聚乙烯燃气管碰头 公称直径（mm以内）300</t>
  </si>
  <si>
    <t>新旧管开三通连接:PE管新旧管开三通连接 De250，含1个三通及2个套筒管件安装，管件甲供</t>
  </si>
  <si>
    <t>C10-6-123</t>
  </si>
  <si>
    <t>聚乙烯燃气管碰头 公称直径（mm以内）250</t>
  </si>
  <si>
    <t>新旧管开三通连接:PE管新旧管开三通连接 De200，含1个三通及2个套筒管件安装，管件甲供</t>
  </si>
  <si>
    <t>C10-6-122</t>
  </si>
  <si>
    <t>聚乙烯燃气管碰头 公称直径（mm以内）200</t>
  </si>
  <si>
    <t>新旧管开三通连接:PE管新旧管开三通连接 De160，含1个三通及2个套筒管件安装，管件甲供</t>
  </si>
  <si>
    <t>C10-6-121</t>
  </si>
  <si>
    <t>聚乙烯燃气管碰头 公称直径（mm以内）150</t>
  </si>
  <si>
    <t>新旧管开三通连接:PE管新旧管开三通连接 De110，含1个三通及2个套筒管件安装，管件甲供</t>
  </si>
  <si>
    <t>C10-6-120</t>
  </si>
  <si>
    <t>聚乙烯燃气管碰头 公称直径（mm以内）100</t>
  </si>
  <si>
    <t>新旧管开三通连接:PE管新旧管开三通连接 De90，含1个三通及2个套筒管件安装，管件甲供</t>
  </si>
  <si>
    <t>C10-6-119</t>
  </si>
  <si>
    <t>聚乙烯燃气管碰头 公称直径（mm以内）80</t>
  </si>
  <si>
    <t>新旧管开三通连接:PE管新旧管开三通连接 De63，含1个三通及2个套筒管件安装，管件甲供</t>
  </si>
  <si>
    <t>C10-6-119*J0.8换</t>
  </si>
  <si>
    <t>聚乙烯燃气管碰头 公称直径（mm以内）80`基价*0.8</t>
  </si>
  <si>
    <t>固定式施工围挡:施工围挡板立杆制作、安装，材料运输，拆除</t>
  </si>
  <si>
    <t>1-596</t>
  </si>
  <si>
    <t>固定式施工围挡  围挡板</t>
  </si>
  <si>
    <t>100m2</t>
  </si>
  <si>
    <t>挖沟槽土方
（人工开挖）:三类土，围护、支撑，场内运输，场地平整、夯实,人工开挖</t>
  </si>
  <si>
    <t>挖沟槽土方
（机械开挖）:三类土，围护、支撑，场内运输，场地平整、夯实，机械开挖</t>
  </si>
  <si>
    <t>挖沟槽土方
（人工开挖）:四类土，围护、支撑，场内运输，场地平整、夯实,人工开挖</t>
  </si>
  <si>
    <t>挖沟槽土方
（机械开挖）:四类土，围护、支撑，场内运输，场地平整、夯实，机械开挖</t>
  </si>
  <si>
    <t>挖沟槽石方
（人工开挖）:极软岩，围护、支撑，场内运输，场地平整、夯实，人工开挖</t>
  </si>
  <si>
    <t>挖沟槽石方
（人工开挖）:软岩、较软岩，围护、支撑，场内运输，场地平整、夯实，人工开挖</t>
  </si>
  <si>
    <t>挖沟槽石方
（人工开挖）:硬质岩，围护、支撑，场内运输，场地平整、夯实，人工开挖</t>
  </si>
  <si>
    <t>挖沟槽石方
（机械开挖）:极软岩，围护、支撑，场内运输，场地平整、夯实，机械开挖</t>
  </si>
  <si>
    <t>挖沟槽石方
（机械开挖）:软岩、较软岩，围护、支撑，场内运输，场地平整、夯实，机械开挖</t>
  </si>
  <si>
    <t>挖沟槽石方
（机械开挖）:较坚硬岩，围护、支撑，场内运输，场地平整、夯实，机械开挖</t>
  </si>
  <si>
    <t>挖沟槽石方
（机械开挖）:坚硬岩，围护、支撑，场内运输，场地平整、夯实，机械开挖</t>
  </si>
  <si>
    <t>黄砂回填:黄砂回填</t>
  </si>
  <si>
    <t>碎石回填:碎石回填</t>
  </si>
  <si>
    <t>机制砂回填:机制砂、石粉回填</t>
  </si>
  <si>
    <t>细土回填:细土回填</t>
  </si>
  <si>
    <t>土方回填:沟槽回填，密实</t>
  </si>
  <si>
    <t>余方弃置:挖方清单工程量减利用回填方体积，运距自行考虑</t>
  </si>
  <si>
    <t>砖砌阀门井:阀门井砌筑，人行道及绿化带内收口式阀门井，含土方开挖、回填及外运井盖甲供,详见图集1-13</t>
  </si>
  <si>
    <t>砖砌阀门井:阀门井砌筑，人行道及绿化带内直筒式阀门井，含土方开挖、回填及外运井盖甲供,详见图集1-13</t>
  </si>
  <si>
    <t>浇筑阀门井:阀门井浇筑，机动车道及非机动车道内收口式阀门井，含土方开挖、回填及外运井盖甲供,详见图集1-17</t>
  </si>
  <si>
    <t>浇筑阀门井:阀门井浇筑，机动车道及非机动车道内直筒式阀门井，含土方开挖、回填及外运井盖甲供,详见图集1-17</t>
  </si>
  <si>
    <t>标志桩安装:150cm标志桩运输，开挖基坑，基础钢筋制安，标志桩安装，混凝土包方等，标志桩甲供,详见图集1-21</t>
  </si>
  <si>
    <t>标志桩安装:120cm标志桩运输，开挖基坑，基础钢筋制安，标志桩安装，混凝土包方等，标志桩甲供,详见图集1-20</t>
  </si>
  <si>
    <t>标志桩安装:80cm标志桩运输，开挖基坑，基础钢筋制安，标志桩安装，混凝土包方等，标志桩甲供,详见图集1-19</t>
  </si>
  <si>
    <t>标志桩安装:50cm标志桩运输，开挖基坑，基础钢筋制安，标志桩安装，混凝土包方等，标志桩甲供,详见图集1-18</t>
  </si>
  <si>
    <t>玻璃钢标志钉:玻璃钢标志钉
标志钉运输，路面开孔Φ9cm，水泥砂浆座实，标志钉安装等。标志钉甲供,详见图集1-23</t>
  </si>
  <si>
    <t>不锈钢标志钉:不锈钢标志钉
标志钉运输，路面开孔Φ6cm，标志钉安装等。标志钉甲供,详见图集1-24</t>
  </si>
  <si>
    <t>非开挖警示牌:非开挖警示牌
警示牌运输，C25素混凝土基础浇筑，警示牌安装等。警示牌甲供</t>
  </si>
  <si>
    <t>室外砖砌单管管沟:DN300以内砖砌管道方沟砌筑，混凝土垫层、沟壁内侧抹灰，黄砂回填，钢筋混凝土盖板制作安装等,详见图集5-7。</t>
  </si>
  <si>
    <t>室外砖砌单管管沟:DN200以内砖砌管道方沟砌筑，混凝土垫层、沟壁内侧抹灰，黄砂回填，钢筋混凝土盖板制作安装等,详见图集5-7。</t>
  </si>
  <si>
    <t>室外砖砌单管管沟:DN100以内砖砌管道方沟砌筑，混凝土垫层、沟壁内侧抹灰，黄砂回填，钢筋混凝土盖板制作安装等,详见图集5-7。</t>
  </si>
  <si>
    <t>室外钢筋混凝土单管管沟:DN300以内钢筋混凝土管沟浇筑，混凝土垫层、沟壁内侧抹灰，黄砂回填，钢筋混凝土盖板制作安装等,详见图集5-7。</t>
  </si>
  <si>
    <t>室外钢筋混凝土单管管沟:DN200以内钢筋混凝土管沟浇筑，混凝土垫层、沟壁内侧抹灰，黄砂回填，钢筋混凝土盖板制作安装等,详见图集5-7。</t>
  </si>
  <si>
    <t>室外钢筋混凝土单管管沟:DN100以内钢筋混凝土管沟浇筑，混凝土垫层、沟壁内侧抹灰，黄砂回填，钢筋混凝土盖板制作安装等,详见图集5-7。</t>
  </si>
  <si>
    <t>人行道拆除:拆除人行道板及基层，含面层、基层破除、开挖、外运，以及处置费。</t>
  </si>
  <si>
    <t>人行道板修复:混凝土砖人行道板铺砌（原道板利用，利用率70%），
3cm M10水泥砂浆卧底，
20cm C20砼基层，
10cm级配碎石，
路基压实（做法详见图集1-5)</t>
  </si>
  <si>
    <t>人行道板修复:植草砖人行道铺砌（原花砖利用，利用率70%），
3cm M10水泥砂浆卧底，
20cm C20砼基层，
10cm级配碎石，
路基压实（做法详见图集1-5)</t>
  </si>
  <si>
    <t>人行道板修复:花砖人行道铺砌（原花砖利用，利用率70%），
3cm M10水泥砂浆卧底，
20cm C20砼基层，
10cm级配碎石，
路基压实（做法详见图集1-5)</t>
  </si>
  <si>
    <t>人行道板修复:10cm花岗岩人行道板铺砌（原道板利用，利用率70%），
3cm M10水泥砂浆卧底，
20cm C20砼基层，
10cm级配碎石，
路基压实（做法详见图集1-5)</t>
  </si>
  <si>
    <t>拆除侧石:拆除侧、平石（综合），含外运，以及处置费。</t>
  </si>
  <si>
    <t>侧石修复:37cm*15cm混凝土侧、平石修复（原侧、平石利用，利用率70%）
3cm厚水泥砂浆,详见图集1-5。</t>
  </si>
  <si>
    <t>侧石修复:30cm*13cm混凝土侧、平石修复（原侧、平石利用，利用率70%）3cm厚水泥砂浆,详见图集1-5。</t>
  </si>
  <si>
    <t>侧石修复:25cm*8cm混凝土侧、平石修复（原侧、平石利用，利用率70%）3cm厚水泥砂浆,详见图集1-5。</t>
  </si>
  <si>
    <t>侧石修复:37cm*15cm石质侧、平石修复
（原侧、平石利用，利用90%）3cm厚水泥砂浆,详见图集1-5。</t>
  </si>
  <si>
    <t>侧石修复:30cm*13cm石质侧、平石修复
（原侧、平石利用，利用90%）3cm厚水泥砂浆,详见图集1-5。</t>
  </si>
  <si>
    <t>侧石修复:25cm*8cm石质侧、平石修复
（原侧、平石利用，利用90%）3cm厚水泥砂浆,详见图集1-5。</t>
  </si>
  <si>
    <t>水泥道路拆除:拆除水泥道路及基层，含面层、基层破除、开挖、外运，以及处置费。</t>
  </si>
  <si>
    <t>市政机动车道水泥混凝土道路修复（含钢筋网片）:25cmC35水泥混凝土面层（抗弯拉强度5.0MPa），
Ф10@150双层钢筋网片，
22cm厚水泥稳定碎石基层，
18cm厚级配碎石垫层，
路面防滑条，
路基压实（做法详见图纸）</t>
  </si>
  <si>
    <t>市政机动车道水泥混凝土道路修复:25cmC35水泥混凝土面层（抗弯拉强度5.0MPa），
22cm厚水泥稳定碎石基层，
18cm厚级配碎石垫层，
路面防滑条，
路基压实（做法详见图纸）</t>
  </si>
  <si>
    <t>市政非机动车道水泥混凝土道路修复:21cmC35水泥混凝土面层（抗弯拉强度4.5MPa），
18cm厚水泥稳定碎石基层，
18cm厚级配碎石垫层，
路面防滑条，
路基压实（做法详见图纸）</t>
  </si>
  <si>
    <t>一级公路机动车道水泥混凝土道路修复
（含钢筋网片）:28cmC40水泥混凝土面层（抗弯拉强度5.0MPa），
Ф10@150双层钢筋网片，
20cm 3.5MPa水泥稳定碎石基层，
20cm 3.5MPa水泥稳定碎石基层，
路面防滑条，
路基压实（做法详见图纸）</t>
  </si>
  <si>
    <t>一级公路机动车道水泥混凝土道路修复:28cmC40水泥混凝土面层（抗弯拉强度5.0MPa），
20cm 3.5MPa水泥稳定碎石基层，
20cm 3.5MPa水泥稳定碎石基层，
路面防滑条，
路基压实（做法详见图纸）</t>
  </si>
  <si>
    <t>二、三级公路非机动车道水泥混凝土道路修复:20cmC35水泥混凝土面层（抗弯拉强度4.5MPa），
20cm 3.5MPa水泥稳定碎石基层，
路面防滑条，
路基压实（做法详见图纸）</t>
  </si>
  <si>
    <t>沥青混凝土道路拆除:沥青混凝土道路拆除（综合），含面层、基层破除、开挖、外运，以及处置费。</t>
  </si>
  <si>
    <t>市政机动车道沥青混凝土道路修复:5cm型细粒式透水沥青混凝土面层（OGFC-13型），
乳化沥青，
6cm中粒式沥青砼（AC-16C型），
乳化沥青，
8cm粗粒式沥青砼（AC-25C型），
0.6cmES-2型下封层，
25cm5%水泥稳定碎石，
25cm5%水泥稳定碎石，
20cm级配碎石，
路基压实（做法详见图纸）</t>
  </si>
  <si>
    <t>市政非机动车道沥青混凝土道路修复:5cm型细粒式透水沥青混凝土面层（OGFC-13型），
乳化沥青黏层，
6cm中粒式沥青砼（AC-16C型），
乳化沥青透层+封层，
15cm5%水泥稳定碎石，
15cm5%水泥稳定碎石，
15cm级配碎石，
路基压实（做法详见图纸）</t>
  </si>
  <si>
    <t>一级公路沥青混凝土道路修复:4cm改性沥青玛蹄脂碎石（或钢渣）混合料（SMA-13型），
乳化沥青，
6cm中粒式沥青砼（AC-20C型），
乳化沥青，
8cm粗粒式沥青砼（AC-25C型），
0.6cmES-2型下封层，
40cm 3.5MPa水稳碎石，
20cm 3.0MPa水稳碎石，
路基压实（做法详见图纸）</t>
  </si>
  <si>
    <t>二级公路沥青混凝土道路修复:4cm细粒式沥青混凝土（AC-13型），
乳化沥青，
6cm中粒式沥青砼（AC-20C型），
乳化沥青，
8cm粗粒式沥青砼（AC-25C型），
0.6cmES-2型下封层，
25cm 3.5MPa水稳碎石，
20cm 3.0MPa水稳碎石，
路基压实（做法详见图纸）</t>
  </si>
  <si>
    <t>三级公路沥青混凝土道路修复:4cm细粒式沥青混凝土（AC-13型），
乳化沥青，
6cm中粒式沥青砼（AC-20C型），
0.6cmES-2型下封层，
25cm 3.5MPa水稳碎石，
20cm 3.0MPa水稳碎石，
路基压实（做法详见图纸）</t>
  </si>
  <si>
    <t>0.10</t>
  </si>
  <si>
    <t>0.08</t>
  </si>
  <si>
    <t>0.04</t>
  </si>
  <si>
    <t>031001002001</t>
  </si>
  <si>
    <t>031001002002</t>
  </si>
  <si>
    <t>031001002003</t>
  </si>
  <si>
    <t>031001002004</t>
  </si>
  <si>
    <t>10.04</t>
  </si>
  <si>
    <t>031001002005</t>
  </si>
  <si>
    <t>031001002006</t>
  </si>
  <si>
    <t>031001002007</t>
  </si>
  <si>
    <t>6.96</t>
  </si>
  <si>
    <t>031001002008</t>
  </si>
  <si>
    <t>031001002009</t>
  </si>
  <si>
    <t>031001002010</t>
  </si>
  <si>
    <t>031001002011</t>
  </si>
  <si>
    <t>11.07</t>
  </si>
  <si>
    <t>4.01</t>
  </si>
  <si>
    <t>031001001001</t>
  </si>
  <si>
    <t>031001001002</t>
  </si>
  <si>
    <t>1.17</t>
  </si>
  <si>
    <t>031001001003</t>
  </si>
  <si>
    <t>1.09</t>
  </si>
  <si>
    <t>031001001004</t>
  </si>
  <si>
    <t>0.80</t>
  </si>
  <si>
    <t>031001001005</t>
  </si>
  <si>
    <t>16.17</t>
  </si>
  <si>
    <t>031001001006</t>
  </si>
  <si>
    <t>0.59</t>
  </si>
  <si>
    <t>13.55</t>
  </si>
  <si>
    <t>0.39</t>
  </si>
  <si>
    <t>031003001001</t>
  </si>
  <si>
    <t>031007005001</t>
  </si>
  <si>
    <t>燃气表</t>
  </si>
  <si>
    <t>031007005002</t>
  </si>
  <si>
    <t>031007005003</t>
  </si>
  <si>
    <t>031007005004</t>
  </si>
  <si>
    <t>031007005005</t>
  </si>
  <si>
    <t>031007005006</t>
  </si>
  <si>
    <t>031007005007</t>
  </si>
  <si>
    <t>031007005008</t>
  </si>
  <si>
    <t>031007005009</t>
  </si>
  <si>
    <t>031007005010</t>
  </si>
  <si>
    <t>031007005011</t>
  </si>
  <si>
    <t>031007005012</t>
  </si>
  <si>
    <t>031007005013</t>
  </si>
  <si>
    <t>031007005014</t>
  </si>
  <si>
    <t>031007005015</t>
  </si>
  <si>
    <t>031007005016</t>
  </si>
  <si>
    <t>031003010001</t>
  </si>
  <si>
    <t>金属软管</t>
  </si>
  <si>
    <t>031003010002</t>
  </si>
  <si>
    <t>031003010003</t>
  </si>
  <si>
    <t>金属软管 DN50安装。切管、焊接法兰、制垫、加垫、紧螺栓、试压检查。主材甲供</t>
  </si>
  <si>
    <t>金属软管 DN40安装。切管、焊接法兰、制垫、加垫、紧螺栓、试压检查。主材甲供</t>
  </si>
  <si>
    <t>金属软管 DN25安装。切管、焊接法兰、制垫、加垫、紧螺栓、试压检查。主材甲供</t>
  </si>
  <si>
    <t>030414011001</t>
  </si>
  <si>
    <t>031007011001</t>
  </si>
  <si>
    <t>03B001</t>
  </si>
  <si>
    <t>03B002</t>
  </si>
  <si>
    <t>040501016004</t>
  </si>
  <si>
    <t>040501016005</t>
  </si>
  <si>
    <t>040501016006</t>
  </si>
  <si>
    <t>040501017004</t>
  </si>
  <si>
    <t>040501017005</t>
  </si>
  <si>
    <t>040501017006</t>
  </si>
  <si>
    <t>011701008001</t>
  </si>
  <si>
    <t>吊篮安拆</t>
  </si>
  <si>
    <t>1.吊篮安装、拆除支撑系统、吊篮架体及其附件的全部过程
2.包含进出场费用、检测费用、措施费用</t>
  </si>
  <si>
    <t>次</t>
  </si>
  <si>
    <t>011701008002</t>
  </si>
  <si>
    <t>外墙吊篮使用</t>
  </si>
  <si>
    <t>外墙吊篮使用，含移位费</t>
  </si>
  <si>
    <t>套·天</t>
  </si>
  <si>
    <t>0.37</t>
  </si>
  <si>
    <t>15.48</t>
  </si>
  <si>
    <t>7.61</t>
  </si>
  <si>
    <t>3.60</t>
  </si>
  <si>
    <t>3.24</t>
  </si>
  <si>
    <t>2.22</t>
  </si>
  <si>
    <t>2.78</t>
  </si>
  <si>
    <t>2.37</t>
  </si>
  <si>
    <t>1.95</t>
  </si>
  <si>
    <t>2.11</t>
  </si>
  <si>
    <t>1.93</t>
  </si>
  <si>
    <t>5.67</t>
  </si>
  <si>
    <t>1.47</t>
  </si>
  <si>
    <t>2.81</t>
  </si>
  <si>
    <t>1.11</t>
  </si>
  <si>
    <t>1.78</t>
  </si>
  <si>
    <t>2.01</t>
  </si>
  <si>
    <t>0.94</t>
  </si>
  <si>
    <t>0.77</t>
  </si>
  <si>
    <t>3.34</t>
  </si>
  <si>
    <t>1.32</t>
  </si>
  <si>
    <t>0.61</t>
  </si>
  <si>
    <t>3.89</t>
  </si>
  <si>
    <t>0.41</t>
  </si>
  <si>
    <t>1.04</t>
  </si>
  <si>
    <t>3.71</t>
  </si>
  <si>
    <t>金属软管:金属软管 DN50安装。切管、焊接法兰、制垫、加垫、紧螺栓、试压检查。主材甲供</t>
  </si>
  <si>
    <t>金属软管:金属软管 DN40安装。切管、焊接法兰、制垫、加垫、紧螺栓、试压检查。主材甲供</t>
  </si>
  <si>
    <t>金属软管:金属软管 DN25安装。切管、焊接法兰、制垫、加垫、紧螺栓、试压检查。主材甲供</t>
  </si>
  <si>
    <t>吊篮安拆:1.吊篮安装、拆除支撑系统、吊篮架体及其附件的全部过程
2.包含进出场费用、检测费用、措施费用</t>
  </si>
  <si>
    <t>外墙吊篮使用:外墙吊篮使用，含移位费</t>
  </si>
  <si>
    <t>0.07</t>
  </si>
  <si>
    <t>根</t>
  </si>
  <si>
    <t>单位(专业)工程名称:单项工程-生产零星工程</t>
  </si>
  <si>
    <t>031201001001</t>
  </si>
  <si>
    <t>无缝钢管除锈、防腐、刷漆</t>
  </si>
  <si>
    <t>管道直径D22设备锈蚀部位除锈、刷漆，底漆（防锈漆）两遍、面漆两遍。（油漆、辅材乙供）</t>
  </si>
  <si>
    <t>2.04</t>
  </si>
  <si>
    <t>0.75</t>
  </si>
  <si>
    <t>031201001002</t>
  </si>
  <si>
    <t>管道直径D25设备锈蚀部位除锈、刷漆，底漆（防锈漆）两遍、面漆两遍。（油漆、辅材乙供）</t>
  </si>
  <si>
    <t>2.32</t>
  </si>
  <si>
    <t>0.85</t>
  </si>
  <si>
    <t>031201001003</t>
  </si>
  <si>
    <t>管道直径D32设备锈蚀部位除锈、刷漆，底漆（防锈漆）两遍、面漆两遍。（油漆、辅材乙供）</t>
  </si>
  <si>
    <t>2.94</t>
  </si>
  <si>
    <t>031201001004</t>
  </si>
  <si>
    <t>管道直径D38设备锈蚀部位除锈、刷漆，底漆（防锈漆）两遍、面漆两遍。（油漆、辅材乙供）</t>
  </si>
  <si>
    <t>3.50</t>
  </si>
  <si>
    <t>1.29</t>
  </si>
  <si>
    <t>031201001005</t>
  </si>
  <si>
    <t>管道直径D48设备锈蚀部位除锈、刷漆，底漆（防锈漆）两遍、面漆两遍。（油漆、辅材乙供）</t>
  </si>
  <si>
    <t>4.44</t>
  </si>
  <si>
    <t>1.64</t>
  </si>
  <si>
    <t>031201001006</t>
  </si>
  <si>
    <t>管道直径D57设备锈蚀部位除锈、刷漆，底漆（防锈漆）两遍、面漆两遍。（油漆、辅材乙供）</t>
  </si>
  <si>
    <t>5.26</t>
  </si>
  <si>
    <t>1.94</t>
  </si>
  <si>
    <t>031201001007</t>
  </si>
  <si>
    <t>管道直径D89设备锈蚀部位除锈、刷漆，底漆（防锈漆）两遍、面漆两遍。（油漆、辅材乙供）</t>
  </si>
  <si>
    <t>8.24</t>
  </si>
  <si>
    <t>3.03</t>
  </si>
  <si>
    <t>031201001008</t>
  </si>
  <si>
    <t>管道直径D108设备锈蚀部位除锈、刷漆，底漆（防锈漆）两遍、面漆两遍。（油漆、辅材乙供）</t>
  </si>
  <si>
    <t>9.99</t>
  </si>
  <si>
    <t>3.68</t>
  </si>
  <si>
    <t>031201001009</t>
  </si>
  <si>
    <t>管道直径D159设备锈蚀部位除锈、刷漆，底漆（防锈漆）两遍、面漆两遍。（油漆、辅材乙供）</t>
  </si>
  <si>
    <t>14.70</t>
  </si>
  <si>
    <t>5.42</t>
  </si>
  <si>
    <t>031201001010</t>
  </si>
  <si>
    <t>管道直径D219设备锈蚀部位除锈、刷漆，底漆（防锈漆）两遍、面漆两遍。（油漆、辅材乙供）</t>
  </si>
  <si>
    <t>20.24</t>
  </si>
  <si>
    <t>7.46</t>
  </si>
  <si>
    <t>031201001011</t>
  </si>
  <si>
    <t>管道直径D273设备锈蚀部位除锈、刷漆，底漆（防锈漆）两遍、面漆两遍。（油漆、辅材乙供）</t>
  </si>
  <si>
    <t>25.24</t>
  </si>
  <si>
    <t>9.30</t>
  </si>
  <si>
    <t>031201001012</t>
  </si>
  <si>
    <t>管道直径D325设备锈蚀部位除锈、刷漆，底漆（防锈漆）两遍、面漆两遍。（油漆、辅材乙供）</t>
  </si>
  <si>
    <t>30.04</t>
  </si>
  <si>
    <t>031201002001</t>
  </si>
  <si>
    <t>调压箱内部设备外观保养</t>
  </si>
  <si>
    <t>管道及设备整体除锈、刷漆，底漆（防锈漆）两遍、面漆两遍。（油漆、辅材乙供）</t>
  </si>
  <si>
    <t>262.77</t>
  </si>
  <si>
    <t>131.86</t>
  </si>
  <si>
    <t>031201002002</t>
  </si>
  <si>
    <t>调压柜内部设备外观保养</t>
  </si>
  <si>
    <t>设计能力0-500N立方/小时调压设施内部管道及设备整体除锈、刷漆，底漆（防锈漆）两遍、面漆两遍。（油漆、辅材乙供）</t>
  </si>
  <si>
    <t>031201002003</t>
  </si>
  <si>
    <t>设计能力501-1000N立方/小时调压设施内部管道及设备整体除锈、刷漆，底漆（防锈漆）两遍、面漆两遍。（油漆、辅材乙供）</t>
  </si>
  <si>
    <t>420.40</t>
  </si>
  <si>
    <t>210.98</t>
  </si>
  <si>
    <t>031201002004</t>
  </si>
  <si>
    <t>设计能力1000N立方/小时以上调压设施内部管道及设备整体除锈、刷漆，底漆（防锈漆）两遍、面漆两遍。（油漆、辅材乙供）</t>
  </si>
  <si>
    <t>525.50</t>
  </si>
  <si>
    <t>263.72</t>
  </si>
  <si>
    <t>040504002001</t>
  </si>
  <si>
    <t>阀门井维修</t>
  </si>
  <si>
    <t>阀门井砌筑抬高0.8m以下，机动车道及非机动车道内直筒式阀门井，井盖甲供，（价格按照阀门井浇筑高度与整体阀门井比例计算）</t>
  </si>
  <si>
    <t>310.33</t>
  </si>
  <si>
    <t>102.36</t>
  </si>
  <si>
    <t>3.86</t>
  </si>
  <si>
    <t>040504002002</t>
  </si>
  <si>
    <t>阀门井砌筑抬高0.8m-1.5m，机动车道及非机动车道内直筒式阀门井，井盖甲供，（价格按照阀门井浇筑高度与整体阀门井比例计算）</t>
  </si>
  <si>
    <t>619.07</t>
  </si>
  <si>
    <t>191.66</t>
  </si>
  <si>
    <t>8.10</t>
  </si>
  <si>
    <t>040504002003</t>
  </si>
  <si>
    <t>阀门井砌筑抬高1.5m以上，机动车道及非机动车道内直筒式阀门井，井盖甲供，（价格按照阀门井浇筑高度与整体阀门井比例计算）</t>
  </si>
  <si>
    <t>928.61</t>
  </si>
  <si>
    <t>287.49</t>
  </si>
  <si>
    <t>12.15</t>
  </si>
  <si>
    <t>040504002004</t>
  </si>
  <si>
    <t>阀门井砌筑抬高0.8m以下，阀门井含防水处理，井盖甲供，（价格按照阀门井砌筑高度与内径0.8m，深度0.8m以上的阀门井深度比例计算）</t>
  </si>
  <si>
    <t>484.24</t>
  </si>
  <si>
    <t>114.99</t>
  </si>
  <si>
    <t>040504002005</t>
  </si>
  <si>
    <t>阀门井砌筑抬高0.8m-1.5m，阀门井含防水处理，井盖甲供，（价格按照阀门井砌筑高度与内径0.8m，深度0.8m以上的阀门井深度比例计算）</t>
  </si>
  <si>
    <t>896.98</t>
  </si>
  <si>
    <t>211.36</t>
  </si>
  <si>
    <t>040504002006</t>
  </si>
  <si>
    <t>阀门井砌筑抬高1.5m以上，阀门井含防水处理，井盖甲供，（价格按照阀门井砌筑高度与内径0.8m，深度0.8m以上的阀门井深度比例计算）</t>
  </si>
  <si>
    <t>1345.46</t>
  </si>
  <si>
    <t>317.04</t>
  </si>
  <si>
    <t>阀门井拆除，内径0.8m，深度0.8m以上。</t>
  </si>
  <si>
    <t>82.13</t>
  </si>
  <si>
    <t>44.87</t>
  </si>
  <si>
    <t>1.05</t>
  </si>
  <si>
    <t>阀门井拆除，内径0.8m，深度不足0.8m按照与0.8m阀门井拆除比例计价。</t>
  </si>
  <si>
    <t>41.06</t>
  </si>
  <si>
    <t>22.43</t>
  </si>
  <si>
    <t>0.52</t>
  </si>
  <si>
    <t>300cm标志桩运输，开挖基坑，基础钢筋制安，标志桩安装，混凝土包方等，标志桩甲供</t>
  </si>
  <si>
    <t>55.01</t>
  </si>
  <si>
    <t>11.23</t>
  </si>
  <si>
    <t>0.05</t>
  </si>
  <si>
    <t>移表</t>
  </si>
  <si>
    <t>居民用户表前阀后50公分以内的燃气表移位，接口查漏、恢复通气点火试验、客户管理系统信息录入。</t>
  </si>
  <si>
    <t>户次</t>
  </si>
  <si>
    <t>89.99</t>
  </si>
  <si>
    <t>54.54</t>
  </si>
  <si>
    <t>户内燃气引入管拆除</t>
  </si>
  <si>
    <t>作业长度≤2米以下的户内燃气引入管拆除作业。（包含废弃管道管件拆除、运输等）</t>
  </si>
  <si>
    <t>16.36</t>
  </si>
  <si>
    <t>9.53</t>
  </si>
  <si>
    <t>0.29</t>
  </si>
  <si>
    <t>作业长度＞2米的户内燃气引入管拆除作业。（包含废弃管道管件拆除、运输等）</t>
  </si>
  <si>
    <t>10.92</t>
  </si>
  <si>
    <t>6.36</t>
  </si>
  <si>
    <t>0.19</t>
  </si>
  <si>
    <t>户外燃气引入管拆除</t>
  </si>
  <si>
    <t>作业高度≤2米以下，作业长度≤2米的户外燃气引入管拆除作业。（包含废弃管道管件拆除、运输等）</t>
  </si>
  <si>
    <t>18.83</t>
  </si>
  <si>
    <t>0.34</t>
  </si>
  <si>
    <t>作业高度≤2米以下，作业长度＞2米以内的户外燃气引入管拆除作业。（包含废弃管道管件拆除、运输等）</t>
  </si>
  <si>
    <t>2.47</t>
  </si>
  <si>
    <t>0.23</t>
  </si>
  <si>
    <t>作业高度＞2米，作业长度≤2米的户外燃气引入管拆除作业。（包含废弃管道管件拆除、运输等）</t>
  </si>
  <si>
    <t>21.83</t>
  </si>
  <si>
    <t>作业高度＞2米，作业长度＞2米以内的户外燃气引入管拆除作业。（包含废弃管道管件拆除、运输等）</t>
  </si>
  <si>
    <t>14.55</t>
  </si>
  <si>
    <t>户内燃气立管拆除</t>
  </si>
  <si>
    <t>作业长度≤2米以下的户内燃气立管拆除作业。（包含废弃管道管件拆除、运输等）</t>
  </si>
  <si>
    <t>16.67</t>
  </si>
  <si>
    <t>5.49</t>
  </si>
  <si>
    <t>作业长度＞2米的户内燃气立管拆除作业。（包含废弃管道管件拆除、运输等）</t>
  </si>
  <si>
    <t>12.00</t>
  </si>
  <si>
    <t>2.98</t>
  </si>
  <si>
    <t>0.51</t>
  </si>
  <si>
    <t>户外燃气立管拆除</t>
  </si>
  <si>
    <t>作业高度≤2米以下，作业长度≤2米的户外燃气立管拆除作业。（包含废弃管道管件拆除、运输等）</t>
  </si>
  <si>
    <t>19.28</t>
  </si>
  <si>
    <t>3.65</t>
  </si>
  <si>
    <t>作业高度≤2米以下，作业长度＞2米以内的户外燃气立管拆除作业。（包含废弃管道管件拆除、运输等）</t>
  </si>
  <si>
    <t>12.85</t>
  </si>
  <si>
    <t>2.44</t>
  </si>
  <si>
    <t>作业高度＞2米，作业长度≤2米的户外燃气立管拆除作业。（包含废弃管道管件拆除、运输等）</t>
  </si>
  <si>
    <t>22.28</t>
  </si>
  <si>
    <t>作业高度＞2米，作业长度＞2米以内的户外燃气立管拆除作业。（包含废弃管道管件拆除、运输等）</t>
  </si>
  <si>
    <t>13.85</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</si>
  <si>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</si>
  <si>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</si>
  <si>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</si>
  <si>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151.30</t>
  </si>
  <si>
    <t>91.64</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</si>
  <si>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</si>
  <si>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221.19</t>
  </si>
  <si>
    <t>134.10</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</si>
  <si>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</si>
  <si>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</si>
  <si>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</si>
  <si>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372.26</t>
  </si>
  <si>
    <t>225.74</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</si>
  <si>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</si>
  <si>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</si>
  <si>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442.09</t>
  </si>
  <si>
    <t>267.98</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</si>
  <si>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</si>
  <si>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</si>
  <si>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501.03</t>
  </si>
  <si>
    <t>303.71</t>
  </si>
  <si>
    <t>流量计维保</t>
  </si>
  <si>
    <t>G25罗茨流量计 用户端流量计拆卸、安装与运输（运输距离10公里以内）等</t>
  </si>
  <si>
    <t>台</t>
  </si>
  <si>
    <t>317.96</t>
  </si>
  <si>
    <t>187.29</t>
  </si>
  <si>
    <t>G40罗茨流量计 用户端流量计拆卸、安装与运输（运输距离10公里以内）等</t>
  </si>
  <si>
    <t>361.87</t>
  </si>
  <si>
    <t>208.53</t>
  </si>
  <si>
    <t>G65罗茨流量计 用户端流量计拆卸、安装与运输（运输距离10公里以内）等</t>
  </si>
  <si>
    <t>440.54</t>
  </si>
  <si>
    <t>250.52</t>
  </si>
  <si>
    <t>G100罗茨流量计 用户端流量计拆卸、安装与运输（运输距离10公里以内）等</t>
  </si>
  <si>
    <t>493.70</t>
  </si>
  <si>
    <t>265.29</t>
  </si>
  <si>
    <t>G160罗茨流量计 用户端流量计拆卸、安装与运输（运输距离10公里以内）等</t>
  </si>
  <si>
    <t>564.35</t>
  </si>
  <si>
    <t>260.33</t>
  </si>
  <si>
    <t>27.25</t>
  </si>
  <si>
    <t>031007005017</t>
  </si>
  <si>
    <t>G250罗茨流量计 用户端流量计拆卸、安装与运输（运输距离10公里以内）等</t>
  </si>
  <si>
    <t>697.18</t>
  </si>
  <si>
    <t>294.36</t>
  </si>
  <si>
    <t>36.21</t>
  </si>
  <si>
    <t>031007005018</t>
  </si>
  <si>
    <t>G400罗茨流量计 用户端流量计拆卸、安装与运输（运输距离10公里以内）等</t>
  </si>
  <si>
    <t>887.32</t>
  </si>
  <si>
    <t>374.64</t>
  </si>
  <si>
    <t>46.09</t>
  </si>
  <si>
    <t>031007005019</t>
  </si>
  <si>
    <t>G650罗茨流量计 用户端流量计拆卸、安装与运输（运输距离10公里以内）等</t>
  </si>
  <si>
    <t>1077.44</t>
  </si>
  <si>
    <t>454.92</t>
  </si>
  <si>
    <t>55.96</t>
  </si>
  <si>
    <t>031007005020</t>
  </si>
  <si>
    <t>250涡轮流量计 用户端流量计拆卸、安装与运输（运输距离10公里以内）等</t>
  </si>
  <si>
    <t>728.88</t>
  </si>
  <si>
    <t>307.74</t>
  </si>
  <si>
    <t>37.86</t>
  </si>
  <si>
    <t>031007005021</t>
  </si>
  <si>
    <t>400涡轮流量计 用户端流量计拆卸、安装与运输（运输距离10公里以内）等</t>
  </si>
  <si>
    <t>918.99</t>
  </si>
  <si>
    <t>388.02</t>
  </si>
  <si>
    <t>47.74</t>
  </si>
  <si>
    <t>031007005022</t>
  </si>
  <si>
    <t>650涡轮流量计 用户端流量计拆卸、安装与运输（运输距离10公里以内）等</t>
  </si>
  <si>
    <t>1109.13</t>
  </si>
  <si>
    <t>468.30</t>
  </si>
  <si>
    <t>57.61</t>
  </si>
  <si>
    <t>031007005023</t>
  </si>
  <si>
    <t>1000涡轮流量计 用户端流量计拆卸、安装与运输（运输距离10公里以内）等</t>
  </si>
  <si>
    <t>1204.22</t>
  </si>
  <si>
    <t>508.44</t>
  </si>
  <si>
    <t>62.55</t>
  </si>
  <si>
    <t>031007005024</t>
  </si>
  <si>
    <t>1600涡轮流量计 用户端流量计拆卸、安装与运输（运输距离10公里以内）等</t>
  </si>
  <si>
    <t>1267.59</t>
  </si>
  <si>
    <t>535.20</t>
  </si>
  <si>
    <t>65.84</t>
  </si>
  <si>
    <t>031007005025</t>
  </si>
  <si>
    <t>2500涡轮流量计 用户端流量计拆卸、安装与运输（运输距离10公里以内）等</t>
  </si>
  <si>
    <t>1394.35</t>
  </si>
  <si>
    <t>588.73</t>
  </si>
  <si>
    <t>72.43</t>
  </si>
  <si>
    <t>031007005026</t>
  </si>
  <si>
    <t>4000涡轮流量计 用户端流量计拆卸、安装与运输（运输距离10公里以内）等</t>
  </si>
  <si>
    <t>1457.72</t>
  </si>
  <si>
    <t>615.49</t>
  </si>
  <si>
    <t>75.72</t>
  </si>
  <si>
    <t>031007005027</t>
  </si>
  <si>
    <t>6500涡轮流量计 用户端流量计拆卸、安装与运输（运输距离10公里以内）等</t>
  </si>
  <si>
    <t>1489.39</t>
  </si>
  <si>
    <t>628.87</t>
  </si>
  <si>
    <t>77.36</t>
  </si>
  <si>
    <t>031007005028</t>
  </si>
  <si>
    <t>超声波流量计拆卸、安装与运输（运输距离10公里以内）等</t>
  </si>
  <si>
    <t>760.57</t>
  </si>
  <si>
    <t>321.12</t>
  </si>
  <si>
    <t>39.50</t>
  </si>
  <si>
    <t>1312.54</t>
  </si>
  <si>
    <t>635.63</t>
  </si>
  <si>
    <t>167.37</t>
  </si>
  <si>
    <t>81.89</t>
  </si>
  <si>
    <t>1.19</t>
  </si>
  <si>
    <t>43.77</t>
  </si>
  <si>
    <t>登高车</t>
  </si>
  <si>
    <t>剪式登高车租赁</t>
  </si>
  <si>
    <t>天</t>
  </si>
  <si>
    <t>300.00</t>
  </si>
  <si>
    <t>曲臂登高车租赁</t>
  </si>
  <si>
    <t>850.00</t>
  </si>
  <si>
    <t>砖砌单管管沟</t>
  </si>
  <si>
    <t>1-5米以内DN300以内砖砌管道方沟砌筑，混凝土垫层、沟壁内侧抹灰，黄砂回填，钢筋混凝土盖板制作安装等。</t>
  </si>
  <si>
    <t>889.28</t>
  </si>
  <si>
    <t>208.18</t>
  </si>
  <si>
    <t>6.49</t>
  </si>
  <si>
    <t>5-10米以内DN300以内砖砌管道方沟砌筑，混凝土垫层、沟壁内侧抹灰，黄砂回填，钢筋混凝土盖板制作安装等。</t>
  </si>
  <si>
    <t>2667.84</t>
  </si>
  <si>
    <t>624.53</t>
  </si>
  <si>
    <t>19.48</t>
  </si>
  <si>
    <t>1-5米以内DN200以内砖砌管道方沟砌筑，混凝土垫层、沟壁内侧抹灰，黄砂回填，钢筋混凝土盖板制作安装等。</t>
  </si>
  <si>
    <t>731.01</t>
  </si>
  <si>
    <t>171.45</t>
  </si>
  <si>
    <t>5.09</t>
  </si>
  <si>
    <t>5-10米以内DN200以内砖砌管道方沟砌筑，混凝土垫层、沟壁内侧抹灰，黄砂回填，钢筋混凝土盖板制作安装等。</t>
  </si>
  <si>
    <t>2193.03</t>
  </si>
  <si>
    <t>514.36</t>
  </si>
  <si>
    <t>15.26</t>
  </si>
  <si>
    <t>1-5米以内DN100以内砖砌管道方沟砌筑，混凝土垫层、沟壁内侧抹灰，黄砂回填，钢筋混凝土盖板制作安装等。</t>
  </si>
  <si>
    <t>575.88</t>
  </si>
  <si>
    <t>135.09</t>
  </si>
  <si>
    <t>3.70</t>
  </si>
  <si>
    <t>5-10米以内DN100以内砖砌管道方沟砌筑，混凝土垫层、沟壁内侧抹灰，黄砂回填，钢筋混凝土盖板制作安装等。</t>
  </si>
  <si>
    <t>1727.64</t>
  </si>
  <si>
    <t>405.28</t>
  </si>
  <si>
    <t>11.09</t>
  </si>
  <si>
    <t>钢筋混凝土单管管沟</t>
  </si>
  <si>
    <t>1-5米以内DN300以内钢筋混凝土管沟浇筑，混凝土垫层、沟壁内侧抹灰，黄砂回填，钢筋混凝土盖板制作安装等。</t>
  </si>
  <si>
    <t>2095.37</t>
  </si>
  <si>
    <t>446.30</t>
  </si>
  <si>
    <t>17.35</t>
  </si>
  <si>
    <t>5-10米以内DN300以内钢筋混凝土管沟浇筑，混凝土垫层、沟壁内侧抹灰，黄砂回填，钢筋混凝土盖板制作安装等。</t>
  </si>
  <si>
    <t>6286.08</t>
  </si>
  <si>
    <t>1338.90</t>
  </si>
  <si>
    <t>52.04</t>
  </si>
  <si>
    <t>1-5米以内DN200以内钢筋混凝土管沟浇筑，混凝土垫层、沟壁内侧抹灰，黄砂回填，钢筋混凝土盖板制作安装等。</t>
  </si>
  <si>
    <t>1711.37</t>
  </si>
  <si>
    <t>366.43</t>
  </si>
  <si>
    <t>13.79</t>
  </si>
  <si>
    <t>5-10米以内DN200以内钢筋混凝土管沟浇筑，混凝土垫层、沟壁内侧抹灰，黄砂回填，钢筋混凝土盖板制作安装等。</t>
  </si>
  <si>
    <t>5134.11</t>
  </si>
  <si>
    <t>1099.28</t>
  </si>
  <si>
    <t>41.36</t>
  </si>
  <si>
    <t>1-5米以内DN100以内钢筋混凝土管沟浇筑，混凝土垫层、沟壁内侧抹灰，黄砂回填，钢筋混凝土盖板制作安装等。</t>
  </si>
  <si>
    <t>1580.69</t>
  </si>
  <si>
    <t>325.33</t>
  </si>
  <si>
    <t>12.04</t>
  </si>
  <si>
    <t>5-10米以内DN100以内钢筋混凝土管沟浇筑，混凝土垫层、沟壁内侧抹灰，黄砂回填，钢筋混凝土盖板制作安装等。</t>
  </si>
  <si>
    <t>4742.08</t>
  </si>
  <si>
    <t>976.00</t>
  </si>
  <si>
    <t>36.12</t>
  </si>
  <si>
    <t>040504002007</t>
  </si>
  <si>
    <t>阀门井清理</t>
  </si>
  <si>
    <t>阀门井淤泥清理</t>
  </si>
  <si>
    <t>40.99</t>
  </si>
  <si>
    <t>24.90</t>
  </si>
  <si>
    <t>56.68</t>
  </si>
  <si>
    <t>33.38</t>
  </si>
  <si>
    <t>50.33</t>
  </si>
  <si>
    <t>29.65</t>
  </si>
  <si>
    <t>39.41</t>
  </si>
  <si>
    <t>23.39</t>
  </si>
  <si>
    <t>031201001013</t>
  </si>
  <si>
    <t>立管防腐</t>
  </si>
  <si>
    <t>DN80立管防腐，地下钢塑转换至立管铜球阀处，立管除防腐胶带、底漆、除锈，底漆（防锈漆）两遍、缠绕新防腐胶带。包含土方开挖、回填等。（油漆、辅材乙供）</t>
  </si>
  <si>
    <t>32.49</t>
  </si>
  <si>
    <t>6.64</t>
  </si>
  <si>
    <t>031201001014</t>
  </si>
  <si>
    <t>DN50立管防腐，地下钢塑转换至立管铜球阀处，立管除防腐胶带、底漆、除锈，底漆（防锈漆）两遍、缠绕新防腐胶带。包含土方开挖、回填等。（油漆、辅材乙供）</t>
  </si>
  <si>
    <t>20.30</t>
  </si>
  <si>
    <t>4.15</t>
  </si>
  <si>
    <t>031201001015</t>
  </si>
  <si>
    <t>DN40立管防腐，地下钢塑转换至立管铜球阀处，立管除防腐胶带、底漆、除锈，底漆（防锈漆）两遍、缠绕新防腐胶带。包含土方开挖、回填等。（油漆、辅材乙供）</t>
  </si>
  <si>
    <t>16.23</t>
  </si>
  <si>
    <t>3.32</t>
  </si>
  <si>
    <t>031201001016</t>
  </si>
  <si>
    <t>DN32立管防腐，地下钢塑转换至立管铜球阀处，立管除防腐胶带、底漆、除锈，底漆（防锈漆）两遍、缠绕新防腐胶带。包含土方开挖、回填等。（油漆、辅材乙供）</t>
  </si>
  <si>
    <t>13.00</t>
  </si>
  <si>
    <t>2.66</t>
  </si>
  <si>
    <t>031201001017</t>
  </si>
  <si>
    <t>DN25立管防腐，地下钢塑转换至立管铜球阀处，立管除防腐胶带、底漆、除锈，底漆（防锈漆）两遍、缠绕新防腐胶带。包含土方开挖、回填等。（油漆、辅材乙供）</t>
  </si>
  <si>
    <t>10.16</t>
  </si>
  <si>
    <t>2.08</t>
  </si>
  <si>
    <t>立管锈烂/沉降更换</t>
  </si>
  <si>
    <t>DN80立管锈烂/沉降更换，地下钢塑转换至立管铜球阀处，拆除原有立管、安装新立管。包含土方开挖、回填、与原有管道连接、立管防腐等。（油漆、辅材乙供）</t>
  </si>
  <si>
    <t>81.84</t>
  </si>
  <si>
    <t>25.68</t>
  </si>
  <si>
    <t>8.82</t>
  </si>
  <si>
    <t>DN50立管锈烂/沉降更换，地下钢塑转换至立管铜球阀处，拆除原有立管、安装新立管。包含土方开挖、回填、与原有管道连接、立管防腐等。（油漆、辅材乙供）</t>
  </si>
  <si>
    <t>59.73</t>
  </si>
  <si>
    <t>19.14</t>
  </si>
  <si>
    <t>7.48</t>
  </si>
  <si>
    <t>DN40立管锈烂/沉降更换，地下钢塑转换至立管铜球阀处，拆除原有立管、安装新立管。包含土方开挖、回填、与原有管道连接、立管防腐等。（油漆、辅材乙供）</t>
  </si>
  <si>
    <t>54.22</t>
  </si>
  <si>
    <t>17.64</t>
  </si>
  <si>
    <t>7.34</t>
  </si>
  <si>
    <t>DN32立管锈烂/沉降更换，地下钢塑转换至立管铜球阀处，拆除原有立管、安装新立管。包含土方开挖、回填、与原有管道连接、立管防腐等。（油漆、辅材乙供）</t>
  </si>
  <si>
    <t>46.75</t>
  </si>
  <si>
    <t>14.56</t>
  </si>
  <si>
    <t>7.23</t>
  </si>
  <si>
    <t>DN25立管锈烂/沉降更换，地下钢塑转换至立管铜球阀处，拆除原有立管、安装新立管。包含土方开挖、回填、与原有管道连接、立管防腐等。（油漆、辅材乙供）</t>
  </si>
  <si>
    <t>43.33</t>
  </si>
  <si>
    <t>13.78</t>
  </si>
  <si>
    <t>7.11</t>
  </si>
  <si>
    <t>叉车</t>
  </si>
  <si>
    <t>5t小型叉车台班费</t>
  </si>
  <si>
    <t>台班</t>
  </si>
  <si>
    <t>938.78</t>
  </si>
  <si>
    <t>548.00</t>
  </si>
  <si>
    <t>立管接地</t>
  </si>
  <si>
    <t>按照《城镇燃气设计规范（2020年版》GB50028-2006要求进行立管接地。（辅材乙供）</t>
  </si>
  <si>
    <t>78.08</t>
  </si>
  <si>
    <t>36.65</t>
  </si>
  <si>
    <t>9.83</t>
  </si>
  <si>
    <t>010101003001</t>
  </si>
  <si>
    <t>工作坑开挖</t>
  </si>
  <si>
    <t>零星人工开挖，不足0.5立方米按0.5处计算；大于0.5立方米且不足1立方米，按1处计算，以此类推。</t>
  </si>
  <si>
    <t>71.60</t>
  </si>
  <si>
    <t>43.50</t>
  </si>
  <si>
    <t>011705001001</t>
  </si>
  <si>
    <t>挖掘机</t>
  </si>
  <si>
    <t>零星开挖、应急演练等，4小时内按0.5班次计，大于4小时且不足8小时，按1班次计，以此类推。</t>
  </si>
  <si>
    <t>班次</t>
  </si>
  <si>
    <t>1080.00</t>
  </si>
  <si>
    <t>031201001018</t>
  </si>
  <si>
    <t>过桥钢管（架空）除锈除漆、防腐、刷漆</t>
  </si>
  <si>
    <t>管道直径D377设备除面漆底漆、除锈，底漆（防锈漆）两遍、面漆两遍；波纹补偿器外观检查清洗、伸缩杆调节。（油漆、辅材乙供）</t>
  </si>
  <si>
    <t>41.33</t>
  </si>
  <si>
    <t>16.63</t>
  </si>
  <si>
    <t>031201001019</t>
  </si>
  <si>
    <t>管道直径D273设备除面漆底漆、除锈，底漆（防锈漆）两遍、面漆两遍；波纹补偿器外观检查清洗、伸缩杆调节。（油漆、辅材乙供）</t>
  </si>
  <si>
    <t>29.92</t>
  </si>
  <si>
    <t>031201001020</t>
  </si>
  <si>
    <t>管道直径D219设备除面漆底漆、除锈，底漆（防锈漆）两遍、面漆两遍；波纹补偿器外观检查清洗、伸缩杆调节。（油漆、辅材乙供）</t>
  </si>
  <si>
    <t>24.01</t>
  </si>
  <si>
    <t>9.66</t>
  </si>
  <si>
    <t>031201001021</t>
  </si>
  <si>
    <t>管道直径D159设备除面漆底漆、除锈，底漆（防锈漆）两遍、面漆两遍；波纹补偿器外观检查清洗、伸缩杆调节。（油漆、辅材乙供）</t>
  </si>
  <si>
    <t>17.44</t>
  </si>
  <si>
    <t>7.02</t>
  </si>
  <si>
    <t>031201001022</t>
  </si>
  <si>
    <t>管道直径D108设备除面漆底漆、除锈，底漆（防锈漆）两遍、面漆两遍；波纹补偿器外观检查清洗、伸缩杆调节。（油漆、辅材乙供）</t>
  </si>
  <si>
    <t>11.84</t>
  </si>
  <si>
    <t>4.76</t>
  </si>
  <si>
    <t>031201001023</t>
  </si>
  <si>
    <t>管道直径D89设备除面漆底漆、除锈，底漆（防锈漆）两遍、面漆两遍；波纹补偿器外观检查清洗、伸缩杆调节。（油漆、辅材乙供）</t>
  </si>
  <si>
    <t>9.75</t>
  </si>
  <si>
    <t>3.93</t>
  </si>
  <si>
    <t>031201001024</t>
  </si>
  <si>
    <t>管道直径D57设备除面漆底漆、除锈，底漆（防锈漆）两遍、面漆两遍；波纹补偿器外观检查清洗、伸缩杆调节。（油漆、辅材乙供）</t>
  </si>
  <si>
    <t>6.25</t>
  </si>
  <si>
    <t>2.51</t>
  </si>
  <si>
    <t>031201001025</t>
  </si>
  <si>
    <t>过桥钢管（埋地）除锈除漆、防腐、刷漆</t>
  </si>
  <si>
    <t>管道直径D377设备除防腐胶带、底漆、除锈，底漆（防锈漆）两遍、缠绕新防腐胶带。（油漆、辅材乙供）</t>
  </si>
  <si>
    <t>91.17</t>
  </si>
  <si>
    <t>19.65</t>
  </si>
  <si>
    <t>031201001026</t>
  </si>
  <si>
    <t>管道直径D273设备除防腐胶带、底漆、除锈，底漆（防锈漆）两遍、缠绕新防腐胶带。（油漆、辅材乙供）</t>
  </si>
  <si>
    <t>66.02</t>
  </si>
  <si>
    <t>14.23</t>
  </si>
  <si>
    <t>031201001027</t>
  </si>
  <si>
    <t>管道直径D219设备除防腐胶带、底漆、除锈，底漆（防锈漆）两遍、缠绕新防腐胶带。（油漆、辅材乙供）</t>
  </si>
  <si>
    <t>52.97</t>
  </si>
  <si>
    <t>11.41</t>
  </si>
  <si>
    <t>031201001028</t>
  </si>
  <si>
    <t>管道直径D159设备除防腐胶带、底漆、除锈，底漆（防锈漆）两遍、缠绕新防腐胶带。（油漆、辅材乙供）</t>
  </si>
  <si>
    <t>38.45</t>
  </si>
  <si>
    <t>8.29</t>
  </si>
  <si>
    <t>031201001029</t>
  </si>
  <si>
    <t>管道直径D108设备除防腐胶带、底漆、除锈，底漆（防锈漆）两遍、缠绕新防腐胶带。（油漆、辅材乙供）</t>
  </si>
  <si>
    <t>26.12</t>
  </si>
  <si>
    <t>5.63</t>
  </si>
  <si>
    <t>031201001030</t>
  </si>
  <si>
    <t>管道直径D89设备除防腐胶带、底漆、除锈，底漆（防锈漆）两遍、缠绕新防腐胶带。（油漆、辅材乙供）</t>
  </si>
  <si>
    <t>215.25</t>
  </si>
  <si>
    <t>46.39</t>
  </si>
  <si>
    <t>031201001031</t>
  </si>
  <si>
    <t>管道直径D57设备除防腐胶带、底漆、除锈，底漆（防锈漆）两遍、缠绕新防腐胶带。（油漆、辅材乙供）</t>
  </si>
  <si>
    <t>137.87</t>
  </si>
  <si>
    <t>29.71</t>
  </si>
  <si>
    <t>031208002001</t>
  </si>
  <si>
    <t>场站管道维保</t>
  </si>
  <si>
    <t>场站液位管保温层修复，保温材料聚氨酯发泡管壳（DN57*100mm），外包0.35mm厚铝皮。（材料乙供）</t>
  </si>
  <si>
    <t>190.72</t>
  </si>
  <si>
    <t>32.94</t>
  </si>
  <si>
    <t>Z010401017001</t>
  </si>
  <si>
    <t>墙体维修/墙体</t>
  </si>
  <si>
    <t>底座混凝土、砌砖、抹灰、外墙涂料</t>
  </si>
  <si>
    <t>229.63</t>
  </si>
  <si>
    <t>79.95</t>
  </si>
  <si>
    <t>0.76</t>
  </si>
  <si>
    <t>水泥地面维修</t>
  </si>
  <si>
    <t>25cmC35水泥混凝土面层（抗弯拉强度5.0MPa），
22cm厚水泥稳定碎石基层，
18cm厚级配碎石垫层，
路面防滑条，
路基压实</t>
  </si>
  <si>
    <t>294.18</t>
  </si>
  <si>
    <t>31.64</t>
  </si>
  <si>
    <t>6.89</t>
  </si>
  <si>
    <t>阴保桩更换</t>
  </si>
  <si>
    <t>土方开挖、阴保桩拆除、安装、线路拆除、接线</t>
  </si>
  <si>
    <t>1053.88</t>
  </si>
  <si>
    <t>149.00</t>
  </si>
  <si>
    <t>682.17</t>
  </si>
  <si>
    <t>383.72</t>
  </si>
  <si>
    <t>25.13</t>
  </si>
  <si>
    <t>524.74</t>
  </si>
  <si>
    <t>295.17</t>
  </si>
  <si>
    <t>19.33</t>
  </si>
  <si>
    <t>434.72</t>
  </si>
  <si>
    <t>245.55</t>
  </si>
  <si>
    <t>15.75</t>
  </si>
  <si>
    <t>276.20</t>
  </si>
  <si>
    <t>155.41</t>
  </si>
  <si>
    <t>10.37</t>
  </si>
  <si>
    <t>193.32</t>
  </si>
  <si>
    <t>108.78</t>
  </si>
  <si>
    <t>7.26</t>
  </si>
  <si>
    <t>165.70</t>
  </si>
  <si>
    <t>93.24</t>
  </si>
  <si>
    <t>6.22</t>
  </si>
  <si>
    <t>110.47</t>
  </si>
  <si>
    <t>62.16</t>
  </si>
  <si>
    <t>混凝土砖人行道板铺砌（原道板利用，利用率70%），
3cm M10水泥砂浆卧底，
20cm C20砼基层，
10cm级配碎石，
路基压实</t>
  </si>
  <si>
    <t>171.99</t>
  </si>
  <si>
    <t>23.24</t>
  </si>
  <si>
    <t>1.98</t>
  </si>
  <si>
    <t>植草砖人行道铺砌（原花砖利用，利用率70%），
3cm M10水泥砂浆卧底，
20cm C20砼基层，
10cm级配碎石，
路基压实</t>
  </si>
  <si>
    <t>163.79</t>
  </si>
  <si>
    <t>花砖人行道铺砌（原花砖利用，利用率70%），
3cm M10水泥砂浆卧底，
20cm C20砼基层，
10cm级配碎石，
路基压实</t>
  </si>
  <si>
    <t>178.28</t>
  </si>
  <si>
    <t>10cm花岗岩人行道板铺砌（原道板利用，利用率70%），
3cm M10水泥砂浆卧底，
20cm C20砼基层，
10cm级配碎石，
路基压实</t>
  </si>
  <si>
    <t>296.43</t>
  </si>
  <si>
    <t>26.68</t>
  </si>
  <si>
    <t>2.26</t>
  </si>
  <si>
    <t>37cm*15cm混凝土侧、平石修复（原侧、平石利用，利用率70%）
3cm厚水泥砂浆</t>
  </si>
  <si>
    <t>24.62</t>
  </si>
  <si>
    <t>7.67</t>
  </si>
  <si>
    <t>0.11</t>
  </si>
  <si>
    <t>30cm*13cm混凝土侧、平石修复（原侧、平石利用，利用率70%）3cm厚水泥砂浆</t>
  </si>
  <si>
    <t>22.56</t>
  </si>
  <si>
    <t>7.59</t>
  </si>
  <si>
    <t>0.09</t>
  </si>
  <si>
    <t>25cm*8cm混凝土侧、平石修复（原侧、平石利用，利用率70%）3cm厚水泥砂浆</t>
  </si>
  <si>
    <t>18.03</t>
  </si>
  <si>
    <t>7.41</t>
  </si>
  <si>
    <t>0.06</t>
  </si>
  <si>
    <t>37cm*15cm石质侧、平石修复
（原侧、平石利用，利用90%）3cm厚水泥砂浆</t>
  </si>
  <si>
    <t>31.50</t>
  </si>
  <si>
    <t>10.12</t>
  </si>
  <si>
    <t>30cm*13cm石质侧、平石修复
（原侧、平石利用，利用90%）3cm厚水泥砂浆</t>
  </si>
  <si>
    <t>27.49</t>
  </si>
  <si>
    <t>25cm*8cm石质侧、平石修复
（原侧、平石利用，利用90%）3cm厚水泥砂浆</t>
  </si>
  <si>
    <t>22.30</t>
  </si>
  <si>
    <t>9.86</t>
  </si>
  <si>
    <t>无缝钢管除锈、防腐、刷漆:管道直径D22设备锈蚀部位除锈、刷漆，底漆（防锈漆）两遍、面漆两遍。（油漆、辅材乙供）</t>
  </si>
  <si>
    <t>0.15</t>
  </si>
  <si>
    <t>0.21</t>
  </si>
  <si>
    <t>无缝钢管除锈、防腐、刷漆:管道直径D25设备锈蚀部位除锈、刷漆，底漆（防锈漆）两遍、面漆两遍。（油漆、辅材乙供）</t>
  </si>
  <si>
    <t>0.91</t>
  </si>
  <si>
    <t>0.17</t>
  </si>
  <si>
    <t>0.24</t>
  </si>
  <si>
    <t>无缝钢管除锈、防腐、刷漆:管道直径D32设备锈蚀部位除锈、刷漆，底漆（防锈漆）两遍、面漆两遍。（油漆、辅材乙供）</t>
  </si>
  <si>
    <t>1.16</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</si>
  <si>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</si>
  <si>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</si>
  <si>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</si>
  <si>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</si>
  <si>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</si>
  <si>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</si>
  <si>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</si>
  <si>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</si>
  <si>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</si>
  <si>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</si>
  <si>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</si>
  <si>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</si>
  <si>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</si>
  <si>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</si>
  <si>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</si>
  <si>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</si>
  <si>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</si>
  <si>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0.60</t>
  </si>
  <si>
    <t>0.84</t>
  </si>
  <si>
    <t>无缝钢管除锈、防腐、刷漆:管道直径D108设备锈蚀部位除锈、刷漆，底漆（防锈漆）两遍、面漆两遍。（油漆、辅材乙供）</t>
  </si>
  <si>
    <t>0.72</t>
  </si>
  <si>
    <t>0.35</t>
  </si>
  <si>
    <t>1.02</t>
  </si>
  <si>
    <t>无缝钢管除锈、防腐、刷漆:管道直径D159设备锈蚀部位除锈、刷漆，底漆（防锈漆）两遍、面漆两遍。（油漆、辅材乙供）</t>
  </si>
  <si>
    <t>5.78</t>
  </si>
  <si>
    <t>1.07</t>
  </si>
  <si>
    <t>0.42</t>
  </si>
  <si>
    <t>1.50</t>
  </si>
  <si>
    <t>无缝钢管除锈、防腐、刷漆:管道直径D219设备锈蚀部位除锈、刷漆，底漆（防锈漆）两遍、面漆两遍。（油漆、辅材乙供）</t>
  </si>
  <si>
    <t>7.96</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</si>
  <si>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</si>
  <si>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</si>
  <si>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</si>
  <si>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</si>
  <si>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</si>
  <si>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</si>
  <si>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</si>
  <si>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</si>
  <si>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</si>
  <si>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</si>
  <si>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</si>
  <si>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</si>
  <si>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</si>
  <si>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</si>
  <si>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</si>
  <si>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</si>
  <si>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</si>
  <si>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</si>
  <si>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</si>
  <si>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</si>
  <si>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</si>
  <si>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</si>
  <si>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</si>
  <si>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</si>
  <si>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</si>
  <si>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</si>
  <si>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</si>
  <si>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</si>
  <si>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</si>
  <si>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</si>
  <si>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</si>
  <si>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135.53</t>
  </si>
  <si>
    <t>20.89</t>
  </si>
  <si>
    <t>10.00</t>
  </si>
  <si>
    <t>8.23</t>
  </si>
  <si>
    <t>29.46</t>
  </si>
  <si>
    <t>阀门井维修:阀门井砌筑抬高0.8m-1.5m，机动车道及非机动车道内直筒式阀门井，井盖甲供，（价格按照阀门井浇筑高度与整体阀门井比例计算）</t>
  </si>
  <si>
    <t>290.35</t>
  </si>
  <si>
    <t>39.28</t>
  </si>
  <si>
    <t>18.81</t>
  </si>
  <si>
    <t>55.39</t>
  </si>
  <si>
    <t>阀门井维修:阀门井砌筑抬高1.5m以上，机动车道及非机动车道内直筒式阀门井，井盖甲供，（价格按照阀门井浇筑高度与整体阀门井比例计算）</t>
  </si>
  <si>
    <t>435.53</t>
  </si>
  <si>
    <t>58.92</t>
  </si>
  <si>
    <t>28.21</t>
  </si>
  <si>
    <t>23.22</t>
  </si>
  <si>
    <t>83.09</t>
  </si>
  <si>
    <t>阀门井维修:阀门井砌筑抬高0.8m以下，阀门井含防水处理，井盖甲供，（价格按照阀门井砌筑高度与内径0.8m，深度0.8m以上的阀门井深度比例计算）</t>
  </si>
  <si>
    <t>288.66</t>
  </si>
  <si>
    <t>23.37</t>
  </si>
  <si>
    <t>11.19</t>
  </si>
  <si>
    <t>9.21</t>
  </si>
  <si>
    <t>32.96</t>
  </si>
  <si>
    <t>阀门井维修:阀门井砌筑抬高0.8m-1.5m，阀门井含防水处理，井盖甲供，（价格按照阀门井砌筑高度与内径0.8m，深度0.8m以上的阀门井深度比例计算）</t>
  </si>
  <si>
    <t>535.83</t>
  </si>
  <si>
    <t>43.16</t>
  </si>
  <si>
    <t>20.66</t>
  </si>
  <si>
    <t>17.01</t>
  </si>
  <si>
    <t>60.86</t>
  </si>
  <si>
    <t>阀门井维修:阀门井砌筑抬高1.5m以上，阀门井含防水处理，井盖甲供，（价格按照阀门井砌筑高度与内径0.8m，深度0.8m以上的阀门井深度比例计算）</t>
  </si>
  <si>
    <t>803.74</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</si>
  <si>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</si>
  <si>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</si>
  <si>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</si>
  <si>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</si>
  <si>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</si>
  <si>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</si>
  <si>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</si>
  <si>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</si>
  <si>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</si>
  <si>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</si>
  <si>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</si>
  <si>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</si>
  <si>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</si>
  <si>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</si>
  <si>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标志桩安装:300cm标志桩运输，开挖基坑，基础钢筋制安，标志桩安装，混凝土包方等，标志桩甲供</t>
  </si>
  <si>
    <t>36.44</t>
  </si>
  <si>
    <t>1.06</t>
  </si>
  <si>
    <t>3.13</t>
  </si>
  <si>
    <t>移表:居民用户表前阀后50公分以内的燃气表移位，接口查漏、恢复通气点火试验、客户管理系统信息录入。</t>
  </si>
  <si>
    <t>0.22</t>
  </si>
  <si>
    <t>10.73</t>
  </si>
  <si>
    <t>5.14</t>
  </si>
  <si>
    <t>4.23</t>
  </si>
  <si>
    <t>15.13</t>
  </si>
  <si>
    <t>户内燃气引入管拆除:作业长度≤2米以下的户内燃气引入管拆除作业。（包含废弃管道管件拆除、运输等）</t>
  </si>
  <si>
    <t>0.16</t>
  </si>
  <si>
    <t>0.93</t>
  </si>
  <si>
    <t>2.74</t>
  </si>
  <si>
    <t>户内燃气引入管拆除:作业长度＞2米的户内燃气引入管拆除作业。（包含废弃管道管件拆除、运输等）</t>
  </si>
  <si>
    <t>1.30</t>
  </si>
  <si>
    <t>0.62</t>
  </si>
  <si>
    <t>户外燃气引入管拆除:作业高度≤2米以下，作业长度≤2米的户外燃气引入管拆除作业。（包含废弃管道管件拆除、运输等）</t>
  </si>
  <si>
    <t>12.12</t>
  </si>
  <si>
    <t>0.81</t>
  </si>
  <si>
    <t>1.14</t>
  </si>
  <si>
    <t>户外燃气引入管拆除:作业高度≤2米以下，作业长度＞2米以内的户外燃气引入管拆除作业。（包含废弃管道管件拆除、运输等）</t>
  </si>
  <si>
    <t>9.08</t>
  </si>
  <si>
    <t>0.26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</si>
  <si>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</si>
  <si>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</si>
  <si>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</si>
  <si>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</si>
  <si>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</si>
  <si>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</si>
  <si>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</si>
  <si>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</si>
  <si>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</si>
  <si>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</si>
  <si>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</si>
  <si>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</si>
  <si>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</si>
  <si>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</si>
  <si>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</si>
  <si>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12.22</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</si>
  <si>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</si>
  <si>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</si>
  <si>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</si>
  <si>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</si>
  <si>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</si>
  <si>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</si>
  <si>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15.22</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</si>
  <si>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</si>
  <si>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</si>
  <si>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</si>
  <si>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</si>
  <si>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</si>
  <si>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8.64</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</si>
  <si>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</si>
  <si>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</si>
  <si>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</si>
  <si>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</si>
  <si>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</si>
  <si>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</si>
  <si>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</si>
  <si>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</si>
  <si>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</si>
  <si>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</si>
  <si>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</si>
  <si>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</si>
  <si>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</si>
  <si>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</si>
  <si>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</si>
  <si>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</si>
  <si>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52.74</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</si>
  <si>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</si>
  <si>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</si>
  <si>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</si>
  <si>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</si>
  <si>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</si>
  <si>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</si>
  <si>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</si>
  <si>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</si>
  <si>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</si>
  <si>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</si>
  <si>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</si>
  <si>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</si>
  <si>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</si>
  <si>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</si>
  <si>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</si>
  <si>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</si>
  <si>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</si>
  <si>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</si>
  <si>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</si>
  <si>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</si>
  <si>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</si>
  <si>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</si>
  <si>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</si>
  <si>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</si>
  <si>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</si>
  <si>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</si>
  <si>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</si>
  <si>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</si>
  <si>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</si>
  <si>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</si>
  <si>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</si>
  <si>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</si>
  <si>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</si>
  <si>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</si>
  <si>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22.20</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</si>
  <si>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</si>
  <si>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</si>
  <si>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</si>
  <si>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</si>
  <si>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</si>
  <si>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</si>
  <si>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</si>
  <si>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</si>
  <si>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</si>
  <si>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</si>
  <si>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</si>
  <si>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</si>
  <si>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</si>
  <si>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</si>
  <si>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</si>
  <si>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</si>
  <si>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</si>
  <si>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</si>
  <si>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</si>
  <si>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</si>
  <si>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</si>
  <si>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</si>
  <si>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</si>
  <si>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</si>
  <si>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</si>
  <si>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</si>
  <si>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</si>
  <si>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</si>
  <si>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</si>
  <si>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</si>
  <si>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</si>
  <si>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</si>
  <si>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</si>
  <si>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</si>
  <si>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</si>
  <si>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</si>
  <si>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</si>
  <si>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</si>
  <si>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</si>
  <si>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</si>
  <si>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</si>
  <si>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</si>
  <si>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</si>
  <si>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</si>
  <si>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</si>
  <si>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</si>
  <si>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</si>
  <si>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</si>
  <si>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</si>
  <si>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</si>
  <si>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</si>
  <si>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</si>
  <si>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</si>
  <si>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</si>
  <si>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</si>
  <si>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</si>
  <si>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</si>
  <si>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</si>
  <si>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</si>
  <si>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</si>
  <si>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</si>
  <si>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</si>
  <si>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</si>
  <si>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</si>
  <si>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</si>
  <si>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</si>
  <si>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</si>
  <si>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</si>
  <si>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</si>
  <si>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</si>
  <si>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</si>
  <si>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</si>
  <si>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</si>
  <si>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3.57</t>
  </si>
  <si>
    <t>154.11</t>
  </si>
  <si>
    <t>73.79</t>
  </si>
  <si>
    <t>60.74</t>
  </si>
  <si>
    <t>217.33</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</si>
  <si>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</si>
  <si>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</si>
  <si>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</si>
  <si>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</si>
  <si>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</si>
  <si>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</si>
  <si>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</si>
  <si>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</si>
  <si>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535.72</t>
  </si>
  <si>
    <t>42.30</t>
  </si>
  <si>
    <t>20.26</t>
  </si>
  <si>
    <t>59.66</t>
  </si>
  <si>
    <t>砖砌单管管沟
:5-10米以内DN300以内砖砌管道方沟砌筑，混凝土垫层、沟壁内侧抹灰，黄砂回填，钢筋混凝土盖板制作安装等。</t>
  </si>
  <si>
    <t>1607.16</t>
  </si>
  <si>
    <t>126.91</t>
  </si>
  <si>
    <t>60.77</t>
  </si>
  <si>
    <t>50.02</t>
  </si>
  <si>
    <t>178.97</t>
  </si>
  <si>
    <t>砖砌单管管沟:1-5米以内DN200以内砖砌管道方沟砌筑，混凝土垫层、沟壁内侧抹灰，黄砂回填，钢筋混凝土盖板制作安装等。</t>
  </si>
  <si>
    <t>440.25</t>
  </si>
  <si>
    <t>34.79</t>
  </si>
  <si>
    <t>16.66</t>
  </si>
  <si>
    <t>13.71</t>
  </si>
  <si>
    <t>49.06</t>
  </si>
  <si>
    <t>砖砌单管管沟:5-10米以内DN200以内砖砌管道方沟砌筑，混凝土垫层、沟壁内侧抹灰，黄砂回填，钢筋混凝土盖板制作安装等。</t>
  </si>
  <si>
    <t>1320.76</t>
  </si>
  <si>
    <t>104.37</t>
  </si>
  <si>
    <t>49.97</t>
  </si>
  <si>
    <t>41.13</t>
  </si>
  <si>
    <t>147.18</t>
  </si>
  <si>
    <t>砖砌单管管沟
:1-5米以内DN100以内砖砌管道方沟砌筑，混凝土垫层、沟壁内侧抹灰，黄砂回填，钢筋混凝土盖板制作安装等。</t>
  </si>
  <si>
    <t>347.29</t>
  </si>
  <si>
    <t>27.35</t>
  </si>
  <si>
    <t>13.10</t>
  </si>
  <si>
    <t>10.78</t>
  </si>
  <si>
    <t>38.57</t>
  </si>
  <si>
    <t>砖砌单管管沟
:5-10米以内DN100以内砖砌管道方沟砌筑，混凝土垫层、沟壁内侧抹灰，黄砂回填，钢筋混凝土盖板制作安装等。</t>
  </si>
  <si>
    <t>1041.86</t>
  </si>
  <si>
    <t>82.06</t>
  </si>
  <si>
    <t>39.29</t>
  </si>
  <si>
    <t>32.34</t>
  </si>
  <si>
    <t>115.72</t>
  </si>
  <si>
    <t>钢筋混凝土单管管沟
:1-5米以内DN300以内钢筋混凝土管沟浇筑，混凝土垫层、沟壁内侧抹灰，黄砂回填，钢筋混凝土盖板制作安装等。</t>
  </si>
  <si>
    <t>1332.02</t>
  </si>
  <si>
    <t>91.28</t>
  </si>
  <si>
    <t>43.71</t>
  </si>
  <si>
    <t>35.98</t>
  </si>
  <si>
    <t>128.73</t>
  </si>
  <si>
    <t>钢筋混凝土单管管沟:5-10米以内DN300以内钢筋混凝土管沟浇筑，混凝土垫层、沟壁内侧抹灰，黄砂回填，钢筋混凝土盖板制作安装等。</t>
  </si>
  <si>
    <t>3996.06</t>
  </si>
  <si>
    <t>273.85</t>
  </si>
  <si>
    <t>131.12</t>
  </si>
  <si>
    <t>107.93</t>
  </si>
  <si>
    <t>386.18</t>
  </si>
  <si>
    <t>钢筋混凝土单管管沟:1-5米以内DN200以内钢筋混凝土管沟浇筑，混凝土垫层、沟壁内侧抹灰，黄砂回填，钢筋混凝土盖板制作安装等。</t>
  </si>
  <si>
    <t>1085.39</t>
  </si>
  <si>
    <t>74.86</t>
  </si>
  <si>
    <t>35.84</t>
  </si>
  <si>
    <t>29.50</t>
  </si>
  <si>
    <t>105.56</t>
  </si>
  <si>
    <t>钢筋混凝土单管管沟
:5-10米以内DN200以内钢筋混凝土管沟浇筑，混凝土垫层、沟壁内侧抹灰，黄砂回填，钢筋混凝土盖板制作安装等。</t>
  </si>
  <si>
    <t>3256.17</t>
  </si>
  <si>
    <t>224.57</t>
  </si>
  <si>
    <t>107.53</t>
  </si>
  <si>
    <t>88.51</t>
  </si>
  <si>
    <t>316.69</t>
  </si>
  <si>
    <t>钢筋混凝土单管管沟
:1-5米以内DN100以内钢筋混凝土管沟浇筑，混凝土垫层、沟壁内侧抹灰，黄砂回填，钢筋混凝土盖板制作安装等。</t>
  </si>
  <si>
    <t>1025.04</t>
  </si>
  <si>
    <t>66.49</t>
  </si>
  <si>
    <t>31.83</t>
  </si>
  <si>
    <t>26.20</t>
  </si>
  <si>
    <t>93.76</t>
  </si>
  <si>
    <t>钢筋混凝土单管管沟
:5-10米以内DN100以内钢筋混凝土管沟浇筑，混凝土垫层、沟壁内侧抹灰，黄砂回填，钢筋混凝土盖板制作安装等。</t>
  </si>
  <si>
    <t>3075.11</t>
  </si>
  <si>
    <t>199.46</t>
  </si>
  <si>
    <t>95.50</t>
  </si>
  <si>
    <t>78.61</t>
  </si>
  <si>
    <t>281.28</t>
  </si>
  <si>
    <t>阀门井清理:阀门井淤泥清理</t>
  </si>
  <si>
    <t>4.90</t>
  </si>
  <si>
    <t>2.35</t>
  </si>
  <si>
    <t>6.91</t>
  </si>
  <si>
    <t>1.74</t>
  </si>
  <si>
    <t>6.57</t>
  </si>
  <si>
    <t>3.14</t>
  </si>
  <si>
    <t>2.59</t>
  </si>
  <si>
    <t>9.26</t>
  </si>
  <si>
    <t>1.52</t>
  </si>
  <si>
    <t>5.84</t>
  </si>
  <si>
    <t>2.79</t>
  </si>
  <si>
    <t>2.30</t>
  </si>
  <si>
    <t>0.92</t>
  </si>
  <si>
    <t>4.60</t>
  </si>
  <si>
    <t>2.20</t>
  </si>
  <si>
    <t>1.81</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</si>
  <si>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</si>
  <si>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</si>
  <si>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</si>
  <si>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</si>
  <si>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</si>
  <si>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</si>
  <si>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</si>
  <si>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</si>
  <si>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</si>
  <si>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</si>
  <si>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</si>
  <si>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</si>
  <si>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</si>
  <si>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</si>
  <si>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</si>
  <si>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</si>
  <si>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</si>
  <si>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</si>
  <si>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</si>
  <si>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</si>
  <si>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</si>
  <si>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</si>
  <si>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</si>
  <si>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</si>
  <si>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</si>
  <si>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</si>
  <si>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</si>
  <si>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</si>
  <si>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</si>
  <si>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</si>
  <si>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</si>
  <si>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</si>
  <si>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</si>
  <si>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2.46</t>
  </si>
  <si>
    <t>2.02</t>
  </si>
  <si>
    <t>7.24</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</si>
  <si>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</si>
  <si>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</si>
  <si>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</si>
  <si>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</si>
  <si>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</si>
  <si>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</si>
  <si>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</si>
  <si>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</si>
  <si>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</si>
  <si>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</si>
  <si>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</si>
  <si>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</si>
  <si>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</si>
  <si>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</si>
  <si>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</si>
  <si>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</si>
  <si>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</si>
  <si>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</si>
  <si>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</si>
  <si>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</si>
  <si>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</si>
  <si>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</si>
  <si>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</si>
  <si>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</si>
  <si>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</si>
  <si>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</si>
  <si>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</si>
  <si>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4.62</t>
  </si>
  <si>
    <t>过桥钢管（架空）除锈除漆、防腐、刷漆:管道直径D273设备除面漆底漆、除锈，底漆（防锈漆）两遍、面漆两遍；波纹补偿器外观检查清洗、伸缩杆调节。（油漆、辅材乙供）</t>
  </si>
  <si>
    <t>10.11</t>
  </si>
  <si>
    <t>1.13</t>
  </si>
  <si>
    <t>过桥钢管（架空）除锈除漆、防腐、刷漆:管道直径D219设备除面漆底漆、除锈，底漆（防锈漆）两遍、面漆两遍；波纹补偿器外观检查清洗、伸缩杆调节。（油漆、辅材乙供）</t>
  </si>
  <si>
    <t>8.11</t>
  </si>
  <si>
    <t>1.90</t>
  </si>
  <si>
    <t>2.68</t>
  </si>
  <si>
    <t>过桥钢管（架空）除锈除漆、防腐、刷漆:管道直径D159设备除面漆底漆、除锈，底漆（防锈漆）两遍、面漆两遍；波纹补偿器外观检查清洗、伸缩杆调节。（油漆、辅材乙供）</t>
  </si>
  <si>
    <t>5.89</t>
  </si>
  <si>
    <t>0.66</t>
  </si>
  <si>
    <t>过桥钢管（架空）除锈除漆、防腐、刷漆:管道直径D108设备除面漆底漆、除锈，底漆（防锈漆）两遍、面漆两遍；波纹补偿器外观检查清洗、伸缩杆调节。（油漆、辅材乙供）</t>
  </si>
  <si>
    <t>4.00</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</si>
  <si>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</si>
  <si>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</si>
  <si>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</si>
  <si>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</si>
  <si>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</si>
  <si>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</si>
  <si>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</si>
  <si>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</si>
  <si>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</si>
  <si>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</si>
  <si>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</si>
  <si>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</si>
  <si>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</si>
  <si>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</si>
  <si>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</si>
  <si>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</si>
  <si>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2.25</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</si>
  <si>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</si>
  <si>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</si>
  <si>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</si>
  <si>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</si>
  <si>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</si>
  <si>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</si>
  <si>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</si>
  <si>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</si>
  <si>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</si>
  <si>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0.53</t>
  </si>
  <si>
    <t>0.44</t>
  </si>
  <si>
    <t>过桥钢管（埋地）除锈除漆、防腐、刷漆:管道直径D89设备除防腐胶带、底漆、除锈，底漆（防锈漆）两遍、缠绕新防腐胶带。（油漆、辅材乙供）</t>
  </si>
  <si>
    <t>138.89</t>
  </si>
  <si>
    <t>9.13</t>
  </si>
  <si>
    <t>4.37</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</si>
  <si>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</si>
  <si>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</si>
  <si>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</si>
  <si>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</si>
  <si>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</si>
  <si>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</si>
  <si>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</si>
  <si>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</si>
  <si>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7.31</t>
  </si>
  <si>
    <t>2.88</t>
  </si>
  <si>
    <t>10.31</t>
  </si>
  <si>
    <t>墙体维修/墙体:底座混凝土、砌砖、抹灰、外墙涂料</t>
  </si>
  <si>
    <t>96.75</t>
  </si>
  <si>
    <t>15.89</t>
  </si>
  <si>
    <t>6.26</t>
  </si>
  <si>
    <t>22.41</t>
  </si>
  <si>
    <t>水泥地面维修:25cmC35水泥混凝土面层（抗弯拉强度5.0MPa），
22cm厚水泥稳定碎石基层，
18cm厚级配碎石垫层，
路面防滑条，
路基压实</t>
  </si>
  <si>
    <t>231.09</t>
  </si>
  <si>
    <t>3.58</t>
  </si>
  <si>
    <t>2.95</t>
  </si>
  <si>
    <t>10.55</t>
  </si>
  <si>
    <t>阴保桩更换:土方开挖、阴保桩拆除、安装、线路拆除、接线</t>
  </si>
  <si>
    <t>803.28</t>
  </si>
  <si>
    <t>14.38</t>
  </si>
  <si>
    <t>42.36</t>
  </si>
  <si>
    <t>9.59</t>
  </si>
  <si>
    <t>80.33</t>
  </si>
  <si>
    <t>38.46</t>
  </si>
  <si>
    <t>31.66</t>
  </si>
  <si>
    <t>113.28</t>
  </si>
  <si>
    <t>7.37</t>
  </si>
  <si>
    <t>61.79</t>
  </si>
  <si>
    <t>29.59</t>
  </si>
  <si>
    <t>24.35</t>
  </si>
  <si>
    <t>87.14</t>
  </si>
  <si>
    <t>5.00</t>
  </si>
  <si>
    <t>51.30</t>
  </si>
  <si>
    <t>24.56</t>
  </si>
  <si>
    <t>20.22</t>
  </si>
  <si>
    <t>72.34</t>
  </si>
  <si>
    <t>3.54</t>
  </si>
  <si>
    <t>32.55</t>
  </si>
  <si>
    <t>15.59</t>
  </si>
  <si>
    <t>12.83</t>
  </si>
  <si>
    <t>45.91</t>
  </si>
  <si>
    <t>2.48</t>
  </si>
  <si>
    <t>22.78</t>
  </si>
  <si>
    <t>10.91</t>
  </si>
  <si>
    <t>8.98</t>
  </si>
  <si>
    <t>32.13</t>
  </si>
  <si>
    <t>2.12</t>
  </si>
  <si>
    <t>19.53</t>
  </si>
  <si>
    <t>27.54</t>
  </si>
  <si>
    <t>1.42</t>
  </si>
  <si>
    <t>13.02</t>
  </si>
  <si>
    <t>6.23</t>
  </si>
  <si>
    <t>18.36</t>
  </si>
  <si>
    <t>人行道板修复:混凝土砖人行道板铺砌（原道板利用，利用率70%），
3cm M10水泥砂浆卧底，
20cm C20砼基层，
10cm级配碎石，
路基压实</t>
  </si>
  <si>
    <t>130.58</t>
  </si>
  <si>
    <t>4.93</t>
  </si>
  <si>
    <t>2.36</t>
  </si>
  <si>
    <t>人行道板修复:植草砖人行道铺砌（原花砖利用，利用率70%），
3cm M10水泥砂浆卧底，
20cm C20砼基层，
10cm级配碎石，
路基压实</t>
  </si>
  <si>
    <t>122.38</t>
  </si>
  <si>
    <t>人行道板修复:花砖人行道铺砌（原花砖利用，利用率70%），
3cm M10水泥砂浆卧底，
20cm C20砼基层，
10cm级配碎石，
路基压实</t>
  </si>
  <si>
    <t>136.87</t>
  </si>
  <si>
    <t>人行道板修复:10cm花岗岩人行道板铺砌（原道板利用，利用率70%），
3cm M10水泥砂浆卧底，
20cm C20砼基层，
10cm级配碎石，
路基压实</t>
  </si>
  <si>
    <t>248.89</t>
  </si>
  <si>
    <t>2.71</t>
  </si>
  <si>
    <t>7.99</t>
  </si>
  <si>
    <t>侧石修复:37cm*15cm混凝土侧、平石修复（原侧、平石利用，利用率70%）
3cm厚水泥砂浆</t>
  </si>
  <si>
    <t>1.53</t>
  </si>
  <si>
    <t>0.73</t>
  </si>
  <si>
    <t>侧石修复:30cm*13cm混凝土侧、平石修复（原侧、平石利用，利用率70%）3cm厚水泥砂浆</t>
  </si>
  <si>
    <t>9.92</t>
  </si>
  <si>
    <t>1.51</t>
  </si>
  <si>
    <t>2.13</t>
  </si>
  <si>
    <t>侧石修复:25cm*8cm混凝土侧、平石修复（原侧、平石利用，利用率70%）3cm厚水泥砂浆</t>
  </si>
  <si>
    <t>5.74</t>
  </si>
  <si>
    <t>侧石修复:37cm*15cm石质侧、平石修复
（原侧、平石利用，利用90%）3cm厚水泥砂浆</t>
  </si>
  <si>
    <t>14.67</t>
  </si>
  <si>
    <t>0.79</t>
  </si>
  <si>
    <t>2.84</t>
  </si>
  <si>
    <t>侧石修复:30cm*13cm石质侧、平石修复
（原侧、平石利用，利用90%）3cm厚水泥砂浆</t>
  </si>
  <si>
    <t>10.80</t>
  </si>
  <si>
    <t>2.00</t>
  </si>
  <si>
    <t>侧石修复:25cm*8cm石质侧、平石修复
（原侧、平石利用，利用90%）3cm厚水泥砂浆</t>
  </si>
  <si>
    <t>5.98</t>
  </si>
  <si>
    <t>2.75</t>
  </si>
  <si>
    <t>单位(专业)工程名称:单项工程-客服零星工程</t>
  </si>
  <si>
    <t>集抄器安装</t>
  </si>
  <si>
    <t>壁挂集中器（打孔、膨胀螺丝固定）、镀锌套管（与墙面及地面固定）、电缆穿管布线</t>
  </si>
  <si>
    <t>185.93</t>
  </si>
  <si>
    <t>111.01</t>
  </si>
  <si>
    <t>030904005001</t>
  </si>
  <si>
    <t>燃气报警器</t>
  </si>
  <si>
    <t>居民用燃气报警器的安装、测试。报警器甲供</t>
  </si>
  <si>
    <t>71.94</t>
  </si>
  <si>
    <t>42.47</t>
  </si>
  <si>
    <t>镀锌钢管除锈、防腐、刷漆</t>
  </si>
  <si>
    <t>管道直径DN15设备锈蚀部位除锈、刷漆，底漆（防锈漆）两遍、面漆两遍。（油漆、辅材乙供）</t>
  </si>
  <si>
    <t>管道直径DN20设备锈蚀部位除锈、刷漆，底漆（防锈漆）两遍、面漆两遍。（油漆、辅材乙供）</t>
  </si>
  <si>
    <t>1.46</t>
  </si>
  <si>
    <t>管道直径DN25设备锈蚀部位除锈、刷漆，底漆（防锈漆）两遍、面漆两遍。（油漆、辅材乙供）</t>
  </si>
  <si>
    <t>1.87</t>
  </si>
  <si>
    <t>管道直径DN32设备锈蚀部位除锈、刷漆，底漆（防锈漆）两遍、面漆两遍。（油漆、辅材乙供）</t>
  </si>
  <si>
    <t>管道直径DN40设备锈蚀部位除锈、刷漆，底漆（防锈漆）两遍、面漆两遍。（油漆、辅材乙供）</t>
  </si>
  <si>
    <t>管道直径DN50设备锈蚀部位除锈、刷漆，底漆（防锈漆）两遍、面漆两遍。（油漆、辅材乙供）</t>
  </si>
  <si>
    <t>3.33</t>
  </si>
  <si>
    <t>管道直径DN80设备锈蚀部位除锈、刷漆，底漆（防锈漆）两遍、面漆两遍。（油漆、辅材乙供）</t>
  </si>
  <si>
    <t>5.22</t>
  </si>
  <si>
    <t>管道直径DN100设备锈蚀部位除锈、刷漆，底漆（防锈漆）两遍、面漆两遍。（油漆、辅材乙供）</t>
  </si>
  <si>
    <t>6.34</t>
  </si>
  <si>
    <t>室内燃气设施外观保养</t>
  </si>
  <si>
    <t>室内燃气设施≤2米以内的锈蚀部位的除锈、打磨、刷漆保养，底漆（防锈漆）两遍、面漆两遍。（油漆、辅材乙供）</t>
  </si>
  <si>
    <t>52.57</t>
  </si>
  <si>
    <t>31.24</t>
  </si>
  <si>
    <t>26.29</t>
  </si>
  <si>
    <t>15.62</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</si>
  <si>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</si>
  <si>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</si>
  <si>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</si>
  <si>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</si>
  <si>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48.64</t>
  </si>
  <si>
    <t>29.06</t>
  </si>
  <si>
    <t>用气设备软管连接安装</t>
  </si>
  <si>
    <t>用气设备软管连接作业。（包括：金属软管管材管件的领用、运输、卡口制作、开孔、安装（穿管）、气密性试验、通气调试等），材料甲供</t>
  </si>
  <si>
    <t>20.17</t>
  </si>
  <si>
    <t>11.92</t>
  </si>
  <si>
    <t>燃气自闭阀安装</t>
  </si>
  <si>
    <t>燃气自闭阀安装作业。（包括：材料领用运输、安装、气密性试验等），材料甲供。</t>
  </si>
  <si>
    <t>15.73</t>
  </si>
  <si>
    <t>7.45</t>
  </si>
  <si>
    <t>用气故障排查维修</t>
  </si>
  <si>
    <t>用气设备换电，电池甲供</t>
  </si>
  <si>
    <t>23.99</t>
  </si>
  <si>
    <t>14.00</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</si>
  <si>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</si>
  <si>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</si>
  <si>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</si>
  <si>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</si>
  <si>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</si>
  <si>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</si>
  <si>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</si>
  <si>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</si>
  <si>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</si>
  <si>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11.81</t>
  </si>
  <si>
    <t>镀锌钢管除锈、防腐、刷漆:管道直径DN15设备锈蚀部位除锈、刷漆，底漆（防锈漆）两遍、面漆两遍。（油漆、辅材乙供）</t>
  </si>
  <si>
    <t>0.55</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</si>
  <si>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</si>
  <si>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</si>
  <si>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</si>
  <si>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</si>
  <si>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</si>
  <si>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</si>
  <si>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</si>
  <si>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</si>
  <si>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</si>
  <si>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</si>
  <si>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</si>
  <si>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</si>
  <si>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2.42</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</si>
  <si>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</si>
  <si>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</si>
  <si>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</si>
  <si>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</si>
  <si>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</si>
  <si>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</si>
  <si>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</si>
  <si>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</si>
  <si>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3.31</t>
  </si>
  <si>
    <t>燃气自闭阀安装:燃气自闭阀安装作业。（包括：材料领用运输、安装、气密性试验等），材料甲供。</t>
  </si>
  <si>
    <t>3.25</t>
  </si>
  <si>
    <t>1.49</t>
  </si>
  <si>
    <t>用气故障排查维修:用气设备换电，电池甲供</t>
  </si>
  <si>
    <t>3.04</t>
  </si>
  <si>
    <t>4.29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</si>
</sst>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_ "/>
  </numFmts>
  <fonts count="33" x14ac:knownFonts="1">
    <font>
      <sz val="12"/>
      <name val="宋体"/>
      <charset val="134"/>
    </font>
    <font>
      <sz val="10"/>
      <name val="Arial"/>
      <family val="2"/>
    </font>
    <font>
      <sz val="10"/>
      <name val="Arial"/>
      <family val="2"/>
    </font>
    <font>
      <sz val="10"/>
      <name val="宋体"/>
      <charset val="134"/>
    </font>
    <font>
      <sz val="11"/>
      <name val="Arial"/>
      <family val="2"/>
    </font>
    <font>
      <sz val="9"/>
      <name val="Times New Roman"/>
      <family val="1"/>
    </font>
    <font>
      <sz val="10"/>
      <name val="Times New Roman"/>
      <family val="1"/>
    </font>
    <font>
      <sz val="12"/>
      <name val="Arial"/>
      <family val="2"/>
    </font>
    <font>
      <sz val="16"/>
      <color indexed="8"/>
      <name val="黑体"/>
      <family val="3"/>
      <charset val="134"/>
    </font>
    <font>
      <b/>
      <sz val="16"/>
      <color indexed="8"/>
      <name val="Arial"/>
      <family val="2"/>
    </font>
    <font>
      <sz val="10"/>
      <color indexed="8"/>
      <name val="宋体"/>
      <charset val="134"/>
    </font>
    <font>
      <sz val="11"/>
      <color indexed="8"/>
      <name val="Arial"/>
      <family val="2"/>
    </font>
    <font>
      <b/>
      <sz val="10"/>
      <color indexed="8"/>
      <name val="宋体"/>
      <charset val="134"/>
    </font>
    <font>
      <b/>
      <sz val="10"/>
      <color indexed="8"/>
      <name val="Arial"/>
      <family val="2"/>
    </font>
    <font>
      <b/>
      <sz val="10"/>
      <name val="宋体"/>
      <charset val="134"/>
    </font>
    <font>
      <sz val="10"/>
      <color indexed="8"/>
      <name val="Arial"/>
      <family val="2"/>
    </font>
    <font>
      <sz val="12"/>
      <name val="Times New Roman"/>
      <family val="1"/>
    </font>
    <font>
      <b/>
      <sz val="14"/>
      <name val="宋体"/>
      <charset val="134"/>
    </font>
    <font>
      <b/>
      <sz val="10"/>
      <name val="Times New Roman"/>
      <family val="1"/>
    </font>
    <font>
      <sz val="14"/>
      <name val="宋体"/>
      <charset val="134"/>
    </font>
    <font>
      <sz val="14"/>
      <name val="黑体"/>
      <family val="3"/>
      <charset val="134"/>
    </font>
    <font>
      <b/>
      <sz val="18"/>
      <name val="宋体"/>
      <charset val="134"/>
    </font>
    <font>
      <b/>
      <sz val="12"/>
      <name val="宋体"/>
      <charset val="134"/>
    </font>
    <font>
      <sz val="22"/>
      <name val="黑体"/>
      <family val="3"/>
      <charset val="134"/>
    </font>
    <font>
      <b/>
      <sz val="22"/>
      <name val="Times New Roman"/>
      <family val="1"/>
    </font>
    <font>
      <b/>
      <sz val="12"/>
      <name val="Times New Roman"/>
      <family val="1"/>
    </font>
    <font>
      <sz val="11"/>
      <color indexed="17"/>
      <name val="宋体"/>
      <charset val="134"/>
    </font>
    <font>
      <sz val="10"/>
      <name val="Helv"/>
      <family val="2"/>
    </font>
    <font>
      <b/>
      <sz val="20"/>
      <color rgb="FF000000"/>
      <name val="宋体"/>
      <charset val="134"/>
    </font>
    <font>
      <sz val="9"/>
      <color rgb="FF000000"/>
      <name val="宋体"/>
      <charset val="134"/>
    </font>
    <font>
      <sz val="12"/>
      <name val="宋体"/>
      <charset val="134"/>
    </font>
    <font>
      <sz val="9"/>
      <name val="宋体"/>
      <charset val="134"/>
    </font>
    <font>
      <sz val="9"/>
      <name val="宋体"/>
      <family val="3"/>
      <charset val="134"/>
    </font>
  </fonts>
  <fills count="4">
    <fill>
      <patternFill patternType="none"/>
    </fill>
    <fill>
      <patternFill patternType="gray125"/>
    </fill>
    <fill>
      <patternFill patternType="solid">
        <fgColor indexed="42"/>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s>
  <cellStyleXfs count="11">
    <xf numFmtId="0" fontId="0" fillId="0" borderId="0">
      <alignment vertical="center"/>
    </xf>
    <xf numFmtId="0" fontId="16" fillId="0" borderId="0"/>
    <xf numFmtId="0" fontId="30" fillId="0" borderId="0">
      <alignment vertical="center"/>
    </xf>
    <xf numFmtId="0" fontId="30" fillId="0" borderId="0">
      <alignment vertical="center"/>
    </xf>
    <xf numFmtId="0" fontId="30" fillId="0" borderId="0">
      <alignment vertical="center"/>
    </xf>
    <xf numFmtId="0" fontId="30" fillId="0" borderId="0"/>
    <xf numFmtId="0" fontId="16" fillId="0" borderId="0"/>
    <xf numFmtId="0" fontId="26" fillId="2" borderId="0" applyNumberFormat="0" applyBorder="0" applyAlignment="0" applyProtection="0">
      <alignment vertical="center"/>
    </xf>
    <xf numFmtId="0" fontId="5" fillId="0" borderId="0"/>
    <xf numFmtId="0" fontId="27" fillId="0" borderId="0"/>
    <xf numFmtId="0" fontId="30" fillId="0" borderId="0">
      <alignment vertical="center"/>
    </xf>
  </cellStyleXfs>
  <cellXfs count="118">
    <xf numFmtId="0" fontId="0" fillId="0" borderId="0" xfId="0">
      <alignment vertical="center"/>
    </xf>
    <xf numFmtId="0" fontId="1" fillId="0" borderId="0" xfId="0" applyFont="1" applyFill="1" applyBorder="1" applyAlignment="1"/>
    <xf numFmtId="0" fontId="29" fillId="3" borderId="1" xfId="0" applyFont="1" applyFill="1" applyBorder="1" applyAlignment="1">
      <alignment horizontal="center" vertical="center" wrapText="1"/>
    </xf>
    <xf numFmtId="0" fontId="29" fillId="3" borderId="1" xfId="0" applyFont="1" applyFill="1" applyBorder="1" applyAlignment="1">
      <alignment horizontal="left" vertical="center" wrapText="1"/>
    </xf>
    <xf numFmtId="0" fontId="29" fillId="3" borderId="1" xfId="0" applyFont="1" applyFill="1" applyBorder="1" applyAlignment="1">
      <alignment horizontal="right" vertical="center" wrapText="1"/>
    </xf>
    <xf numFmtId="2" fontId="29" fillId="3" borderId="1" xfId="0" applyNumberFormat="1" applyFont="1" applyFill="1" applyBorder="1" applyAlignment="1">
      <alignment horizontal="right" vertical="center" wrapText="1"/>
    </xf>
    <xf numFmtId="176" fontId="29" fillId="3" borderId="1" xfId="0" applyNumberFormat="1" applyFont="1" applyFill="1" applyBorder="1" applyAlignment="1">
      <alignment horizontal="right" vertical="center" wrapText="1"/>
    </xf>
    <xf numFmtId="0" fontId="29" fillId="3" borderId="0" xfId="0" applyFont="1" applyFill="1" applyBorder="1" applyAlignment="1">
      <alignment horizontal="center" vertical="center" wrapText="1"/>
    </xf>
    <xf numFmtId="0" fontId="2" fillId="0" borderId="0" xfId="0" applyFont="1" applyFill="1" applyBorder="1" applyAlignment="1"/>
    <xf numFmtId="0" fontId="29" fillId="3" borderId="1" xfId="0" applyFont="1" applyFill="1" applyBorder="1" applyAlignment="1">
      <alignment horizontal="center" vertical="center" wrapText="1"/>
    </xf>
    <xf numFmtId="0" fontId="2" fillId="0" borderId="1" xfId="0" applyFont="1" applyFill="1" applyBorder="1" applyAlignment="1"/>
    <xf numFmtId="0" fontId="29" fillId="3" borderId="1" xfId="0" applyFont="1" applyFill="1" applyBorder="1" applyAlignment="1">
      <alignment horizontal="left" vertical="center" wrapText="1"/>
    </xf>
    <xf numFmtId="0" fontId="29" fillId="3" borderId="1" xfId="0" applyNumberFormat="1" applyFont="1" applyFill="1" applyBorder="1" applyAlignment="1">
      <alignment horizontal="right" vertical="center" wrapText="1"/>
    </xf>
    <xf numFmtId="0" fontId="29" fillId="3" borderId="12" xfId="0" applyFont="1" applyFill="1" applyBorder="1" applyAlignment="1">
      <alignment horizontal="left" vertical="center" wrapText="1"/>
    </xf>
    <xf numFmtId="2" fontId="29" fillId="3" borderId="1" xfId="0" applyNumberFormat="1" applyFont="1" applyFill="1" applyBorder="1" applyAlignment="1">
      <alignment horizontal="right" vertical="center" wrapText="1"/>
    </xf>
    <xf numFmtId="0" fontId="29" fillId="3" borderId="12" xfId="0" applyFont="1" applyFill="1" applyBorder="1" applyAlignment="1">
      <alignment horizontal="center" vertical="center" wrapText="1"/>
    </xf>
    <xf numFmtId="0" fontId="29" fillId="3" borderId="12" xfId="0" applyFont="1" applyFill="1" applyBorder="1" applyAlignment="1">
      <alignment horizontal="right" vertical="center" wrapText="1"/>
    </xf>
    <xf numFmtId="2" fontId="29" fillId="3" borderId="12" xfId="0" applyNumberFormat="1" applyFont="1" applyFill="1" applyBorder="1" applyAlignment="1">
      <alignment horizontal="right" vertical="center" wrapText="1"/>
    </xf>
    <xf numFmtId="0" fontId="29" fillId="3" borderId="1" xfId="10" applyNumberFormat="1" applyFont="1" applyFill="1" applyBorder="1" applyAlignment="1">
      <alignment horizontal="right" vertical="center" wrapText="1"/>
    </xf>
    <xf numFmtId="0" fontId="29" fillId="3" borderId="1" xfId="0" applyFont="1" applyFill="1" applyBorder="1" applyAlignment="1">
      <alignment horizontal="right" vertical="center" wrapText="1"/>
    </xf>
    <xf numFmtId="0" fontId="29" fillId="3" borderId="12" xfId="0" applyNumberFormat="1" applyFont="1" applyFill="1" applyBorder="1" applyAlignment="1">
      <alignment horizontal="right" vertical="center" wrapText="1"/>
    </xf>
    <xf numFmtId="0" fontId="29" fillId="3" borderId="15" xfId="0" applyFont="1" applyFill="1" applyBorder="1" applyAlignment="1">
      <alignment horizontal="center" vertical="center" wrapText="1"/>
    </xf>
    <xf numFmtId="0" fontId="29" fillId="3" borderId="15" xfId="0" applyNumberFormat="1" applyFont="1" applyFill="1" applyBorder="1" applyAlignment="1">
      <alignment horizontal="right" vertical="center" wrapText="1"/>
    </xf>
    <xf numFmtId="0" fontId="29" fillId="0" borderId="12" xfId="0" applyFont="1" applyFill="1" applyBorder="1" applyAlignment="1">
      <alignment horizontal="center" vertical="center" wrapText="1"/>
    </xf>
    <xf numFmtId="0" fontId="29" fillId="0" borderId="12" xfId="0" applyFont="1" applyFill="1" applyBorder="1" applyAlignment="1">
      <alignment horizontal="left" vertical="center" wrapText="1"/>
    </xf>
    <xf numFmtId="0" fontId="29" fillId="0" borderId="12" xfId="0" applyNumberFormat="1" applyFont="1" applyFill="1" applyBorder="1" applyAlignment="1">
      <alignment horizontal="right" vertical="center" wrapText="1"/>
    </xf>
    <xf numFmtId="0" fontId="29" fillId="3" borderId="17" xfId="0" applyFont="1" applyFill="1" applyBorder="1" applyAlignment="1">
      <alignment horizontal="left" vertical="center" wrapText="1"/>
    </xf>
    <xf numFmtId="0" fontId="29" fillId="3" borderId="15" xfId="0" applyFont="1" applyFill="1" applyBorder="1" applyAlignment="1">
      <alignment horizontal="left" vertical="center" wrapText="1"/>
    </xf>
    <xf numFmtId="2" fontId="29" fillId="0" borderId="12" xfId="0" applyNumberFormat="1" applyFont="1" applyFill="1" applyBorder="1" applyAlignment="1">
      <alignment horizontal="right" vertical="center" wrapText="1"/>
    </xf>
    <xf numFmtId="0" fontId="29" fillId="0" borderId="15" xfId="0" applyFont="1" applyFill="1" applyBorder="1" applyAlignment="1">
      <alignment horizontal="left" vertical="center" wrapText="1"/>
    </xf>
    <xf numFmtId="0" fontId="0" fillId="0" borderId="1" xfId="0" applyBorder="1">
      <alignment vertical="center"/>
    </xf>
    <xf numFmtId="0" fontId="29" fillId="3" borderId="6" xfId="0" applyNumberFormat="1" applyFont="1" applyFill="1" applyBorder="1" applyAlignment="1">
      <alignment horizontal="right" vertical="center" wrapText="1"/>
    </xf>
    <xf numFmtId="0" fontId="29" fillId="3" borderId="12" xfId="10" applyNumberFormat="1" applyFont="1" applyFill="1" applyBorder="1" applyAlignment="1">
      <alignment horizontal="right" vertical="center" wrapText="1"/>
    </xf>
    <xf numFmtId="0" fontId="29" fillId="0" borderId="12" xfId="10" applyNumberFormat="1" applyFont="1" applyFill="1" applyBorder="1" applyAlignment="1">
      <alignment horizontal="right" vertical="center" wrapText="1"/>
    </xf>
    <xf numFmtId="0" fontId="29" fillId="3" borderId="7" xfId="0" applyFont="1" applyFill="1" applyBorder="1" applyAlignment="1">
      <alignment horizontal="left" vertical="center" wrapText="1"/>
    </xf>
    <xf numFmtId="0" fontId="29" fillId="3" borderId="7" xfId="0" applyFont="1" applyFill="1" applyBorder="1" applyAlignment="1">
      <alignment horizontal="center" vertical="center" wrapText="1"/>
    </xf>
    <xf numFmtId="0" fontId="29" fillId="3" borderId="7" xfId="0" applyNumberFormat="1" applyFont="1" applyFill="1" applyBorder="1" applyAlignment="1">
      <alignment horizontal="right" vertical="center" wrapText="1"/>
    </xf>
    <xf numFmtId="0" fontId="2" fillId="0" borderId="7" xfId="0" applyFont="1" applyFill="1" applyBorder="1" applyAlignment="1"/>
    <xf numFmtId="0" fontId="4" fillId="0" borderId="0" xfId="6" applyFont="1" applyAlignment="1">
      <alignment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7" fillId="0" borderId="0" xfId="6" applyFont="1" applyAlignment="1">
      <alignment vertical="top"/>
    </xf>
    <xf numFmtId="0" fontId="7" fillId="0" borderId="0" xfId="6" applyFont="1" applyAlignment="1">
      <alignment horizontal="left" vertical="top" wrapText="1" readingOrder="1"/>
    </xf>
    <xf numFmtId="0" fontId="7" fillId="0" borderId="0" xfId="6" applyFont="1" applyAlignment="1">
      <alignment vertical="center" wrapText="1"/>
    </xf>
    <xf numFmtId="0" fontId="9" fillId="0" borderId="0" xfId="6" applyFont="1" applyAlignment="1">
      <alignment horizontal="center" vertical="center"/>
    </xf>
    <xf numFmtId="0" fontId="9" fillId="0" borderId="0" xfId="6" applyFont="1" applyAlignment="1">
      <alignment horizontal="center" vertical="top"/>
    </xf>
    <xf numFmtId="0" fontId="9" fillId="0" borderId="0" xfId="6" applyFont="1" applyAlignment="1">
      <alignment horizontal="left" vertical="top" wrapText="1" readingOrder="1"/>
    </xf>
    <xf numFmtId="0" fontId="10" fillId="0" borderId="0" xfId="6" applyFont="1" applyFill="1" applyAlignment="1">
      <alignment horizontal="left" vertical="center"/>
    </xf>
    <xf numFmtId="0" fontId="11" fillId="0" borderId="0" xfId="6" applyFont="1" applyFill="1" applyAlignment="1">
      <alignment horizontal="left" vertical="top"/>
    </xf>
    <xf numFmtId="0" fontId="11" fillId="0" borderId="0" xfId="6" applyFont="1" applyFill="1" applyAlignment="1">
      <alignment horizontal="left" vertical="top" wrapText="1" readingOrder="1"/>
    </xf>
    <xf numFmtId="0" fontId="4" fillId="0" borderId="0" xfId="6" applyFont="1" applyAlignment="1">
      <alignment vertical="center" wrapText="1"/>
    </xf>
    <xf numFmtId="0" fontId="10" fillId="0" borderId="1" xfId="6" applyFont="1" applyFill="1" applyBorder="1" applyAlignment="1">
      <alignment horizontal="center" vertical="center"/>
    </xf>
    <xf numFmtId="176" fontId="14" fillId="0" borderId="1" xfId="6" applyNumberFormat="1" applyFont="1" applyBorder="1" applyAlignment="1">
      <alignment horizontal="center" vertical="center" wrapText="1"/>
    </xf>
    <xf numFmtId="0" fontId="16" fillId="0" borderId="0" xfId="5" applyFont="1" applyBorder="1"/>
    <xf numFmtId="0" fontId="6" fillId="0" borderId="0" xfId="5" applyFont="1" applyBorder="1"/>
    <xf numFmtId="0" fontId="6" fillId="0" borderId="0" xfId="5" applyFont="1" applyFill="1" applyBorder="1" applyAlignment="1"/>
    <xf numFmtId="0" fontId="0" fillId="0" borderId="0" xfId="5" applyFont="1" applyBorder="1"/>
    <xf numFmtId="0" fontId="0" fillId="0" borderId="0" xfId="5" applyFont="1" applyBorder="1" applyAlignment="1">
      <alignment horizontal="left" vertical="center" wrapText="1"/>
    </xf>
    <xf numFmtId="0" fontId="30" fillId="0" borderId="0" xfId="5" applyBorder="1"/>
    <xf numFmtId="0" fontId="17" fillId="0" borderId="0" xfId="5" applyNumberFormat="1" applyFont="1" applyFill="1" applyBorder="1" applyAlignment="1">
      <alignment horizontal="center" vertical="center" wrapText="1"/>
    </xf>
    <xf numFmtId="0" fontId="14" fillId="0" borderId="0" xfId="5" applyNumberFormat="1" applyFont="1" applyFill="1" applyBorder="1" applyAlignment="1">
      <alignment vertical="center" wrapText="1"/>
    </xf>
    <xf numFmtId="0" fontId="3" fillId="0" borderId="0" xfId="5" applyNumberFormat="1" applyFont="1" applyFill="1" applyBorder="1" applyAlignment="1">
      <alignment vertical="center" wrapText="1"/>
    </xf>
    <xf numFmtId="0" fontId="3" fillId="0" borderId="0" xfId="5" applyFont="1" applyBorder="1" applyAlignment="1">
      <alignment horizontal="left" vertical="center" wrapText="1"/>
    </xf>
    <xf numFmtId="0" fontId="3" fillId="0" borderId="0" xfId="5" applyNumberFormat="1" applyFont="1" applyFill="1" applyBorder="1" applyAlignment="1">
      <alignment horizontal="left" vertical="center" wrapText="1"/>
    </xf>
    <xf numFmtId="0" fontId="18" fillId="0" borderId="0" xfId="5" applyNumberFormat="1" applyFont="1" applyFill="1" applyBorder="1" applyAlignment="1">
      <alignment horizontal="left" vertical="center" wrapText="1"/>
    </xf>
    <xf numFmtId="0" fontId="6" fillId="0" borderId="0" xfId="5" applyNumberFormat="1" applyFont="1" applyFill="1" applyBorder="1" applyAlignment="1">
      <alignment horizontal="left" vertical="center" wrapText="1"/>
    </xf>
    <xf numFmtId="0" fontId="3" fillId="0" borderId="0" xfId="5" applyFont="1" applyBorder="1"/>
    <xf numFmtId="0" fontId="3" fillId="0" borderId="0" xfId="6" applyFont="1" applyAlignment="1">
      <alignment vertical="center"/>
    </xf>
    <xf numFmtId="0" fontId="19" fillId="0" borderId="0" xfId="6" applyFont="1" applyAlignment="1">
      <alignment vertical="center"/>
    </xf>
    <xf numFmtId="0" fontId="0" fillId="0" borderId="0" xfId="6" applyFont="1" applyAlignment="1">
      <alignment vertical="center"/>
    </xf>
    <xf numFmtId="0" fontId="19" fillId="0" borderId="0" xfId="6" applyFont="1" applyAlignment="1">
      <alignment horizontal="left" vertical="center"/>
    </xf>
    <xf numFmtId="0" fontId="21" fillId="0" borderId="0" xfId="6" applyFont="1" applyAlignment="1">
      <alignment horizontal="center" vertical="center"/>
    </xf>
    <xf numFmtId="0" fontId="22" fillId="0" borderId="0" xfId="6" applyFont="1" applyAlignment="1">
      <alignment horizontal="center" vertical="center"/>
    </xf>
    <xf numFmtId="0" fontId="24" fillId="0" borderId="0" xfId="6" applyFont="1" applyAlignment="1">
      <alignment horizontal="left" vertical="center"/>
    </xf>
    <xf numFmtId="0" fontId="25" fillId="0" borderId="0" xfId="6" applyFont="1" applyAlignment="1">
      <alignment horizontal="left" vertical="center"/>
    </xf>
    <xf numFmtId="0" fontId="0" fillId="0" borderId="0" xfId="6" applyFont="1" applyAlignment="1">
      <alignment horizontal="left" vertical="center"/>
    </xf>
    <xf numFmtId="0" fontId="0" fillId="0" borderId="11" xfId="6" applyFont="1" applyBorder="1" applyAlignment="1">
      <alignment vertical="center"/>
    </xf>
    <xf numFmtId="0" fontId="0" fillId="0" borderId="0" xfId="6" applyFont="1" applyBorder="1" applyAlignment="1">
      <alignment vertical="center"/>
    </xf>
    <xf numFmtId="49" fontId="0" fillId="0" borderId="0" xfId="6" applyNumberFormat="1" applyFont="1" applyBorder="1" applyAlignment="1">
      <alignment horizontal="left" vertical="center"/>
    </xf>
    <xf numFmtId="31" fontId="16" fillId="0" borderId="0" xfId="6" applyNumberFormat="1" applyFont="1" applyBorder="1" applyAlignment="1">
      <alignment horizontal="center" vertical="center"/>
    </xf>
    <xf numFmtId="177" fontId="20" fillId="0" borderId="0" xfId="6" applyNumberFormat="1" applyFont="1" applyAlignment="1">
      <alignment horizontal="center" vertical="center" shrinkToFit="1"/>
    </xf>
    <xf numFmtId="0" fontId="23" fillId="0" borderId="0" xfId="6" applyFont="1" applyAlignment="1">
      <alignment horizontal="center" vertical="center"/>
    </xf>
    <xf numFmtId="0" fontId="10" fillId="0" borderId="3" xfId="6" applyFont="1" applyFill="1" applyBorder="1" applyAlignment="1">
      <alignment horizontal="left" vertical="center" wrapText="1" readingOrder="1"/>
    </xf>
    <xf numFmtId="0" fontId="10" fillId="0" borderId="5" xfId="6" applyFont="1" applyFill="1" applyBorder="1" applyAlignment="1">
      <alignment horizontal="left" vertical="center" wrapText="1" readingOrder="1"/>
    </xf>
    <xf numFmtId="0" fontId="10" fillId="0" borderId="4" xfId="6" applyFont="1" applyFill="1" applyBorder="1" applyAlignment="1">
      <alignment horizontal="left" vertical="center" wrapText="1" readingOrder="1"/>
    </xf>
    <xf numFmtId="0" fontId="12" fillId="0" borderId="7" xfId="6" applyFont="1" applyFill="1" applyBorder="1" applyAlignment="1">
      <alignment horizontal="center" vertical="center" wrapText="1"/>
    </xf>
    <xf numFmtId="0" fontId="14" fillId="0" borderId="2" xfId="6" applyFont="1" applyBorder="1" applyAlignment="1">
      <alignment horizontal="center" vertical="center" wrapText="1"/>
    </xf>
    <xf numFmtId="0" fontId="12" fillId="0" borderId="1" xfId="6" applyFont="1" applyFill="1" applyBorder="1" applyAlignment="1">
      <alignment horizontal="center" vertical="center"/>
    </xf>
    <xf numFmtId="0" fontId="13" fillId="0" borderId="1" xfId="6" applyFont="1" applyFill="1" applyBorder="1" applyAlignment="1">
      <alignment horizontal="center" vertical="center"/>
    </xf>
    <xf numFmtId="0" fontId="12" fillId="0" borderId="8" xfId="6" applyFont="1" applyFill="1" applyBorder="1" applyAlignment="1">
      <alignment horizontal="center" vertical="center" wrapText="1" readingOrder="1"/>
    </xf>
    <xf numFmtId="0" fontId="12" fillId="0" borderId="9" xfId="6" applyFont="1" applyFill="1" applyBorder="1" applyAlignment="1">
      <alignment horizontal="center" vertical="center" wrapText="1" readingOrder="1"/>
    </xf>
    <xf numFmtId="0" fontId="12" fillId="0" borderId="10" xfId="6" applyFont="1" applyFill="1" applyBorder="1" applyAlignment="1">
      <alignment horizontal="center" vertical="center" wrapText="1" readingOrder="1"/>
    </xf>
    <xf numFmtId="0" fontId="12" fillId="0" borderId="11" xfId="6" applyFont="1" applyFill="1" applyBorder="1" applyAlignment="1">
      <alignment horizontal="center" vertical="center" wrapText="1" readingOrder="1"/>
    </xf>
    <xf numFmtId="0" fontId="8" fillId="0" borderId="0" xfId="6" applyFont="1" applyAlignment="1">
      <alignment horizontal="center" vertical="center"/>
    </xf>
    <xf numFmtId="0" fontId="15" fillId="0" borderId="4" xfId="6" applyFont="1" applyFill="1" applyBorder="1" applyAlignment="1">
      <alignment horizontal="left" vertical="center" wrapText="1" readingOrder="1"/>
    </xf>
    <xf numFmtId="0" fontId="10" fillId="0" borderId="3" xfId="6" applyFont="1" applyFill="1" applyBorder="1" applyAlignment="1">
      <alignment horizontal="center" vertical="center"/>
    </xf>
    <xf numFmtId="0" fontId="10" fillId="0" borderId="4" xfId="6" applyFont="1" applyFill="1" applyBorder="1" applyAlignment="1">
      <alignment horizontal="center" vertical="center"/>
    </xf>
    <xf numFmtId="0" fontId="29" fillId="3" borderId="12" xfId="0" applyFont="1" applyFill="1" applyBorder="1" applyAlignment="1">
      <alignment horizontal="center" vertical="center" wrapText="1"/>
    </xf>
    <xf numFmtId="0" fontId="2" fillId="0" borderId="14" xfId="0" applyFont="1" applyFill="1" applyBorder="1" applyAlignment="1"/>
    <xf numFmtId="0" fontId="28" fillId="3" borderId="0" xfId="0" applyFont="1" applyFill="1" applyBorder="1" applyAlignment="1">
      <alignment horizontal="center" vertical="center" wrapText="1"/>
    </xf>
    <xf numFmtId="0" fontId="2" fillId="0" borderId="0" xfId="0" applyFont="1" applyFill="1" applyBorder="1" applyAlignment="1"/>
    <xf numFmtId="0" fontId="29" fillId="3" borderId="0" xfId="0" applyFont="1" applyFill="1" applyBorder="1" applyAlignment="1">
      <alignment horizontal="left" wrapText="1"/>
    </xf>
    <xf numFmtId="0" fontId="29" fillId="3" borderId="0" xfId="0" applyFont="1" applyFill="1" applyBorder="1" applyAlignment="1">
      <alignment horizontal="right" wrapText="1"/>
    </xf>
    <xf numFmtId="0" fontId="2" fillId="0" borderId="13" xfId="0" applyFont="1" applyFill="1" applyBorder="1" applyAlignment="1"/>
    <xf numFmtId="0" fontId="29" fillId="3" borderId="1" xfId="0" applyFont="1" applyFill="1" applyBorder="1" applyAlignment="1">
      <alignment horizontal="center" vertical="center" wrapText="1"/>
    </xf>
    <xf numFmtId="0" fontId="2" fillId="0" borderId="1" xfId="0" applyFont="1" applyFill="1" applyBorder="1" applyAlignment="1"/>
    <xf numFmtId="0" fontId="3" fillId="0" borderId="3" xfId="0" applyFont="1" applyFill="1" applyBorder="1" applyAlignment="1">
      <alignment horizontal="center"/>
    </xf>
    <xf numFmtId="0" fontId="2" fillId="0" borderId="4" xfId="0" applyFont="1" applyFill="1" applyBorder="1" applyAlignment="1">
      <alignment horizontal="center"/>
    </xf>
    <xf numFmtId="0" fontId="2" fillId="0" borderId="5" xfId="0" applyFont="1" applyFill="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9" fillId="3" borderId="15" xfId="0" applyFont="1" applyFill="1" applyBorder="1" applyAlignment="1">
      <alignment horizontal="center" vertical="center" wrapText="1"/>
    </xf>
    <xf numFmtId="0" fontId="2" fillId="0" borderId="16" xfId="0" applyFont="1" applyFill="1" applyBorder="1" applyAlignment="1"/>
    <xf numFmtId="0" fontId="1" fillId="0" borderId="0" xfId="0" applyFont="1" applyFill="1" applyBorder="1" applyAlignment="1"/>
    <xf numFmtId="0" fontId="1" fillId="0" borderId="1" xfId="0" applyFont="1" applyFill="1" applyBorder="1" applyAlignment="1"/>
    <xf numFmtId="0" fontId="29" fillId="3" borderId="0" xfId="0" applyFont="1" applyFill="1" applyBorder="1" applyAlignment="1">
      <alignment horizontal="left" vertical="center" wrapText="1"/>
    </xf>
  </cellXfs>
  <cellStyles count="11">
    <cellStyle name="|: 获取数据 ..." xfId="1" xr:uid="{00000000-0005-0000-0000-000000000000}"/>
    <cellStyle name="常规" xfId="0" builtinId="0"/>
    <cellStyle name="常规 2" xfId="2" xr:uid="{00000000-0005-0000-0000-000002000000}"/>
    <cellStyle name="常规 2 2" xfId="3" xr:uid="{00000000-0005-0000-0000-000003000000}"/>
    <cellStyle name="常规 2_常山招标控制价2015.3.16" xfId="4" xr:uid="{00000000-0005-0000-0000-000004000000}"/>
    <cellStyle name="常规 3" xfId="10" xr:uid="{00000000-0005-0000-0000-000005000000}"/>
    <cellStyle name="常规_杭州市天然气利用工程所前门站-滨江调压站高压管线工程（预算1）" xfId="5" xr:uid="{00000000-0005-0000-0000-000006000000}"/>
    <cellStyle name="常规_诸暨国际公馆景观工程清单" xfId="6" xr:uid="{00000000-0005-0000-0000-000007000000}"/>
    <cellStyle name="好 2" xfId="7" xr:uid="{00000000-0005-0000-0000-000008000000}"/>
    <cellStyle name="普通_表三_1" xfId="8" xr:uid="{00000000-0005-0000-0000-000009000000}"/>
    <cellStyle name="样式 1" xfId="9"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8"/>
  </sheetPr>
  <dimension ref="A1:E28"/>
  <sheetViews>
    <sheetView view="pageBreakPreview" zoomScaleNormal="100" workbookViewId="0">
      <selection activeCell="H9" sqref="H9"/>
    </sheetView>
  </sheetViews>
  <sheetFormatPr defaultColWidth="8.75" defaultRowHeight="14.25" x14ac:dyDescent="0.15"/>
  <cols>
    <col min="1" max="1" width="11.125" style="70" customWidth="1"/>
    <col min="2" max="2" width="26.25" style="70" customWidth="1"/>
    <col min="3" max="3" width="3.125" style="70" customWidth="1"/>
    <col min="4" max="4" width="10.375" style="70" customWidth="1"/>
    <col min="5" max="5" width="27.5" style="70" customWidth="1"/>
    <col min="6" max="32" width="9" style="70" customWidth="1"/>
    <col min="33" max="16384" width="8.75" style="70"/>
  </cols>
  <sheetData>
    <row r="1" spans="1:5" ht="24" customHeight="1" x14ac:dyDescent="0.15"/>
    <row r="2" spans="1:5" ht="18.75" x14ac:dyDescent="0.15">
      <c r="A2" s="71"/>
    </row>
    <row r="3" spans="1:5" ht="21" customHeight="1" x14ac:dyDescent="0.15">
      <c r="A3" s="71"/>
    </row>
    <row r="4" spans="1:5" ht="21" customHeight="1" x14ac:dyDescent="0.15">
      <c r="A4" s="81" t="s">
        <v>0</v>
      </c>
      <c r="B4" s="81"/>
      <c r="C4" s="81"/>
      <c r="D4" s="81"/>
      <c r="E4" s="81"/>
    </row>
    <row r="5" spans="1:5" ht="21" customHeight="1" x14ac:dyDescent="0.15">
      <c r="A5" s="72"/>
      <c r="B5" s="72"/>
      <c r="C5" s="72"/>
      <c r="D5" s="72"/>
      <c r="E5" s="72"/>
    </row>
    <row r="6" spans="1:5" ht="21" customHeight="1" x14ac:dyDescent="0.15">
      <c r="A6" s="73"/>
      <c r="B6" s="73"/>
      <c r="C6" s="73"/>
      <c r="D6" s="73"/>
      <c r="E6" s="73"/>
    </row>
    <row r="7" spans="1:5" ht="50.1" customHeight="1" x14ac:dyDescent="0.15">
      <c r="A7" s="82" t="s">
        <v>1</v>
      </c>
      <c r="B7" s="82"/>
      <c r="C7" s="82"/>
      <c r="D7" s="82"/>
      <c r="E7" s="82"/>
    </row>
    <row r="8" spans="1:5" ht="21" customHeight="1" x14ac:dyDescent="0.15">
      <c r="A8" s="74"/>
    </row>
    <row r="9" spans="1:5" ht="24" customHeight="1" x14ac:dyDescent="0.15">
      <c r="A9" s="75"/>
      <c r="D9" s="70" t="s">
        <v>2</v>
      </c>
    </row>
    <row r="10" spans="1:5" ht="24" customHeight="1" x14ac:dyDescent="0.15">
      <c r="A10" s="76" t="s">
        <v>3</v>
      </c>
      <c r="B10" s="77"/>
      <c r="C10" s="78"/>
      <c r="D10" s="78" t="s">
        <v>4</v>
      </c>
      <c r="E10" s="77"/>
    </row>
    <row r="11" spans="1:5" s="68" customFormat="1" ht="24" customHeight="1" x14ac:dyDescent="0.15">
      <c r="B11" s="68" t="s">
        <v>5</v>
      </c>
      <c r="E11" s="68" t="s">
        <v>5</v>
      </c>
    </row>
    <row r="12" spans="1:5" s="69" customFormat="1" ht="40.5" customHeight="1" x14ac:dyDescent="0.15"/>
    <row r="13" spans="1:5" ht="24" customHeight="1" x14ac:dyDescent="0.15">
      <c r="A13" s="70" t="s">
        <v>6</v>
      </c>
      <c r="D13" s="70" t="s">
        <v>6</v>
      </c>
    </row>
    <row r="14" spans="1:5" ht="24" customHeight="1" x14ac:dyDescent="0.15">
      <c r="A14" s="70" t="s">
        <v>7</v>
      </c>
      <c r="B14" s="77"/>
      <c r="C14" s="78"/>
      <c r="D14" s="70" t="s">
        <v>7</v>
      </c>
      <c r="E14" s="77"/>
    </row>
    <row r="15" spans="1:5" s="68" customFormat="1" ht="24" customHeight="1" x14ac:dyDescent="0.15">
      <c r="B15" s="68" t="s">
        <v>8</v>
      </c>
      <c r="E15" s="68" t="s">
        <v>8</v>
      </c>
    </row>
    <row r="16" spans="1:5" s="69" customFormat="1" ht="40.5" customHeight="1" x14ac:dyDescent="0.15"/>
    <row r="17" spans="1:5" ht="24" customHeight="1" x14ac:dyDescent="0.15">
      <c r="A17" s="70" t="s">
        <v>9</v>
      </c>
      <c r="B17" s="77"/>
      <c r="C17" s="78"/>
      <c r="D17" s="70" t="s">
        <v>10</v>
      </c>
      <c r="E17" s="77"/>
    </row>
    <row r="18" spans="1:5" s="68" customFormat="1" ht="24" customHeight="1" x14ac:dyDescent="0.15">
      <c r="B18" s="68" t="s">
        <v>11</v>
      </c>
      <c r="E18" s="68" t="s">
        <v>12</v>
      </c>
    </row>
    <row r="19" spans="1:5" s="69" customFormat="1" ht="24" customHeight="1" x14ac:dyDescent="0.15"/>
    <row r="20" spans="1:5" s="69" customFormat="1" ht="24" customHeight="1" x14ac:dyDescent="0.15">
      <c r="E20" s="71"/>
    </row>
    <row r="21" spans="1:5" s="69" customFormat="1" ht="24" customHeight="1" x14ac:dyDescent="0.15">
      <c r="E21" s="71"/>
    </row>
    <row r="22" spans="1:5" ht="24" customHeight="1" x14ac:dyDescent="0.15">
      <c r="A22" s="70" t="s">
        <v>13</v>
      </c>
      <c r="B22" s="79"/>
      <c r="C22" s="80"/>
      <c r="D22" s="70" t="s">
        <v>14</v>
      </c>
      <c r="E22" s="79"/>
    </row>
    <row r="23" spans="1:5" s="69" customFormat="1" ht="18.75" x14ac:dyDescent="0.15"/>
    <row r="24" spans="1:5" s="69" customFormat="1" ht="18.75" x14ac:dyDescent="0.15"/>
    <row r="25" spans="1:5" s="69" customFormat="1" ht="18.75" x14ac:dyDescent="0.15"/>
    <row r="26" spans="1:5" s="69" customFormat="1" ht="18.75" x14ac:dyDescent="0.15"/>
    <row r="27" spans="1:5" s="69" customFormat="1" ht="18.75" x14ac:dyDescent="0.15"/>
    <row r="28" spans="1:5" s="69" customFormat="1" ht="18.75" x14ac:dyDescent="0.15"/>
  </sheetData>
  <mergeCells count="2">
    <mergeCell ref="A4:E4"/>
    <mergeCell ref="A7:E7"/>
  </mergeCells>
  <phoneticPr fontId="32" type="noConversion"/>
  <printOptions horizontalCentered="1"/>
  <pageMargins left="0.79000000000000015" right="0.59" top="0.98" bottom="0.98" header="0.51" footer="0.5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8"/>
  </sheetPr>
  <dimension ref="A1:D198"/>
  <sheetViews>
    <sheetView view="pageBreakPreview" zoomScaleNormal="115" workbookViewId="0">
      <selection activeCell="F8" sqref="F8"/>
    </sheetView>
  </sheetViews>
  <sheetFormatPr defaultColWidth="8.75" defaultRowHeight="30" customHeight="1" x14ac:dyDescent="0.15"/>
  <cols>
    <col min="1" max="1" width="84.75" style="58" customWidth="1"/>
    <col min="2" max="32" width="9" style="59" customWidth="1"/>
    <col min="33" max="16384" width="8.75" style="59"/>
  </cols>
  <sheetData>
    <row r="1" spans="1:1" ht="27.95" customHeight="1" x14ac:dyDescent="0.15">
      <c r="A1" s="60" t="s">
        <v>15</v>
      </c>
    </row>
    <row r="2" spans="1:1" s="67" customFormat="1" ht="27.95" customHeight="1" x14ac:dyDescent="0.15">
      <c r="A2" s="65" t="s">
        <v>16</v>
      </c>
    </row>
    <row r="3" spans="1:1" s="67" customFormat="1" ht="27.95" customHeight="1" x14ac:dyDescent="0.15">
      <c r="A3" s="66" t="s">
        <v>17</v>
      </c>
    </row>
    <row r="4" spans="1:1" s="67" customFormat="1" ht="54" customHeight="1" x14ac:dyDescent="0.15">
      <c r="A4" s="66" t="s">
        <v>18</v>
      </c>
    </row>
    <row r="5" spans="1:1" s="67" customFormat="1" ht="18.95" customHeight="1" x14ac:dyDescent="0.15">
      <c r="A5" s="66" t="s">
        <v>19</v>
      </c>
    </row>
    <row r="6" spans="1:1" s="67" customFormat="1" ht="18.95" customHeight="1" x14ac:dyDescent="0.15">
      <c r="A6" s="66" t="s">
        <v>20</v>
      </c>
    </row>
    <row r="7" spans="1:1" s="67" customFormat="1" ht="18.95" customHeight="1" x14ac:dyDescent="0.15">
      <c r="A7" s="66" t="s">
        <v>21</v>
      </c>
    </row>
    <row r="8" spans="1:1" s="67" customFormat="1" ht="18.95" customHeight="1" x14ac:dyDescent="0.15">
      <c r="A8" s="66" t="s">
        <v>22</v>
      </c>
    </row>
    <row r="9" spans="1:1" s="67" customFormat="1" ht="18.95" customHeight="1" x14ac:dyDescent="0.15">
      <c r="A9" s="66" t="s">
        <v>23</v>
      </c>
    </row>
    <row r="10" spans="1:1" s="56" customFormat="1" ht="18.95" customHeight="1" x14ac:dyDescent="0.2">
      <c r="A10" s="64" t="s">
        <v>24</v>
      </c>
    </row>
    <row r="11" spans="1:1" s="56" customFormat="1" ht="18.95" customHeight="1" x14ac:dyDescent="0.2">
      <c r="A11" s="62" t="s">
        <v>25</v>
      </c>
    </row>
    <row r="12" spans="1:1" s="56" customFormat="1" ht="168" customHeight="1" x14ac:dyDescent="0.2">
      <c r="A12" s="62" t="s">
        <v>26</v>
      </c>
    </row>
    <row r="13" spans="1:1" s="67" customFormat="1" ht="35.1" customHeight="1" x14ac:dyDescent="0.15">
      <c r="A13" s="65" t="s">
        <v>27</v>
      </c>
    </row>
    <row r="14" spans="1:1" s="67" customFormat="1" ht="35.1" customHeight="1" x14ac:dyDescent="0.15">
      <c r="A14" s="62" t="s">
        <v>28</v>
      </c>
    </row>
    <row r="15" spans="1:1" s="67" customFormat="1" ht="35.1" customHeight="1" x14ac:dyDescent="0.15">
      <c r="A15" s="63" t="s">
        <v>29</v>
      </c>
    </row>
    <row r="16" spans="1:1" s="67" customFormat="1" ht="39.950000000000003" customHeight="1" x14ac:dyDescent="0.15">
      <c r="A16" s="64" t="s">
        <v>30</v>
      </c>
    </row>
    <row r="17" spans="1:4" s="67" customFormat="1" ht="35.1" customHeight="1" x14ac:dyDescent="0.15">
      <c r="A17" s="64" t="s">
        <v>31</v>
      </c>
    </row>
    <row r="18" spans="1:4" s="67" customFormat="1" ht="35.1" customHeight="1" x14ac:dyDescent="0.15">
      <c r="A18" s="64" t="s">
        <v>32</v>
      </c>
      <c r="D18" s="67" t="s">
        <v>33</v>
      </c>
    </row>
    <row r="19" spans="1:4" s="67" customFormat="1" ht="35.1" customHeight="1" x14ac:dyDescent="0.15">
      <c r="A19" s="64" t="s">
        <v>34</v>
      </c>
    </row>
    <row r="20" spans="1:4" s="67" customFormat="1" ht="35.1" customHeight="1" x14ac:dyDescent="0.15">
      <c r="A20" s="64" t="s">
        <v>35</v>
      </c>
    </row>
    <row r="21" spans="1:4" s="57" customFormat="1" ht="24" customHeight="1" x14ac:dyDescent="0.15">
      <c r="A21" s="63"/>
    </row>
    <row r="22" spans="1:4" ht="30" customHeight="1" x14ac:dyDescent="0.15">
      <c r="A22" s="59"/>
    </row>
    <row r="23" spans="1:4" ht="30" customHeight="1" x14ac:dyDescent="0.15">
      <c r="A23" s="59"/>
    </row>
    <row r="24" spans="1:4" ht="30" customHeight="1" x14ac:dyDescent="0.15">
      <c r="A24" s="59"/>
    </row>
    <row r="25" spans="1:4" ht="30" customHeight="1" x14ac:dyDescent="0.15">
      <c r="A25" s="59"/>
    </row>
    <row r="26" spans="1:4" ht="30" customHeight="1" x14ac:dyDescent="0.15">
      <c r="A26" s="59"/>
    </row>
    <row r="27" spans="1:4" ht="30" customHeight="1" x14ac:dyDescent="0.15">
      <c r="A27" s="59"/>
    </row>
    <row r="28" spans="1:4" ht="30" customHeight="1" x14ac:dyDescent="0.15">
      <c r="A28" s="59"/>
    </row>
    <row r="29" spans="1:4" ht="30" customHeight="1" x14ac:dyDescent="0.15">
      <c r="A29" s="59"/>
    </row>
    <row r="30" spans="1:4" ht="30" customHeight="1" x14ac:dyDescent="0.15">
      <c r="A30" s="59"/>
    </row>
    <row r="31" spans="1:4" ht="30" customHeight="1" x14ac:dyDescent="0.15">
      <c r="A31" s="59"/>
    </row>
    <row r="32" spans="1:4" ht="30" customHeight="1" x14ac:dyDescent="0.15">
      <c r="A32" s="59"/>
    </row>
    <row r="33" spans="1:1" ht="30" customHeight="1" x14ac:dyDescent="0.15">
      <c r="A33" s="59"/>
    </row>
    <row r="34" spans="1:1" ht="30" customHeight="1" x14ac:dyDescent="0.15">
      <c r="A34" s="59"/>
    </row>
    <row r="35" spans="1:1" ht="30" customHeight="1" x14ac:dyDescent="0.15">
      <c r="A35" s="59"/>
    </row>
    <row r="36" spans="1:1" ht="30" customHeight="1" x14ac:dyDescent="0.15">
      <c r="A36" s="59"/>
    </row>
    <row r="37" spans="1:1" ht="30" customHeight="1" x14ac:dyDescent="0.15">
      <c r="A37" s="59"/>
    </row>
    <row r="38" spans="1:1" ht="30" customHeight="1" x14ac:dyDescent="0.15">
      <c r="A38" s="59"/>
    </row>
    <row r="39" spans="1:1" ht="30" customHeight="1" x14ac:dyDescent="0.15">
      <c r="A39" s="59"/>
    </row>
    <row r="40" spans="1:1" ht="30" customHeight="1" x14ac:dyDescent="0.15">
      <c r="A40" s="59"/>
    </row>
    <row r="41" spans="1:1" ht="30" customHeight="1" x14ac:dyDescent="0.15">
      <c r="A41" s="59"/>
    </row>
    <row r="42" spans="1:1" ht="30" customHeight="1" x14ac:dyDescent="0.15">
      <c r="A42" s="59"/>
    </row>
    <row r="43" spans="1:1" ht="30" customHeight="1" x14ac:dyDescent="0.15">
      <c r="A43" s="59"/>
    </row>
    <row r="44" spans="1:1" ht="30" customHeight="1" x14ac:dyDescent="0.15">
      <c r="A44" s="59"/>
    </row>
    <row r="45" spans="1:1" ht="30" customHeight="1" x14ac:dyDescent="0.15">
      <c r="A45" s="59"/>
    </row>
    <row r="46" spans="1:1" ht="30" customHeight="1" x14ac:dyDescent="0.15">
      <c r="A46" s="59"/>
    </row>
    <row r="47" spans="1:1" ht="30" customHeight="1" x14ac:dyDescent="0.15">
      <c r="A47" s="59"/>
    </row>
    <row r="48" spans="1:1" ht="30" customHeight="1" x14ac:dyDescent="0.15">
      <c r="A48" s="59"/>
    </row>
    <row r="49" spans="1:1" ht="30" customHeight="1" x14ac:dyDescent="0.15">
      <c r="A49" s="59"/>
    </row>
    <row r="50" spans="1:1" ht="30" customHeight="1" x14ac:dyDescent="0.15">
      <c r="A50" s="59"/>
    </row>
    <row r="51" spans="1:1" ht="30" customHeight="1" x14ac:dyDescent="0.15">
      <c r="A51" s="59"/>
    </row>
    <row r="52" spans="1:1" ht="30" customHeight="1" x14ac:dyDescent="0.15">
      <c r="A52" s="59"/>
    </row>
    <row r="53" spans="1:1" ht="30" customHeight="1" x14ac:dyDescent="0.15">
      <c r="A53" s="59"/>
    </row>
    <row r="54" spans="1:1" ht="30" customHeight="1" x14ac:dyDescent="0.15">
      <c r="A54" s="59"/>
    </row>
    <row r="55" spans="1:1" ht="30" customHeight="1" x14ac:dyDescent="0.15">
      <c r="A55" s="59"/>
    </row>
    <row r="56" spans="1:1" ht="30" customHeight="1" x14ac:dyDescent="0.15">
      <c r="A56" s="59"/>
    </row>
    <row r="57" spans="1:1" ht="30" customHeight="1" x14ac:dyDescent="0.15">
      <c r="A57" s="59"/>
    </row>
    <row r="58" spans="1:1" ht="30" customHeight="1" x14ac:dyDescent="0.15">
      <c r="A58" s="59"/>
    </row>
    <row r="59" spans="1:1" ht="30" customHeight="1" x14ac:dyDescent="0.15">
      <c r="A59" s="59"/>
    </row>
    <row r="60" spans="1:1" ht="30" customHeight="1" x14ac:dyDescent="0.15">
      <c r="A60" s="59"/>
    </row>
    <row r="61" spans="1:1" ht="30" customHeight="1" x14ac:dyDescent="0.15">
      <c r="A61" s="59"/>
    </row>
    <row r="62" spans="1:1" ht="30" customHeight="1" x14ac:dyDescent="0.15">
      <c r="A62" s="59"/>
    </row>
    <row r="63" spans="1:1" ht="30" customHeight="1" x14ac:dyDescent="0.15">
      <c r="A63" s="59"/>
    </row>
    <row r="64" spans="1:1" ht="30" customHeight="1" x14ac:dyDescent="0.15">
      <c r="A64" s="59"/>
    </row>
    <row r="65" spans="1:1" ht="30" customHeight="1" x14ac:dyDescent="0.15">
      <c r="A65" s="59"/>
    </row>
    <row r="66" spans="1:1" ht="30" customHeight="1" x14ac:dyDescent="0.15">
      <c r="A66" s="59"/>
    </row>
    <row r="67" spans="1:1" ht="30" customHeight="1" x14ac:dyDescent="0.15">
      <c r="A67" s="59"/>
    </row>
    <row r="68" spans="1:1" ht="30" customHeight="1" x14ac:dyDescent="0.15">
      <c r="A68" s="59"/>
    </row>
    <row r="69" spans="1:1" ht="30" customHeight="1" x14ac:dyDescent="0.15">
      <c r="A69" s="59"/>
    </row>
    <row r="70" spans="1:1" ht="30" customHeight="1" x14ac:dyDescent="0.15">
      <c r="A70" s="59"/>
    </row>
    <row r="71" spans="1:1" ht="30" customHeight="1" x14ac:dyDescent="0.15">
      <c r="A71" s="59"/>
    </row>
    <row r="72" spans="1:1" ht="30" customHeight="1" x14ac:dyDescent="0.15">
      <c r="A72" s="59"/>
    </row>
    <row r="73" spans="1:1" ht="30" customHeight="1" x14ac:dyDescent="0.15">
      <c r="A73" s="59"/>
    </row>
    <row r="74" spans="1:1" ht="30" customHeight="1" x14ac:dyDescent="0.15">
      <c r="A74" s="59"/>
    </row>
    <row r="75" spans="1:1" ht="30" customHeight="1" x14ac:dyDescent="0.15">
      <c r="A75" s="59"/>
    </row>
    <row r="76" spans="1:1" ht="30" customHeight="1" x14ac:dyDescent="0.15">
      <c r="A76" s="59"/>
    </row>
    <row r="77" spans="1:1" ht="30" customHeight="1" x14ac:dyDescent="0.15">
      <c r="A77" s="59"/>
    </row>
    <row r="78" spans="1:1" ht="30" customHeight="1" x14ac:dyDescent="0.15">
      <c r="A78" s="59"/>
    </row>
    <row r="79" spans="1:1" ht="30" customHeight="1" x14ac:dyDescent="0.15">
      <c r="A79" s="59"/>
    </row>
    <row r="80" spans="1:1" ht="30" customHeight="1" x14ac:dyDescent="0.15">
      <c r="A80" s="59"/>
    </row>
    <row r="81" spans="1:1" ht="30" customHeight="1" x14ac:dyDescent="0.15">
      <c r="A81" s="59"/>
    </row>
    <row r="82" spans="1:1" ht="30" customHeight="1" x14ac:dyDescent="0.15">
      <c r="A82" s="59"/>
    </row>
    <row r="83" spans="1:1" ht="30" customHeight="1" x14ac:dyDescent="0.15">
      <c r="A83" s="59"/>
    </row>
    <row r="84" spans="1:1" ht="30" customHeight="1" x14ac:dyDescent="0.15">
      <c r="A84" s="59"/>
    </row>
    <row r="85" spans="1:1" ht="30" customHeight="1" x14ac:dyDescent="0.15">
      <c r="A85" s="59"/>
    </row>
    <row r="86" spans="1:1" ht="30" customHeight="1" x14ac:dyDescent="0.15">
      <c r="A86" s="59"/>
    </row>
    <row r="87" spans="1:1" ht="30" customHeight="1" x14ac:dyDescent="0.15">
      <c r="A87" s="59"/>
    </row>
    <row r="88" spans="1:1" ht="30" customHeight="1" x14ac:dyDescent="0.15">
      <c r="A88" s="59"/>
    </row>
    <row r="89" spans="1:1" ht="30" customHeight="1" x14ac:dyDescent="0.15">
      <c r="A89" s="59"/>
    </row>
    <row r="90" spans="1:1" ht="30" customHeight="1" x14ac:dyDescent="0.15">
      <c r="A90" s="59"/>
    </row>
    <row r="91" spans="1:1" ht="30" customHeight="1" x14ac:dyDescent="0.15">
      <c r="A91" s="59"/>
    </row>
    <row r="92" spans="1:1" ht="30" customHeight="1" x14ac:dyDescent="0.15">
      <c r="A92" s="59"/>
    </row>
    <row r="93" spans="1:1" ht="30" customHeight="1" x14ac:dyDescent="0.15">
      <c r="A93" s="59"/>
    </row>
    <row r="94" spans="1:1" ht="30" customHeight="1" x14ac:dyDescent="0.15">
      <c r="A94" s="59"/>
    </row>
    <row r="95" spans="1:1" ht="30" customHeight="1" x14ac:dyDescent="0.15">
      <c r="A95" s="59"/>
    </row>
    <row r="96" spans="1:1" ht="30" customHeight="1" x14ac:dyDescent="0.15">
      <c r="A96" s="59"/>
    </row>
    <row r="97" spans="1:1" ht="30" customHeight="1" x14ac:dyDescent="0.15">
      <c r="A97" s="59"/>
    </row>
    <row r="98" spans="1:1" ht="30" customHeight="1" x14ac:dyDescent="0.15">
      <c r="A98" s="59"/>
    </row>
    <row r="99" spans="1:1" ht="30" customHeight="1" x14ac:dyDescent="0.15">
      <c r="A99" s="59"/>
    </row>
    <row r="100" spans="1:1" ht="30" customHeight="1" x14ac:dyDescent="0.15">
      <c r="A100" s="59"/>
    </row>
    <row r="101" spans="1:1" ht="30" customHeight="1" x14ac:dyDescent="0.15">
      <c r="A101" s="59"/>
    </row>
    <row r="102" spans="1:1" ht="30" customHeight="1" x14ac:dyDescent="0.15">
      <c r="A102" s="59"/>
    </row>
    <row r="103" spans="1:1" ht="30" customHeight="1" x14ac:dyDescent="0.15">
      <c r="A103" s="59"/>
    </row>
    <row r="104" spans="1:1" ht="30" customHeight="1" x14ac:dyDescent="0.15">
      <c r="A104" s="59"/>
    </row>
    <row r="105" spans="1:1" ht="30" customHeight="1" x14ac:dyDescent="0.15">
      <c r="A105" s="59"/>
    </row>
    <row r="106" spans="1:1" ht="30" customHeight="1" x14ac:dyDescent="0.15">
      <c r="A106" s="59"/>
    </row>
    <row r="107" spans="1:1" ht="30" customHeight="1" x14ac:dyDescent="0.15">
      <c r="A107" s="59"/>
    </row>
    <row r="108" spans="1:1" ht="30" customHeight="1" x14ac:dyDescent="0.15">
      <c r="A108" s="59"/>
    </row>
    <row r="109" spans="1:1" ht="30" customHeight="1" x14ac:dyDescent="0.15">
      <c r="A109" s="59"/>
    </row>
    <row r="110" spans="1:1" ht="30" customHeight="1" x14ac:dyDescent="0.15">
      <c r="A110" s="59"/>
    </row>
    <row r="111" spans="1:1" ht="30" customHeight="1" x14ac:dyDescent="0.15">
      <c r="A111" s="59"/>
    </row>
    <row r="112" spans="1:1" ht="30" customHeight="1" x14ac:dyDescent="0.15">
      <c r="A112" s="59"/>
    </row>
    <row r="113" spans="1:1" ht="30" customHeight="1" x14ac:dyDescent="0.15">
      <c r="A113" s="59"/>
    </row>
    <row r="114" spans="1:1" ht="30" customHeight="1" x14ac:dyDescent="0.15">
      <c r="A114" s="59"/>
    </row>
    <row r="115" spans="1:1" ht="30" customHeight="1" x14ac:dyDescent="0.15">
      <c r="A115" s="59"/>
    </row>
    <row r="116" spans="1:1" ht="30" customHeight="1" x14ac:dyDescent="0.15">
      <c r="A116" s="59"/>
    </row>
    <row r="117" spans="1:1" ht="30" customHeight="1" x14ac:dyDescent="0.15">
      <c r="A117" s="59"/>
    </row>
    <row r="118" spans="1:1" ht="30" customHeight="1" x14ac:dyDescent="0.15">
      <c r="A118" s="59"/>
    </row>
    <row r="119" spans="1:1" ht="30" customHeight="1" x14ac:dyDescent="0.15">
      <c r="A119" s="59"/>
    </row>
    <row r="120" spans="1:1" ht="30" customHeight="1" x14ac:dyDescent="0.15">
      <c r="A120" s="59"/>
    </row>
    <row r="121" spans="1:1" ht="30" customHeight="1" x14ac:dyDescent="0.15">
      <c r="A121" s="59"/>
    </row>
    <row r="122" spans="1:1" ht="30" customHeight="1" x14ac:dyDescent="0.15">
      <c r="A122" s="59"/>
    </row>
    <row r="123" spans="1:1" ht="30" customHeight="1" x14ac:dyDescent="0.15">
      <c r="A123" s="59"/>
    </row>
    <row r="124" spans="1:1" ht="30" customHeight="1" x14ac:dyDescent="0.15">
      <c r="A124" s="59"/>
    </row>
    <row r="125" spans="1:1" ht="30" customHeight="1" x14ac:dyDescent="0.15">
      <c r="A125" s="59"/>
    </row>
    <row r="126" spans="1:1" ht="30" customHeight="1" x14ac:dyDescent="0.15">
      <c r="A126" s="59"/>
    </row>
    <row r="127" spans="1:1" ht="30" customHeight="1" x14ac:dyDescent="0.15">
      <c r="A127" s="59"/>
    </row>
    <row r="128" spans="1:1" ht="30" customHeight="1" x14ac:dyDescent="0.15">
      <c r="A128" s="59"/>
    </row>
    <row r="129" spans="1:1" ht="30" customHeight="1" x14ac:dyDescent="0.15">
      <c r="A129" s="59"/>
    </row>
    <row r="130" spans="1:1" ht="30" customHeight="1" x14ac:dyDescent="0.15">
      <c r="A130" s="59"/>
    </row>
    <row r="131" spans="1:1" ht="30" customHeight="1" x14ac:dyDescent="0.15">
      <c r="A131" s="59"/>
    </row>
    <row r="132" spans="1:1" ht="30" customHeight="1" x14ac:dyDescent="0.15">
      <c r="A132" s="59"/>
    </row>
    <row r="133" spans="1:1" ht="30" customHeight="1" x14ac:dyDescent="0.15">
      <c r="A133" s="59"/>
    </row>
    <row r="134" spans="1:1" ht="30" customHeight="1" x14ac:dyDescent="0.15">
      <c r="A134" s="59"/>
    </row>
    <row r="135" spans="1:1" ht="30" customHeight="1" x14ac:dyDescent="0.15">
      <c r="A135" s="59"/>
    </row>
    <row r="136" spans="1:1" ht="30" customHeight="1" x14ac:dyDescent="0.15">
      <c r="A136" s="59"/>
    </row>
    <row r="137" spans="1:1" ht="30" customHeight="1" x14ac:dyDescent="0.15">
      <c r="A137" s="59"/>
    </row>
    <row r="138" spans="1:1" ht="30" customHeight="1" x14ac:dyDescent="0.15">
      <c r="A138" s="59"/>
    </row>
    <row r="139" spans="1:1" ht="30" customHeight="1" x14ac:dyDescent="0.15">
      <c r="A139" s="59"/>
    </row>
    <row r="140" spans="1:1" ht="30" customHeight="1" x14ac:dyDescent="0.15">
      <c r="A140" s="59"/>
    </row>
    <row r="141" spans="1:1" ht="30" customHeight="1" x14ac:dyDescent="0.15">
      <c r="A141" s="59"/>
    </row>
    <row r="142" spans="1:1" ht="30" customHeight="1" x14ac:dyDescent="0.15">
      <c r="A142" s="59"/>
    </row>
    <row r="143" spans="1:1" ht="30" customHeight="1" x14ac:dyDescent="0.15">
      <c r="A143" s="59"/>
    </row>
    <row r="144" spans="1:1" ht="30" customHeight="1" x14ac:dyDescent="0.15">
      <c r="A144" s="59"/>
    </row>
    <row r="145" spans="1:1" ht="30" customHeight="1" x14ac:dyDescent="0.15">
      <c r="A145" s="59"/>
    </row>
    <row r="146" spans="1:1" ht="30" customHeight="1" x14ac:dyDescent="0.15">
      <c r="A146" s="59"/>
    </row>
    <row r="147" spans="1:1" ht="30" customHeight="1" x14ac:dyDescent="0.15">
      <c r="A147" s="59"/>
    </row>
    <row r="148" spans="1:1" ht="30" customHeight="1" x14ac:dyDescent="0.15">
      <c r="A148" s="59"/>
    </row>
    <row r="149" spans="1:1" ht="30" customHeight="1" x14ac:dyDescent="0.15">
      <c r="A149" s="59"/>
    </row>
    <row r="150" spans="1:1" ht="30" customHeight="1" x14ac:dyDescent="0.15">
      <c r="A150" s="59"/>
    </row>
    <row r="151" spans="1:1" ht="30" customHeight="1" x14ac:dyDescent="0.15">
      <c r="A151" s="59"/>
    </row>
    <row r="152" spans="1:1" ht="30" customHeight="1" x14ac:dyDescent="0.15">
      <c r="A152" s="59"/>
    </row>
    <row r="153" spans="1:1" ht="30" customHeight="1" x14ac:dyDescent="0.15">
      <c r="A153" s="59"/>
    </row>
    <row r="154" spans="1:1" ht="30" customHeight="1" x14ac:dyDescent="0.15">
      <c r="A154" s="59"/>
    </row>
    <row r="155" spans="1:1" ht="30" customHeight="1" x14ac:dyDescent="0.15">
      <c r="A155" s="59"/>
    </row>
    <row r="156" spans="1:1" ht="30" customHeight="1" x14ac:dyDescent="0.15">
      <c r="A156" s="59"/>
    </row>
    <row r="157" spans="1:1" ht="30" customHeight="1" x14ac:dyDescent="0.15">
      <c r="A157" s="59"/>
    </row>
    <row r="158" spans="1:1" ht="30" customHeight="1" x14ac:dyDescent="0.15">
      <c r="A158" s="59"/>
    </row>
    <row r="159" spans="1:1" ht="30" customHeight="1" x14ac:dyDescent="0.15">
      <c r="A159" s="59"/>
    </row>
    <row r="160" spans="1:1" ht="30" customHeight="1" x14ac:dyDescent="0.15">
      <c r="A160" s="59"/>
    </row>
    <row r="161" spans="1:1" ht="30" customHeight="1" x14ac:dyDescent="0.15">
      <c r="A161" s="59"/>
    </row>
    <row r="162" spans="1:1" ht="30" customHeight="1" x14ac:dyDescent="0.15">
      <c r="A162" s="59"/>
    </row>
    <row r="163" spans="1:1" ht="30" customHeight="1" x14ac:dyDescent="0.15">
      <c r="A163" s="59"/>
    </row>
    <row r="164" spans="1:1" ht="30" customHeight="1" x14ac:dyDescent="0.15">
      <c r="A164" s="59"/>
    </row>
    <row r="165" spans="1:1" ht="30" customHeight="1" x14ac:dyDescent="0.15">
      <c r="A165" s="59"/>
    </row>
    <row r="166" spans="1:1" ht="30" customHeight="1" x14ac:dyDescent="0.15">
      <c r="A166" s="59"/>
    </row>
    <row r="167" spans="1:1" ht="30" customHeight="1" x14ac:dyDescent="0.15">
      <c r="A167" s="59"/>
    </row>
    <row r="168" spans="1:1" ht="30" customHeight="1" x14ac:dyDescent="0.15">
      <c r="A168" s="59"/>
    </row>
    <row r="169" spans="1:1" ht="30" customHeight="1" x14ac:dyDescent="0.15">
      <c r="A169" s="59"/>
    </row>
    <row r="170" spans="1:1" ht="30" customHeight="1" x14ac:dyDescent="0.15">
      <c r="A170" s="59"/>
    </row>
    <row r="171" spans="1:1" ht="30" customHeight="1" x14ac:dyDescent="0.15">
      <c r="A171" s="59"/>
    </row>
    <row r="172" spans="1:1" ht="30" customHeight="1" x14ac:dyDescent="0.15">
      <c r="A172" s="59"/>
    </row>
    <row r="173" spans="1:1" ht="30" customHeight="1" x14ac:dyDescent="0.15">
      <c r="A173" s="59"/>
    </row>
    <row r="174" spans="1:1" ht="30" customHeight="1" x14ac:dyDescent="0.15">
      <c r="A174" s="59"/>
    </row>
    <row r="175" spans="1:1" ht="30" customHeight="1" x14ac:dyDescent="0.15">
      <c r="A175" s="59"/>
    </row>
    <row r="176" spans="1:1" ht="30" customHeight="1" x14ac:dyDescent="0.15">
      <c r="A176" s="59"/>
    </row>
    <row r="177" spans="1:1" ht="30" customHeight="1" x14ac:dyDescent="0.15">
      <c r="A177" s="59"/>
    </row>
    <row r="178" spans="1:1" ht="30" customHeight="1" x14ac:dyDescent="0.15">
      <c r="A178" s="59"/>
    </row>
    <row r="179" spans="1:1" ht="30" customHeight="1" x14ac:dyDescent="0.15">
      <c r="A179" s="59"/>
    </row>
    <row r="180" spans="1:1" ht="30" customHeight="1" x14ac:dyDescent="0.15">
      <c r="A180" s="59"/>
    </row>
    <row r="181" spans="1:1" ht="30" customHeight="1" x14ac:dyDescent="0.15">
      <c r="A181" s="59"/>
    </row>
    <row r="182" spans="1:1" ht="30" customHeight="1" x14ac:dyDescent="0.15">
      <c r="A182" s="59"/>
    </row>
    <row r="183" spans="1:1" ht="30" customHeight="1" x14ac:dyDescent="0.15">
      <c r="A183" s="59"/>
    </row>
    <row r="184" spans="1:1" ht="30" customHeight="1" x14ac:dyDescent="0.15">
      <c r="A184" s="59"/>
    </row>
    <row r="185" spans="1:1" ht="30" customHeight="1" x14ac:dyDescent="0.15">
      <c r="A185" s="59"/>
    </row>
    <row r="186" spans="1:1" ht="30" customHeight="1" x14ac:dyDescent="0.15">
      <c r="A186" s="59"/>
    </row>
    <row r="187" spans="1:1" ht="30" customHeight="1" x14ac:dyDescent="0.15">
      <c r="A187" s="59"/>
    </row>
    <row r="188" spans="1:1" ht="30" customHeight="1" x14ac:dyDescent="0.15">
      <c r="A188" s="59"/>
    </row>
    <row r="189" spans="1:1" ht="30" customHeight="1" x14ac:dyDescent="0.15">
      <c r="A189" s="59"/>
    </row>
    <row r="190" spans="1:1" ht="30" customHeight="1" x14ac:dyDescent="0.15">
      <c r="A190" s="59"/>
    </row>
    <row r="191" spans="1:1" ht="30" customHeight="1" x14ac:dyDescent="0.15">
      <c r="A191" s="59"/>
    </row>
    <row r="192" spans="1:1" ht="30" customHeight="1" x14ac:dyDescent="0.15">
      <c r="A192" s="59"/>
    </row>
    <row r="193" spans="1:1" ht="30" customHeight="1" x14ac:dyDescent="0.15">
      <c r="A193" s="59"/>
    </row>
    <row r="194" spans="1:1" ht="30" customHeight="1" x14ac:dyDescent="0.15">
      <c r="A194" s="59"/>
    </row>
    <row r="195" spans="1:1" ht="30" customHeight="1" x14ac:dyDescent="0.15">
      <c r="A195" s="59"/>
    </row>
    <row r="196" spans="1:1" ht="30" customHeight="1" x14ac:dyDescent="0.15">
      <c r="A196" s="59"/>
    </row>
    <row r="197" spans="1:1" ht="30" customHeight="1" x14ac:dyDescent="0.15">
      <c r="A197" s="59"/>
    </row>
    <row r="198" spans="1:1" ht="30" customHeight="1" x14ac:dyDescent="0.15">
      <c r="A198" s="59"/>
    </row>
  </sheetData>
  <phoneticPr fontId="32" type="noConversion"/>
  <printOptions horizontalCentered="1"/>
  <pageMargins left="0.59" right="0.59" top="0.98" bottom="0.79000000000000015" header="0.51" footer="0.5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8"/>
  </sheetPr>
  <dimension ref="A1:A196"/>
  <sheetViews>
    <sheetView view="pageBreakPreview" topLeftCell="A2" zoomScaleNormal="115" workbookViewId="0">
      <selection activeCell="E15" sqref="E15"/>
    </sheetView>
  </sheetViews>
  <sheetFormatPr defaultColWidth="8.75" defaultRowHeight="30" customHeight="1" x14ac:dyDescent="0.15"/>
  <cols>
    <col min="1" max="1" width="84.75" style="58" customWidth="1"/>
    <col min="2" max="32" width="9" style="59" customWidth="1"/>
    <col min="33" max="16384" width="8.75" style="59"/>
  </cols>
  <sheetData>
    <row r="1" spans="1:1" s="54" customFormat="1" ht="36" customHeight="1" x14ac:dyDescent="0.25">
      <c r="A1" s="60" t="s">
        <v>15</v>
      </c>
    </row>
    <row r="2" spans="1:1" s="55" customFormat="1" ht="35.1" customHeight="1" x14ac:dyDescent="0.2">
      <c r="A2" s="65" t="s">
        <v>36</v>
      </c>
    </row>
    <row r="3" spans="1:1" s="55" customFormat="1" ht="26.1" customHeight="1" x14ac:dyDescent="0.2">
      <c r="A3" s="66" t="s">
        <v>37</v>
      </c>
    </row>
    <row r="4" spans="1:1" s="55" customFormat="1" ht="24.95" customHeight="1" x14ac:dyDescent="0.2">
      <c r="A4" s="66" t="s">
        <v>38</v>
      </c>
    </row>
    <row r="5" spans="1:1" s="55" customFormat="1" ht="24.95" customHeight="1" x14ac:dyDescent="0.2">
      <c r="A5" s="62" t="s">
        <v>39</v>
      </c>
    </row>
    <row r="6" spans="1:1" s="55" customFormat="1" ht="24.95" customHeight="1" x14ac:dyDescent="0.2">
      <c r="A6" s="62" t="s">
        <v>40</v>
      </c>
    </row>
    <row r="7" spans="1:1" s="55" customFormat="1" ht="24.95" customHeight="1" x14ac:dyDescent="0.2">
      <c r="A7" s="62" t="s">
        <v>41</v>
      </c>
    </row>
    <row r="8" spans="1:1" s="55" customFormat="1" ht="24.95" customHeight="1" x14ac:dyDescent="0.2">
      <c r="A8" s="62" t="s">
        <v>42</v>
      </c>
    </row>
    <row r="9" spans="1:1" s="55" customFormat="1" ht="24.95" customHeight="1" x14ac:dyDescent="0.2">
      <c r="A9" s="62" t="s">
        <v>43</v>
      </c>
    </row>
    <row r="10" spans="1:1" s="56" customFormat="1" ht="24.95" customHeight="1" x14ac:dyDescent="0.2">
      <c r="A10" s="62" t="s">
        <v>44</v>
      </c>
    </row>
    <row r="11" spans="1:1" s="55" customFormat="1" ht="24.95" customHeight="1" x14ac:dyDescent="0.2">
      <c r="A11" s="62" t="s">
        <v>45</v>
      </c>
    </row>
    <row r="12" spans="1:1" s="55" customFormat="1" ht="24.95" customHeight="1" x14ac:dyDescent="0.2">
      <c r="A12" s="62" t="s">
        <v>25</v>
      </c>
    </row>
    <row r="13" spans="1:1" s="55" customFormat="1" ht="141" customHeight="1" x14ac:dyDescent="0.2">
      <c r="A13" s="62" t="s">
        <v>46</v>
      </c>
    </row>
    <row r="14" spans="1:1" s="55" customFormat="1" ht="35.1" customHeight="1" x14ac:dyDescent="0.2">
      <c r="A14" s="61" t="s">
        <v>47</v>
      </c>
    </row>
    <row r="15" spans="1:1" s="55" customFormat="1" ht="24" customHeight="1" x14ac:dyDescent="0.2">
      <c r="A15" s="62" t="s">
        <v>28</v>
      </c>
    </row>
    <row r="16" spans="1:1" s="55" customFormat="1" ht="24" customHeight="1" x14ac:dyDescent="0.2">
      <c r="A16" s="63" t="s">
        <v>48</v>
      </c>
    </row>
    <row r="17" spans="1:1" s="55" customFormat="1" ht="35.1" customHeight="1" x14ac:dyDescent="0.2">
      <c r="A17" s="64" t="s">
        <v>30</v>
      </c>
    </row>
    <row r="18" spans="1:1" s="57" customFormat="1" ht="24" customHeight="1" x14ac:dyDescent="0.15">
      <c r="A18" s="64" t="s">
        <v>31</v>
      </c>
    </row>
    <row r="19" spans="1:1" ht="20.100000000000001" customHeight="1" x14ac:dyDescent="0.15">
      <c r="A19" s="64" t="s">
        <v>32</v>
      </c>
    </row>
    <row r="20" spans="1:1" ht="20.100000000000001" customHeight="1" x14ac:dyDescent="0.15">
      <c r="A20" s="64" t="s">
        <v>34</v>
      </c>
    </row>
    <row r="21" spans="1:1" ht="20.100000000000001" customHeight="1" x14ac:dyDescent="0.15">
      <c r="A21" s="64" t="s">
        <v>35</v>
      </c>
    </row>
    <row r="22" spans="1:1" ht="27.95" customHeight="1" x14ac:dyDescent="0.15">
      <c r="A22" s="64" t="s">
        <v>49</v>
      </c>
    </row>
    <row r="23" spans="1:1" ht="30" customHeight="1" x14ac:dyDescent="0.15">
      <c r="A23" s="59"/>
    </row>
    <row r="24" spans="1:1" ht="30" customHeight="1" x14ac:dyDescent="0.15">
      <c r="A24" s="59"/>
    </row>
    <row r="25" spans="1:1" ht="30" customHeight="1" x14ac:dyDescent="0.15">
      <c r="A25" s="59"/>
    </row>
    <row r="26" spans="1:1" ht="30" customHeight="1" x14ac:dyDescent="0.15">
      <c r="A26" s="59"/>
    </row>
    <row r="27" spans="1:1" ht="30" customHeight="1" x14ac:dyDescent="0.15">
      <c r="A27" s="59"/>
    </row>
    <row r="28" spans="1:1" ht="30" customHeight="1" x14ac:dyDescent="0.15">
      <c r="A28" s="59"/>
    </row>
    <row r="29" spans="1:1" ht="30" customHeight="1" x14ac:dyDescent="0.15">
      <c r="A29" s="59"/>
    </row>
    <row r="30" spans="1:1" ht="30" customHeight="1" x14ac:dyDescent="0.15">
      <c r="A30" s="59"/>
    </row>
    <row r="31" spans="1:1" ht="30" customHeight="1" x14ac:dyDescent="0.15">
      <c r="A31" s="59"/>
    </row>
    <row r="32" spans="1:1" ht="30" customHeight="1" x14ac:dyDescent="0.15">
      <c r="A32" s="59"/>
    </row>
    <row r="33" spans="1:1" ht="30" customHeight="1" x14ac:dyDescent="0.15">
      <c r="A33" s="59"/>
    </row>
    <row r="34" spans="1:1" ht="30" customHeight="1" x14ac:dyDescent="0.15">
      <c r="A34" s="59"/>
    </row>
    <row r="35" spans="1:1" ht="30" customHeight="1" x14ac:dyDescent="0.15">
      <c r="A35" s="59"/>
    </row>
    <row r="36" spans="1:1" ht="30" customHeight="1" x14ac:dyDescent="0.15">
      <c r="A36" s="59"/>
    </row>
    <row r="37" spans="1:1" ht="30" customHeight="1" x14ac:dyDescent="0.15">
      <c r="A37" s="59"/>
    </row>
    <row r="38" spans="1:1" ht="30" customHeight="1" x14ac:dyDescent="0.15">
      <c r="A38" s="59"/>
    </row>
    <row r="39" spans="1:1" ht="30" customHeight="1" x14ac:dyDescent="0.15">
      <c r="A39" s="59"/>
    </row>
    <row r="40" spans="1:1" ht="30" customHeight="1" x14ac:dyDescent="0.15">
      <c r="A40" s="59"/>
    </row>
    <row r="41" spans="1:1" ht="30" customHeight="1" x14ac:dyDescent="0.15">
      <c r="A41" s="59"/>
    </row>
    <row r="42" spans="1:1" ht="30" customHeight="1" x14ac:dyDescent="0.15">
      <c r="A42" s="59"/>
    </row>
    <row r="43" spans="1:1" ht="30" customHeight="1" x14ac:dyDescent="0.15">
      <c r="A43" s="59"/>
    </row>
    <row r="44" spans="1:1" ht="30" customHeight="1" x14ac:dyDescent="0.15">
      <c r="A44" s="59"/>
    </row>
    <row r="45" spans="1:1" ht="30" customHeight="1" x14ac:dyDescent="0.15">
      <c r="A45" s="59"/>
    </row>
    <row r="46" spans="1:1" ht="30" customHeight="1" x14ac:dyDescent="0.15">
      <c r="A46" s="59"/>
    </row>
    <row r="47" spans="1:1" ht="30" customHeight="1" x14ac:dyDescent="0.15">
      <c r="A47" s="59"/>
    </row>
    <row r="48" spans="1:1" ht="30" customHeight="1" x14ac:dyDescent="0.15">
      <c r="A48" s="59"/>
    </row>
    <row r="49" spans="1:1" ht="30" customHeight="1" x14ac:dyDescent="0.15">
      <c r="A49" s="59"/>
    </row>
    <row r="50" spans="1:1" ht="30" customHeight="1" x14ac:dyDescent="0.15">
      <c r="A50" s="59"/>
    </row>
    <row r="51" spans="1:1" ht="30" customHeight="1" x14ac:dyDescent="0.15">
      <c r="A51" s="59"/>
    </row>
    <row r="52" spans="1:1" ht="30" customHeight="1" x14ac:dyDescent="0.15">
      <c r="A52" s="59"/>
    </row>
    <row r="53" spans="1:1" ht="30" customHeight="1" x14ac:dyDescent="0.15">
      <c r="A53" s="59"/>
    </row>
    <row r="54" spans="1:1" ht="30" customHeight="1" x14ac:dyDescent="0.15">
      <c r="A54" s="59"/>
    </row>
    <row r="55" spans="1:1" ht="30" customHeight="1" x14ac:dyDescent="0.15">
      <c r="A55" s="59"/>
    </row>
    <row r="56" spans="1:1" ht="30" customHeight="1" x14ac:dyDescent="0.15">
      <c r="A56" s="59"/>
    </row>
    <row r="57" spans="1:1" ht="30" customHeight="1" x14ac:dyDescent="0.15">
      <c r="A57" s="59"/>
    </row>
    <row r="58" spans="1:1" ht="30" customHeight="1" x14ac:dyDescent="0.15">
      <c r="A58" s="59"/>
    </row>
    <row r="59" spans="1:1" ht="30" customHeight="1" x14ac:dyDescent="0.15">
      <c r="A59" s="59"/>
    </row>
    <row r="60" spans="1:1" ht="30" customHeight="1" x14ac:dyDescent="0.15">
      <c r="A60" s="59"/>
    </row>
    <row r="61" spans="1:1" ht="30" customHeight="1" x14ac:dyDescent="0.15">
      <c r="A61" s="59"/>
    </row>
    <row r="62" spans="1:1" ht="30" customHeight="1" x14ac:dyDescent="0.15">
      <c r="A62" s="59"/>
    </row>
    <row r="63" spans="1:1" ht="30" customHeight="1" x14ac:dyDescent="0.15">
      <c r="A63" s="59"/>
    </row>
    <row r="64" spans="1:1" ht="30" customHeight="1" x14ac:dyDescent="0.15">
      <c r="A64" s="59"/>
    </row>
    <row r="65" spans="1:1" ht="30" customHeight="1" x14ac:dyDescent="0.15">
      <c r="A65" s="59"/>
    </row>
    <row r="66" spans="1:1" ht="30" customHeight="1" x14ac:dyDescent="0.15">
      <c r="A66" s="59"/>
    </row>
    <row r="67" spans="1:1" ht="30" customHeight="1" x14ac:dyDescent="0.15">
      <c r="A67" s="59"/>
    </row>
    <row r="68" spans="1:1" ht="30" customHeight="1" x14ac:dyDescent="0.15">
      <c r="A68" s="59"/>
    </row>
    <row r="69" spans="1:1" ht="30" customHeight="1" x14ac:dyDescent="0.15">
      <c r="A69" s="59"/>
    </row>
    <row r="70" spans="1:1" ht="30" customHeight="1" x14ac:dyDescent="0.15">
      <c r="A70" s="59"/>
    </row>
    <row r="71" spans="1:1" ht="30" customHeight="1" x14ac:dyDescent="0.15">
      <c r="A71" s="59"/>
    </row>
    <row r="72" spans="1:1" ht="30" customHeight="1" x14ac:dyDescent="0.15">
      <c r="A72" s="59"/>
    </row>
    <row r="73" spans="1:1" ht="30" customHeight="1" x14ac:dyDescent="0.15">
      <c r="A73" s="59"/>
    </row>
    <row r="74" spans="1:1" ht="30" customHeight="1" x14ac:dyDescent="0.15">
      <c r="A74" s="59"/>
    </row>
    <row r="75" spans="1:1" ht="30" customHeight="1" x14ac:dyDescent="0.15">
      <c r="A75" s="59"/>
    </row>
    <row r="76" spans="1:1" ht="30" customHeight="1" x14ac:dyDescent="0.15">
      <c r="A76" s="59"/>
    </row>
    <row r="77" spans="1:1" ht="30" customHeight="1" x14ac:dyDescent="0.15">
      <c r="A77" s="59"/>
    </row>
    <row r="78" spans="1:1" ht="30" customHeight="1" x14ac:dyDescent="0.15">
      <c r="A78" s="59"/>
    </row>
    <row r="79" spans="1:1" ht="30" customHeight="1" x14ac:dyDescent="0.15">
      <c r="A79" s="59"/>
    </row>
    <row r="80" spans="1:1" ht="30" customHeight="1" x14ac:dyDescent="0.15">
      <c r="A80" s="59"/>
    </row>
    <row r="81" spans="1:1" ht="30" customHeight="1" x14ac:dyDescent="0.15">
      <c r="A81" s="59"/>
    </row>
    <row r="82" spans="1:1" ht="30" customHeight="1" x14ac:dyDescent="0.15">
      <c r="A82" s="59"/>
    </row>
    <row r="83" spans="1:1" ht="30" customHeight="1" x14ac:dyDescent="0.15">
      <c r="A83" s="59"/>
    </row>
    <row r="84" spans="1:1" ht="30" customHeight="1" x14ac:dyDescent="0.15">
      <c r="A84" s="59"/>
    </row>
    <row r="85" spans="1:1" ht="30" customHeight="1" x14ac:dyDescent="0.15">
      <c r="A85" s="59"/>
    </row>
    <row r="86" spans="1:1" ht="30" customHeight="1" x14ac:dyDescent="0.15">
      <c r="A86" s="59"/>
    </row>
    <row r="87" spans="1:1" ht="30" customHeight="1" x14ac:dyDescent="0.15">
      <c r="A87" s="59"/>
    </row>
    <row r="88" spans="1:1" ht="30" customHeight="1" x14ac:dyDescent="0.15">
      <c r="A88" s="59"/>
    </row>
    <row r="89" spans="1:1" ht="30" customHeight="1" x14ac:dyDescent="0.15">
      <c r="A89" s="59"/>
    </row>
    <row r="90" spans="1:1" ht="30" customHeight="1" x14ac:dyDescent="0.15">
      <c r="A90" s="59"/>
    </row>
    <row r="91" spans="1:1" ht="30" customHeight="1" x14ac:dyDescent="0.15">
      <c r="A91" s="59"/>
    </row>
    <row r="92" spans="1:1" ht="30" customHeight="1" x14ac:dyDescent="0.15">
      <c r="A92" s="59"/>
    </row>
    <row r="93" spans="1:1" ht="30" customHeight="1" x14ac:dyDescent="0.15">
      <c r="A93" s="59"/>
    </row>
    <row r="94" spans="1:1" ht="30" customHeight="1" x14ac:dyDescent="0.15">
      <c r="A94" s="59"/>
    </row>
    <row r="95" spans="1:1" ht="30" customHeight="1" x14ac:dyDescent="0.15">
      <c r="A95" s="59"/>
    </row>
    <row r="96" spans="1:1" ht="30" customHeight="1" x14ac:dyDescent="0.15">
      <c r="A96" s="59"/>
    </row>
    <row r="97" spans="1:1" ht="30" customHeight="1" x14ac:dyDescent="0.15">
      <c r="A97" s="59"/>
    </row>
    <row r="98" spans="1:1" ht="30" customHeight="1" x14ac:dyDescent="0.15">
      <c r="A98" s="59"/>
    </row>
    <row r="99" spans="1:1" ht="30" customHeight="1" x14ac:dyDescent="0.15">
      <c r="A99" s="59"/>
    </row>
    <row r="100" spans="1:1" ht="30" customHeight="1" x14ac:dyDescent="0.15">
      <c r="A100" s="59"/>
    </row>
    <row r="101" spans="1:1" ht="30" customHeight="1" x14ac:dyDescent="0.15">
      <c r="A101" s="59"/>
    </row>
    <row r="102" spans="1:1" ht="30" customHeight="1" x14ac:dyDescent="0.15">
      <c r="A102" s="59"/>
    </row>
    <row r="103" spans="1:1" ht="30" customHeight="1" x14ac:dyDescent="0.15">
      <c r="A103" s="59"/>
    </row>
    <row r="104" spans="1:1" ht="30" customHeight="1" x14ac:dyDescent="0.15">
      <c r="A104" s="59"/>
    </row>
    <row r="105" spans="1:1" ht="30" customHeight="1" x14ac:dyDescent="0.15">
      <c r="A105" s="59"/>
    </row>
    <row r="106" spans="1:1" ht="30" customHeight="1" x14ac:dyDescent="0.15">
      <c r="A106" s="59"/>
    </row>
    <row r="107" spans="1:1" ht="30" customHeight="1" x14ac:dyDescent="0.15">
      <c r="A107" s="59"/>
    </row>
    <row r="108" spans="1:1" ht="30" customHeight="1" x14ac:dyDescent="0.15">
      <c r="A108" s="59"/>
    </row>
    <row r="109" spans="1:1" ht="30" customHeight="1" x14ac:dyDescent="0.15">
      <c r="A109" s="59"/>
    </row>
    <row r="110" spans="1:1" ht="30" customHeight="1" x14ac:dyDescent="0.15">
      <c r="A110" s="59"/>
    </row>
    <row r="111" spans="1:1" ht="30" customHeight="1" x14ac:dyDescent="0.15">
      <c r="A111" s="59"/>
    </row>
    <row r="112" spans="1:1" ht="30" customHeight="1" x14ac:dyDescent="0.15">
      <c r="A112" s="59"/>
    </row>
    <row r="113" spans="1:1" ht="30" customHeight="1" x14ac:dyDescent="0.15">
      <c r="A113" s="59"/>
    </row>
    <row r="114" spans="1:1" ht="30" customHeight="1" x14ac:dyDescent="0.15">
      <c r="A114" s="59"/>
    </row>
    <row r="115" spans="1:1" ht="30" customHeight="1" x14ac:dyDescent="0.15">
      <c r="A115" s="59"/>
    </row>
    <row r="116" spans="1:1" ht="30" customHeight="1" x14ac:dyDescent="0.15">
      <c r="A116" s="59"/>
    </row>
    <row r="117" spans="1:1" ht="30" customHeight="1" x14ac:dyDescent="0.15">
      <c r="A117" s="59"/>
    </row>
    <row r="118" spans="1:1" ht="30" customHeight="1" x14ac:dyDescent="0.15">
      <c r="A118" s="59"/>
    </row>
    <row r="119" spans="1:1" ht="30" customHeight="1" x14ac:dyDescent="0.15">
      <c r="A119" s="59"/>
    </row>
    <row r="120" spans="1:1" ht="30" customHeight="1" x14ac:dyDescent="0.15">
      <c r="A120" s="59"/>
    </row>
    <row r="121" spans="1:1" ht="30" customHeight="1" x14ac:dyDescent="0.15">
      <c r="A121" s="59"/>
    </row>
    <row r="122" spans="1:1" ht="30" customHeight="1" x14ac:dyDescent="0.15">
      <c r="A122" s="59"/>
    </row>
    <row r="123" spans="1:1" ht="30" customHeight="1" x14ac:dyDescent="0.15">
      <c r="A123" s="59"/>
    </row>
    <row r="124" spans="1:1" ht="30" customHeight="1" x14ac:dyDescent="0.15">
      <c r="A124" s="59"/>
    </row>
    <row r="125" spans="1:1" ht="30" customHeight="1" x14ac:dyDescent="0.15">
      <c r="A125" s="59"/>
    </row>
    <row r="126" spans="1:1" ht="30" customHeight="1" x14ac:dyDescent="0.15">
      <c r="A126" s="59"/>
    </row>
    <row r="127" spans="1:1" ht="30" customHeight="1" x14ac:dyDescent="0.15">
      <c r="A127" s="59"/>
    </row>
    <row r="128" spans="1:1" ht="30" customHeight="1" x14ac:dyDescent="0.15">
      <c r="A128" s="59"/>
    </row>
    <row r="129" spans="1:1" ht="30" customHeight="1" x14ac:dyDescent="0.15">
      <c r="A129" s="59"/>
    </row>
    <row r="130" spans="1:1" ht="30" customHeight="1" x14ac:dyDescent="0.15">
      <c r="A130" s="59"/>
    </row>
    <row r="131" spans="1:1" ht="30" customHeight="1" x14ac:dyDescent="0.15">
      <c r="A131" s="59"/>
    </row>
    <row r="132" spans="1:1" ht="30" customHeight="1" x14ac:dyDescent="0.15">
      <c r="A132" s="59"/>
    </row>
    <row r="133" spans="1:1" ht="30" customHeight="1" x14ac:dyDescent="0.15">
      <c r="A133" s="59"/>
    </row>
    <row r="134" spans="1:1" ht="30" customHeight="1" x14ac:dyDescent="0.15">
      <c r="A134" s="59"/>
    </row>
    <row r="135" spans="1:1" ht="30" customHeight="1" x14ac:dyDescent="0.15">
      <c r="A135" s="59"/>
    </row>
    <row r="136" spans="1:1" ht="30" customHeight="1" x14ac:dyDescent="0.15">
      <c r="A136" s="59"/>
    </row>
    <row r="137" spans="1:1" ht="30" customHeight="1" x14ac:dyDescent="0.15">
      <c r="A137" s="59"/>
    </row>
    <row r="138" spans="1:1" ht="30" customHeight="1" x14ac:dyDescent="0.15">
      <c r="A138" s="59"/>
    </row>
    <row r="139" spans="1:1" ht="30" customHeight="1" x14ac:dyDescent="0.15">
      <c r="A139" s="59"/>
    </row>
    <row r="140" spans="1:1" ht="30" customHeight="1" x14ac:dyDescent="0.15">
      <c r="A140" s="59"/>
    </row>
    <row r="141" spans="1:1" ht="30" customHeight="1" x14ac:dyDescent="0.15">
      <c r="A141" s="59"/>
    </row>
    <row r="142" spans="1:1" ht="30" customHeight="1" x14ac:dyDescent="0.15">
      <c r="A142" s="59"/>
    </row>
    <row r="143" spans="1:1" ht="30" customHeight="1" x14ac:dyDescent="0.15">
      <c r="A143" s="59"/>
    </row>
    <row r="144" spans="1:1" ht="30" customHeight="1" x14ac:dyDescent="0.15">
      <c r="A144" s="59"/>
    </row>
    <row r="145" spans="1:1" ht="30" customHeight="1" x14ac:dyDescent="0.15">
      <c r="A145" s="59"/>
    </row>
    <row r="146" spans="1:1" ht="30" customHeight="1" x14ac:dyDescent="0.15">
      <c r="A146" s="59"/>
    </row>
    <row r="147" spans="1:1" ht="30" customHeight="1" x14ac:dyDescent="0.15">
      <c r="A147" s="59"/>
    </row>
    <row r="148" spans="1:1" ht="30" customHeight="1" x14ac:dyDescent="0.15">
      <c r="A148" s="59"/>
    </row>
    <row r="149" spans="1:1" ht="30" customHeight="1" x14ac:dyDescent="0.15">
      <c r="A149" s="59"/>
    </row>
    <row r="150" spans="1:1" ht="30" customHeight="1" x14ac:dyDescent="0.15">
      <c r="A150" s="59"/>
    </row>
    <row r="151" spans="1:1" ht="30" customHeight="1" x14ac:dyDescent="0.15">
      <c r="A151" s="59"/>
    </row>
    <row r="152" spans="1:1" ht="30" customHeight="1" x14ac:dyDescent="0.15">
      <c r="A152" s="59"/>
    </row>
    <row r="153" spans="1:1" ht="30" customHeight="1" x14ac:dyDescent="0.15">
      <c r="A153" s="59"/>
    </row>
    <row r="154" spans="1:1" ht="30" customHeight="1" x14ac:dyDescent="0.15">
      <c r="A154" s="59"/>
    </row>
    <row r="155" spans="1:1" ht="30" customHeight="1" x14ac:dyDescent="0.15">
      <c r="A155" s="59"/>
    </row>
    <row r="156" spans="1:1" ht="30" customHeight="1" x14ac:dyDescent="0.15">
      <c r="A156" s="59"/>
    </row>
    <row r="157" spans="1:1" ht="30" customHeight="1" x14ac:dyDescent="0.15">
      <c r="A157" s="59"/>
    </row>
    <row r="158" spans="1:1" ht="30" customHeight="1" x14ac:dyDescent="0.15">
      <c r="A158" s="59"/>
    </row>
    <row r="159" spans="1:1" ht="30" customHeight="1" x14ac:dyDescent="0.15">
      <c r="A159" s="59"/>
    </row>
    <row r="160" spans="1:1" ht="30" customHeight="1" x14ac:dyDescent="0.15">
      <c r="A160" s="59"/>
    </row>
    <row r="161" spans="1:1" ht="30" customHeight="1" x14ac:dyDescent="0.15">
      <c r="A161" s="59"/>
    </row>
    <row r="162" spans="1:1" ht="30" customHeight="1" x14ac:dyDescent="0.15">
      <c r="A162" s="59"/>
    </row>
    <row r="163" spans="1:1" ht="30" customHeight="1" x14ac:dyDescent="0.15">
      <c r="A163" s="59"/>
    </row>
    <row r="164" spans="1:1" ht="30" customHeight="1" x14ac:dyDescent="0.15">
      <c r="A164" s="59"/>
    </row>
    <row r="165" spans="1:1" ht="30" customHeight="1" x14ac:dyDescent="0.15">
      <c r="A165" s="59"/>
    </row>
    <row r="166" spans="1:1" ht="30" customHeight="1" x14ac:dyDescent="0.15">
      <c r="A166" s="59"/>
    </row>
    <row r="167" spans="1:1" ht="30" customHeight="1" x14ac:dyDescent="0.15">
      <c r="A167" s="59"/>
    </row>
    <row r="168" spans="1:1" ht="30" customHeight="1" x14ac:dyDescent="0.15">
      <c r="A168" s="59"/>
    </row>
    <row r="169" spans="1:1" ht="30" customHeight="1" x14ac:dyDescent="0.15">
      <c r="A169" s="59"/>
    </row>
    <row r="170" spans="1:1" ht="30" customHeight="1" x14ac:dyDescent="0.15">
      <c r="A170" s="59"/>
    </row>
    <row r="171" spans="1:1" ht="30" customHeight="1" x14ac:dyDescent="0.15">
      <c r="A171" s="59"/>
    </row>
    <row r="172" spans="1:1" ht="30" customHeight="1" x14ac:dyDescent="0.15">
      <c r="A172" s="59"/>
    </row>
    <row r="173" spans="1:1" ht="30" customHeight="1" x14ac:dyDescent="0.15">
      <c r="A173" s="59"/>
    </row>
    <row r="174" spans="1:1" ht="30" customHeight="1" x14ac:dyDescent="0.15">
      <c r="A174" s="59"/>
    </row>
    <row r="175" spans="1:1" ht="30" customHeight="1" x14ac:dyDescent="0.15">
      <c r="A175" s="59"/>
    </row>
    <row r="176" spans="1:1" ht="30" customHeight="1" x14ac:dyDescent="0.15">
      <c r="A176" s="59"/>
    </row>
    <row r="177" spans="1:1" ht="30" customHeight="1" x14ac:dyDescent="0.15">
      <c r="A177" s="59"/>
    </row>
    <row r="178" spans="1:1" ht="30" customHeight="1" x14ac:dyDescent="0.15">
      <c r="A178" s="59"/>
    </row>
    <row r="179" spans="1:1" ht="30" customHeight="1" x14ac:dyDescent="0.15">
      <c r="A179" s="59"/>
    </row>
    <row r="180" spans="1:1" ht="30" customHeight="1" x14ac:dyDescent="0.15">
      <c r="A180" s="59"/>
    </row>
    <row r="181" spans="1:1" ht="30" customHeight="1" x14ac:dyDescent="0.15">
      <c r="A181" s="59"/>
    </row>
    <row r="182" spans="1:1" ht="30" customHeight="1" x14ac:dyDescent="0.15">
      <c r="A182" s="59"/>
    </row>
    <row r="183" spans="1:1" ht="30" customHeight="1" x14ac:dyDescent="0.15">
      <c r="A183" s="59"/>
    </row>
    <row r="184" spans="1:1" ht="30" customHeight="1" x14ac:dyDescent="0.15">
      <c r="A184" s="59"/>
    </row>
    <row r="185" spans="1:1" ht="30" customHeight="1" x14ac:dyDescent="0.15">
      <c r="A185" s="59"/>
    </row>
    <row r="186" spans="1:1" ht="30" customHeight="1" x14ac:dyDescent="0.15">
      <c r="A186" s="59"/>
    </row>
    <row r="187" spans="1:1" ht="30" customHeight="1" x14ac:dyDescent="0.15">
      <c r="A187" s="59"/>
    </row>
    <row r="188" spans="1:1" ht="30" customHeight="1" x14ac:dyDescent="0.15">
      <c r="A188" s="59"/>
    </row>
    <row r="189" spans="1:1" ht="30" customHeight="1" x14ac:dyDescent="0.15">
      <c r="A189" s="59"/>
    </row>
    <row r="190" spans="1:1" ht="30" customHeight="1" x14ac:dyDescent="0.15">
      <c r="A190" s="59"/>
    </row>
    <row r="191" spans="1:1" ht="30" customHeight="1" x14ac:dyDescent="0.15">
      <c r="A191" s="59"/>
    </row>
    <row r="192" spans="1:1" ht="30" customHeight="1" x14ac:dyDescent="0.15">
      <c r="A192" s="59"/>
    </row>
    <row r="193" spans="1:1" ht="30" customHeight="1" x14ac:dyDescent="0.15">
      <c r="A193" s="59"/>
    </row>
    <row r="194" spans="1:1" ht="30" customHeight="1" x14ac:dyDescent="0.15">
      <c r="A194" s="59"/>
    </row>
    <row r="195" spans="1:1" ht="30" customHeight="1" x14ac:dyDescent="0.15">
      <c r="A195" s="59"/>
    </row>
    <row r="196" spans="1:1" ht="30" customHeight="1" x14ac:dyDescent="0.15">
      <c r="A196" s="59"/>
    </row>
  </sheetData>
  <phoneticPr fontId="32" type="noConversion"/>
  <printOptions horizontalCentered="1"/>
  <pageMargins left="0.59" right="0.59" top="0.98" bottom="0.79000000000000015" header="0.51" footer="0.5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8"/>
  </sheetPr>
  <dimension ref="A1:A200"/>
  <sheetViews>
    <sheetView view="pageBreakPreview" topLeftCell="A11" zoomScaleNormal="115" workbookViewId="0">
      <selection activeCell="C21" sqref="C21"/>
    </sheetView>
  </sheetViews>
  <sheetFormatPr defaultColWidth="8.75" defaultRowHeight="30" customHeight="1" x14ac:dyDescent="0.15"/>
  <cols>
    <col min="1" max="1" width="84.75" style="58" customWidth="1"/>
    <col min="2" max="32" width="9" style="59" customWidth="1"/>
    <col min="33" max="16384" width="8.75" style="59"/>
  </cols>
  <sheetData>
    <row r="1" spans="1:1" s="54" customFormat="1" ht="36" customHeight="1" x14ac:dyDescent="0.25">
      <c r="A1" s="60" t="s">
        <v>15</v>
      </c>
    </row>
    <row r="2" spans="1:1" s="55" customFormat="1" ht="26.1" customHeight="1" x14ac:dyDescent="0.2">
      <c r="A2" s="61" t="s">
        <v>50</v>
      </c>
    </row>
    <row r="3" spans="1:1" s="55" customFormat="1" ht="26.1" customHeight="1" x14ac:dyDescent="0.2">
      <c r="A3" s="62" t="s">
        <v>51</v>
      </c>
    </row>
    <row r="4" spans="1:1" s="55" customFormat="1" ht="30" customHeight="1" x14ac:dyDescent="0.2">
      <c r="A4" s="62" t="s">
        <v>52</v>
      </c>
    </row>
    <row r="5" spans="1:1" s="55" customFormat="1" ht="23.1" customHeight="1" x14ac:dyDescent="0.2">
      <c r="A5" s="62" t="s">
        <v>39</v>
      </c>
    </row>
    <row r="6" spans="1:1" s="55" customFormat="1" ht="23.1" customHeight="1" x14ac:dyDescent="0.2">
      <c r="A6" s="62" t="s">
        <v>40</v>
      </c>
    </row>
    <row r="7" spans="1:1" s="55" customFormat="1" ht="23.1" customHeight="1" x14ac:dyDescent="0.2">
      <c r="A7" s="62" t="s">
        <v>41</v>
      </c>
    </row>
    <row r="8" spans="1:1" s="55" customFormat="1" ht="23.1" customHeight="1" x14ac:dyDescent="0.2">
      <c r="A8" s="62" t="s">
        <v>42</v>
      </c>
    </row>
    <row r="9" spans="1:1" s="55" customFormat="1" ht="23.1" customHeight="1" x14ac:dyDescent="0.2">
      <c r="A9" s="62" t="s">
        <v>43</v>
      </c>
    </row>
    <row r="10" spans="1:1" s="55" customFormat="1" ht="23.1" customHeight="1" x14ac:dyDescent="0.2">
      <c r="A10" s="62" t="s">
        <v>44</v>
      </c>
    </row>
    <row r="11" spans="1:1" s="56" customFormat="1" ht="23.1" customHeight="1" x14ac:dyDescent="0.2">
      <c r="A11" s="62" t="s">
        <v>45</v>
      </c>
    </row>
    <row r="12" spans="1:1" s="56" customFormat="1" ht="21" customHeight="1" x14ac:dyDescent="0.2">
      <c r="A12" s="62" t="s">
        <v>25</v>
      </c>
    </row>
    <row r="13" spans="1:1" s="56" customFormat="1" ht="135.94999999999999" customHeight="1" x14ac:dyDescent="0.2">
      <c r="A13" s="62" t="s">
        <v>46</v>
      </c>
    </row>
    <row r="14" spans="1:1" s="55" customFormat="1" ht="24" customHeight="1" x14ac:dyDescent="0.2">
      <c r="A14" s="61" t="s">
        <v>47</v>
      </c>
    </row>
    <row r="15" spans="1:1" s="55" customFormat="1" ht="29.1" customHeight="1" x14ac:dyDescent="0.2">
      <c r="A15" s="62" t="s">
        <v>28</v>
      </c>
    </row>
    <row r="16" spans="1:1" s="55" customFormat="1" ht="24" customHeight="1" x14ac:dyDescent="0.2">
      <c r="A16" s="63" t="s">
        <v>48</v>
      </c>
    </row>
    <row r="17" spans="1:1" s="55" customFormat="1" ht="36.950000000000003" customHeight="1" x14ac:dyDescent="0.2">
      <c r="A17" s="64" t="s">
        <v>30</v>
      </c>
    </row>
    <row r="18" spans="1:1" s="55" customFormat="1" ht="23.1" customHeight="1" x14ac:dyDescent="0.2">
      <c r="A18" s="64" t="s">
        <v>31</v>
      </c>
    </row>
    <row r="19" spans="1:1" s="55" customFormat="1" ht="23.1" customHeight="1" x14ac:dyDescent="0.2">
      <c r="A19" s="64" t="s">
        <v>32</v>
      </c>
    </row>
    <row r="20" spans="1:1" s="55" customFormat="1" ht="23.1" customHeight="1" x14ac:dyDescent="0.2">
      <c r="A20" s="64" t="s">
        <v>34</v>
      </c>
    </row>
    <row r="21" spans="1:1" s="55" customFormat="1" ht="23.1" customHeight="1" x14ac:dyDescent="0.2">
      <c r="A21" s="64" t="s">
        <v>35</v>
      </c>
    </row>
    <row r="22" spans="1:1" s="55" customFormat="1" ht="23.1" customHeight="1" x14ac:dyDescent="0.2">
      <c r="A22" s="64" t="s">
        <v>53</v>
      </c>
    </row>
    <row r="23" spans="1:1" s="57" customFormat="1" ht="27.95" customHeight="1" x14ac:dyDescent="0.15">
      <c r="A23" s="63" t="s">
        <v>54</v>
      </c>
    </row>
    <row r="24" spans="1:1" ht="30" customHeight="1" x14ac:dyDescent="0.15">
      <c r="A24" s="59"/>
    </row>
    <row r="25" spans="1:1" ht="30" customHeight="1" x14ac:dyDescent="0.15">
      <c r="A25" s="59"/>
    </row>
    <row r="26" spans="1:1" ht="30" customHeight="1" x14ac:dyDescent="0.15">
      <c r="A26" s="59"/>
    </row>
    <row r="27" spans="1:1" ht="30" customHeight="1" x14ac:dyDescent="0.15">
      <c r="A27" s="59"/>
    </row>
    <row r="28" spans="1:1" ht="30" customHeight="1" x14ac:dyDescent="0.15">
      <c r="A28" s="59"/>
    </row>
    <row r="29" spans="1:1" ht="30" customHeight="1" x14ac:dyDescent="0.15">
      <c r="A29" s="59"/>
    </row>
    <row r="30" spans="1:1" ht="30" customHeight="1" x14ac:dyDescent="0.15">
      <c r="A30" s="59"/>
    </row>
    <row r="31" spans="1:1" ht="30" customHeight="1" x14ac:dyDescent="0.15">
      <c r="A31" s="59"/>
    </row>
    <row r="32" spans="1:1" ht="30" customHeight="1" x14ac:dyDescent="0.15">
      <c r="A32" s="59"/>
    </row>
    <row r="33" spans="1:1" ht="30" customHeight="1" x14ac:dyDescent="0.15">
      <c r="A33" s="59"/>
    </row>
    <row r="34" spans="1:1" ht="30" customHeight="1" x14ac:dyDescent="0.15">
      <c r="A34" s="59"/>
    </row>
    <row r="35" spans="1:1" ht="30" customHeight="1" x14ac:dyDescent="0.15">
      <c r="A35" s="59"/>
    </row>
    <row r="36" spans="1:1" ht="30" customHeight="1" x14ac:dyDescent="0.15">
      <c r="A36" s="59"/>
    </row>
    <row r="37" spans="1:1" ht="30" customHeight="1" x14ac:dyDescent="0.15">
      <c r="A37" s="59"/>
    </row>
    <row r="38" spans="1:1" ht="30" customHeight="1" x14ac:dyDescent="0.15">
      <c r="A38" s="59"/>
    </row>
    <row r="39" spans="1:1" ht="30" customHeight="1" x14ac:dyDescent="0.15">
      <c r="A39" s="59"/>
    </row>
    <row r="40" spans="1:1" ht="30" customHeight="1" x14ac:dyDescent="0.15">
      <c r="A40" s="59"/>
    </row>
    <row r="41" spans="1:1" ht="30" customHeight="1" x14ac:dyDescent="0.15">
      <c r="A41" s="59"/>
    </row>
    <row r="42" spans="1:1" ht="30" customHeight="1" x14ac:dyDescent="0.15">
      <c r="A42" s="59"/>
    </row>
    <row r="43" spans="1:1" ht="30" customHeight="1" x14ac:dyDescent="0.15">
      <c r="A43" s="59"/>
    </row>
    <row r="44" spans="1:1" ht="30" customHeight="1" x14ac:dyDescent="0.15">
      <c r="A44" s="59"/>
    </row>
    <row r="45" spans="1:1" ht="30" customHeight="1" x14ac:dyDescent="0.15">
      <c r="A45" s="59"/>
    </row>
    <row r="46" spans="1:1" ht="30" customHeight="1" x14ac:dyDescent="0.15">
      <c r="A46" s="59"/>
    </row>
    <row r="47" spans="1:1" ht="30" customHeight="1" x14ac:dyDescent="0.15">
      <c r="A47" s="59"/>
    </row>
    <row r="48" spans="1:1" ht="30" customHeight="1" x14ac:dyDescent="0.15">
      <c r="A48" s="59"/>
    </row>
    <row r="49" spans="1:1" ht="30" customHeight="1" x14ac:dyDescent="0.15">
      <c r="A49" s="59"/>
    </row>
    <row r="50" spans="1:1" ht="30" customHeight="1" x14ac:dyDescent="0.15">
      <c r="A50" s="59"/>
    </row>
    <row r="51" spans="1:1" ht="30" customHeight="1" x14ac:dyDescent="0.15">
      <c r="A51" s="59"/>
    </row>
    <row r="52" spans="1:1" ht="30" customHeight="1" x14ac:dyDescent="0.15">
      <c r="A52" s="59"/>
    </row>
    <row r="53" spans="1:1" ht="30" customHeight="1" x14ac:dyDescent="0.15">
      <c r="A53" s="59"/>
    </row>
    <row r="54" spans="1:1" ht="30" customHeight="1" x14ac:dyDescent="0.15">
      <c r="A54" s="59"/>
    </row>
    <row r="55" spans="1:1" ht="30" customHeight="1" x14ac:dyDescent="0.15">
      <c r="A55" s="59"/>
    </row>
    <row r="56" spans="1:1" ht="30" customHeight="1" x14ac:dyDescent="0.15">
      <c r="A56" s="59"/>
    </row>
    <row r="57" spans="1:1" ht="30" customHeight="1" x14ac:dyDescent="0.15">
      <c r="A57" s="59"/>
    </row>
    <row r="58" spans="1:1" ht="30" customHeight="1" x14ac:dyDescent="0.15">
      <c r="A58" s="59"/>
    </row>
    <row r="59" spans="1:1" ht="30" customHeight="1" x14ac:dyDescent="0.15">
      <c r="A59" s="59"/>
    </row>
    <row r="60" spans="1:1" ht="30" customHeight="1" x14ac:dyDescent="0.15">
      <c r="A60" s="59"/>
    </row>
    <row r="61" spans="1:1" ht="30" customHeight="1" x14ac:dyDescent="0.15">
      <c r="A61" s="59"/>
    </row>
    <row r="62" spans="1:1" ht="30" customHeight="1" x14ac:dyDescent="0.15">
      <c r="A62" s="59"/>
    </row>
    <row r="63" spans="1:1" ht="30" customHeight="1" x14ac:dyDescent="0.15">
      <c r="A63" s="59"/>
    </row>
    <row r="64" spans="1:1" ht="30" customHeight="1" x14ac:dyDescent="0.15">
      <c r="A64" s="59"/>
    </row>
    <row r="65" spans="1:1" ht="30" customHeight="1" x14ac:dyDescent="0.15">
      <c r="A65" s="59"/>
    </row>
    <row r="66" spans="1:1" ht="30" customHeight="1" x14ac:dyDescent="0.15">
      <c r="A66" s="59"/>
    </row>
    <row r="67" spans="1:1" ht="30" customHeight="1" x14ac:dyDescent="0.15">
      <c r="A67" s="59"/>
    </row>
    <row r="68" spans="1:1" ht="30" customHeight="1" x14ac:dyDescent="0.15">
      <c r="A68" s="59"/>
    </row>
    <row r="69" spans="1:1" ht="30" customHeight="1" x14ac:dyDescent="0.15">
      <c r="A69" s="59"/>
    </row>
    <row r="70" spans="1:1" ht="30" customHeight="1" x14ac:dyDescent="0.15">
      <c r="A70" s="59"/>
    </row>
    <row r="71" spans="1:1" ht="30" customHeight="1" x14ac:dyDescent="0.15">
      <c r="A71" s="59"/>
    </row>
    <row r="72" spans="1:1" ht="30" customHeight="1" x14ac:dyDescent="0.15">
      <c r="A72" s="59"/>
    </row>
    <row r="73" spans="1:1" ht="30" customHeight="1" x14ac:dyDescent="0.15">
      <c r="A73" s="59"/>
    </row>
    <row r="74" spans="1:1" ht="30" customHeight="1" x14ac:dyDescent="0.15">
      <c r="A74" s="59"/>
    </row>
    <row r="75" spans="1:1" ht="30" customHeight="1" x14ac:dyDescent="0.15">
      <c r="A75" s="59"/>
    </row>
    <row r="76" spans="1:1" ht="30" customHeight="1" x14ac:dyDescent="0.15">
      <c r="A76" s="59"/>
    </row>
    <row r="77" spans="1:1" ht="30" customHeight="1" x14ac:dyDescent="0.15">
      <c r="A77" s="59"/>
    </row>
    <row r="78" spans="1:1" ht="30" customHeight="1" x14ac:dyDescent="0.15">
      <c r="A78" s="59"/>
    </row>
    <row r="79" spans="1:1" ht="30" customHeight="1" x14ac:dyDescent="0.15">
      <c r="A79" s="59"/>
    </row>
    <row r="80" spans="1:1" ht="30" customHeight="1" x14ac:dyDescent="0.15">
      <c r="A80" s="59"/>
    </row>
    <row r="81" spans="1:1" ht="30" customHeight="1" x14ac:dyDescent="0.15">
      <c r="A81" s="59"/>
    </row>
    <row r="82" spans="1:1" ht="30" customHeight="1" x14ac:dyDescent="0.15">
      <c r="A82" s="59"/>
    </row>
    <row r="83" spans="1:1" ht="30" customHeight="1" x14ac:dyDescent="0.15">
      <c r="A83" s="59"/>
    </row>
    <row r="84" spans="1:1" ht="30" customHeight="1" x14ac:dyDescent="0.15">
      <c r="A84" s="59"/>
    </row>
    <row r="85" spans="1:1" ht="30" customHeight="1" x14ac:dyDescent="0.15">
      <c r="A85" s="59"/>
    </row>
    <row r="86" spans="1:1" ht="30" customHeight="1" x14ac:dyDescent="0.15">
      <c r="A86" s="59"/>
    </row>
    <row r="87" spans="1:1" ht="30" customHeight="1" x14ac:dyDescent="0.15">
      <c r="A87" s="59"/>
    </row>
    <row r="88" spans="1:1" ht="30" customHeight="1" x14ac:dyDescent="0.15">
      <c r="A88" s="59"/>
    </row>
    <row r="89" spans="1:1" ht="30" customHeight="1" x14ac:dyDescent="0.15">
      <c r="A89" s="59"/>
    </row>
    <row r="90" spans="1:1" ht="30" customHeight="1" x14ac:dyDescent="0.15">
      <c r="A90" s="59"/>
    </row>
    <row r="91" spans="1:1" ht="30" customHeight="1" x14ac:dyDescent="0.15">
      <c r="A91" s="59"/>
    </row>
    <row r="92" spans="1:1" ht="30" customHeight="1" x14ac:dyDescent="0.15">
      <c r="A92" s="59"/>
    </row>
    <row r="93" spans="1:1" ht="30" customHeight="1" x14ac:dyDescent="0.15">
      <c r="A93" s="59"/>
    </row>
    <row r="94" spans="1:1" ht="30" customHeight="1" x14ac:dyDescent="0.15">
      <c r="A94" s="59"/>
    </row>
    <row r="95" spans="1:1" ht="30" customHeight="1" x14ac:dyDescent="0.15">
      <c r="A95" s="59"/>
    </row>
    <row r="96" spans="1:1" ht="30" customHeight="1" x14ac:dyDescent="0.15">
      <c r="A96" s="59"/>
    </row>
    <row r="97" spans="1:1" ht="30" customHeight="1" x14ac:dyDescent="0.15">
      <c r="A97" s="59"/>
    </row>
    <row r="98" spans="1:1" ht="30" customHeight="1" x14ac:dyDescent="0.15">
      <c r="A98" s="59"/>
    </row>
    <row r="99" spans="1:1" ht="30" customHeight="1" x14ac:dyDescent="0.15">
      <c r="A99" s="59"/>
    </row>
    <row r="100" spans="1:1" ht="30" customHeight="1" x14ac:dyDescent="0.15">
      <c r="A100" s="59"/>
    </row>
    <row r="101" spans="1:1" ht="30" customHeight="1" x14ac:dyDescent="0.15">
      <c r="A101" s="59"/>
    </row>
    <row r="102" spans="1:1" ht="30" customHeight="1" x14ac:dyDescent="0.15">
      <c r="A102" s="59"/>
    </row>
    <row r="103" spans="1:1" ht="30" customHeight="1" x14ac:dyDescent="0.15">
      <c r="A103" s="59"/>
    </row>
    <row r="104" spans="1:1" ht="30" customHeight="1" x14ac:dyDescent="0.15">
      <c r="A104" s="59"/>
    </row>
    <row r="105" spans="1:1" ht="30" customHeight="1" x14ac:dyDescent="0.15">
      <c r="A105" s="59"/>
    </row>
    <row r="106" spans="1:1" ht="30" customHeight="1" x14ac:dyDescent="0.15">
      <c r="A106" s="59"/>
    </row>
    <row r="107" spans="1:1" ht="30" customHeight="1" x14ac:dyDescent="0.15">
      <c r="A107" s="59"/>
    </row>
    <row r="108" spans="1:1" ht="30" customHeight="1" x14ac:dyDescent="0.15">
      <c r="A108" s="59"/>
    </row>
    <row r="109" spans="1:1" ht="30" customHeight="1" x14ac:dyDescent="0.15">
      <c r="A109" s="59"/>
    </row>
    <row r="110" spans="1:1" ht="30" customHeight="1" x14ac:dyDescent="0.15">
      <c r="A110" s="59"/>
    </row>
    <row r="111" spans="1:1" ht="30" customHeight="1" x14ac:dyDescent="0.15">
      <c r="A111" s="59"/>
    </row>
    <row r="112" spans="1:1" ht="30" customHeight="1" x14ac:dyDescent="0.15">
      <c r="A112" s="59"/>
    </row>
    <row r="113" spans="1:1" ht="30" customHeight="1" x14ac:dyDescent="0.15">
      <c r="A113" s="59"/>
    </row>
    <row r="114" spans="1:1" ht="30" customHeight="1" x14ac:dyDescent="0.15">
      <c r="A114" s="59"/>
    </row>
    <row r="115" spans="1:1" ht="30" customHeight="1" x14ac:dyDescent="0.15">
      <c r="A115" s="59"/>
    </row>
    <row r="116" spans="1:1" ht="30" customHeight="1" x14ac:dyDescent="0.15">
      <c r="A116" s="59"/>
    </row>
    <row r="117" spans="1:1" ht="30" customHeight="1" x14ac:dyDescent="0.15">
      <c r="A117" s="59"/>
    </row>
    <row r="118" spans="1:1" ht="30" customHeight="1" x14ac:dyDescent="0.15">
      <c r="A118" s="59"/>
    </row>
    <row r="119" spans="1:1" ht="30" customHeight="1" x14ac:dyDescent="0.15">
      <c r="A119" s="59"/>
    </row>
    <row r="120" spans="1:1" ht="30" customHeight="1" x14ac:dyDescent="0.15">
      <c r="A120" s="59"/>
    </row>
    <row r="121" spans="1:1" ht="30" customHeight="1" x14ac:dyDescent="0.15">
      <c r="A121" s="59"/>
    </row>
    <row r="122" spans="1:1" ht="30" customHeight="1" x14ac:dyDescent="0.15">
      <c r="A122" s="59"/>
    </row>
    <row r="123" spans="1:1" ht="30" customHeight="1" x14ac:dyDescent="0.15">
      <c r="A123" s="59"/>
    </row>
    <row r="124" spans="1:1" ht="30" customHeight="1" x14ac:dyDescent="0.15">
      <c r="A124" s="59"/>
    </row>
    <row r="125" spans="1:1" ht="30" customHeight="1" x14ac:dyDescent="0.15">
      <c r="A125" s="59"/>
    </row>
    <row r="126" spans="1:1" ht="30" customHeight="1" x14ac:dyDescent="0.15">
      <c r="A126" s="59"/>
    </row>
    <row r="127" spans="1:1" ht="30" customHeight="1" x14ac:dyDescent="0.15">
      <c r="A127" s="59"/>
    </row>
    <row r="128" spans="1:1" ht="30" customHeight="1" x14ac:dyDescent="0.15">
      <c r="A128" s="59"/>
    </row>
    <row r="129" spans="1:1" ht="30" customHeight="1" x14ac:dyDescent="0.15">
      <c r="A129" s="59"/>
    </row>
    <row r="130" spans="1:1" ht="30" customHeight="1" x14ac:dyDescent="0.15">
      <c r="A130" s="59"/>
    </row>
    <row r="131" spans="1:1" ht="30" customHeight="1" x14ac:dyDescent="0.15">
      <c r="A131" s="59"/>
    </row>
    <row r="132" spans="1:1" ht="30" customHeight="1" x14ac:dyDescent="0.15">
      <c r="A132" s="59"/>
    </row>
    <row r="133" spans="1:1" ht="30" customHeight="1" x14ac:dyDescent="0.15">
      <c r="A133" s="59"/>
    </row>
    <row r="134" spans="1:1" ht="30" customHeight="1" x14ac:dyDescent="0.15">
      <c r="A134" s="59"/>
    </row>
    <row r="135" spans="1:1" ht="30" customHeight="1" x14ac:dyDescent="0.15">
      <c r="A135" s="59"/>
    </row>
    <row r="136" spans="1:1" ht="30" customHeight="1" x14ac:dyDescent="0.15">
      <c r="A136" s="59"/>
    </row>
    <row r="137" spans="1:1" ht="30" customHeight="1" x14ac:dyDescent="0.15">
      <c r="A137" s="59"/>
    </row>
    <row r="138" spans="1:1" ht="30" customHeight="1" x14ac:dyDescent="0.15">
      <c r="A138" s="59"/>
    </row>
    <row r="139" spans="1:1" ht="30" customHeight="1" x14ac:dyDescent="0.15">
      <c r="A139" s="59"/>
    </row>
    <row r="140" spans="1:1" ht="30" customHeight="1" x14ac:dyDescent="0.15">
      <c r="A140" s="59"/>
    </row>
    <row r="141" spans="1:1" ht="30" customHeight="1" x14ac:dyDescent="0.15">
      <c r="A141" s="59"/>
    </row>
    <row r="142" spans="1:1" ht="30" customHeight="1" x14ac:dyDescent="0.15">
      <c r="A142" s="59"/>
    </row>
    <row r="143" spans="1:1" ht="30" customHeight="1" x14ac:dyDescent="0.15">
      <c r="A143" s="59"/>
    </row>
    <row r="144" spans="1:1" ht="30" customHeight="1" x14ac:dyDescent="0.15">
      <c r="A144" s="59"/>
    </row>
    <row r="145" spans="1:1" ht="30" customHeight="1" x14ac:dyDescent="0.15">
      <c r="A145" s="59"/>
    </row>
    <row r="146" spans="1:1" ht="30" customHeight="1" x14ac:dyDescent="0.15">
      <c r="A146" s="59"/>
    </row>
    <row r="147" spans="1:1" ht="30" customHeight="1" x14ac:dyDescent="0.15">
      <c r="A147" s="59"/>
    </row>
    <row r="148" spans="1:1" ht="30" customHeight="1" x14ac:dyDescent="0.15">
      <c r="A148" s="59"/>
    </row>
    <row r="149" spans="1:1" ht="30" customHeight="1" x14ac:dyDescent="0.15">
      <c r="A149" s="59"/>
    </row>
    <row r="150" spans="1:1" ht="30" customHeight="1" x14ac:dyDescent="0.15">
      <c r="A150" s="59"/>
    </row>
    <row r="151" spans="1:1" ht="30" customHeight="1" x14ac:dyDescent="0.15">
      <c r="A151" s="59"/>
    </row>
    <row r="152" spans="1:1" ht="30" customHeight="1" x14ac:dyDescent="0.15">
      <c r="A152" s="59"/>
    </row>
    <row r="153" spans="1:1" ht="30" customHeight="1" x14ac:dyDescent="0.15">
      <c r="A153" s="59"/>
    </row>
    <row r="154" spans="1:1" ht="30" customHeight="1" x14ac:dyDescent="0.15">
      <c r="A154" s="59"/>
    </row>
    <row r="155" spans="1:1" ht="30" customHeight="1" x14ac:dyDescent="0.15">
      <c r="A155" s="59"/>
    </row>
    <row r="156" spans="1:1" ht="30" customHeight="1" x14ac:dyDescent="0.15">
      <c r="A156" s="59"/>
    </row>
    <row r="157" spans="1:1" ht="30" customHeight="1" x14ac:dyDescent="0.15">
      <c r="A157" s="59"/>
    </row>
    <row r="158" spans="1:1" ht="30" customHeight="1" x14ac:dyDescent="0.15">
      <c r="A158" s="59"/>
    </row>
    <row r="159" spans="1:1" ht="30" customHeight="1" x14ac:dyDescent="0.15">
      <c r="A159" s="59"/>
    </row>
    <row r="160" spans="1:1" ht="30" customHeight="1" x14ac:dyDescent="0.15">
      <c r="A160" s="59"/>
    </row>
    <row r="161" spans="1:1" ht="30" customHeight="1" x14ac:dyDescent="0.15">
      <c r="A161" s="59"/>
    </row>
    <row r="162" spans="1:1" ht="30" customHeight="1" x14ac:dyDescent="0.15">
      <c r="A162" s="59"/>
    </row>
    <row r="163" spans="1:1" ht="30" customHeight="1" x14ac:dyDescent="0.15">
      <c r="A163" s="59"/>
    </row>
    <row r="164" spans="1:1" ht="30" customHeight="1" x14ac:dyDescent="0.15">
      <c r="A164" s="59"/>
    </row>
    <row r="165" spans="1:1" ht="30" customHeight="1" x14ac:dyDescent="0.15">
      <c r="A165" s="59"/>
    </row>
    <row r="166" spans="1:1" ht="30" customHeight="1" x14ac:dyDescent="0.15">
      <c r="A166" s="59"/>
    </row>
    <row r="167" spans="1:1" ht="30" customHeight="1" x14ac:dyDescent="0.15">
      <c r="A167" s="59"/>
    </row>
    <row r="168" spans="1:1" ht="30" customHeight="1" x14ac:dyDescent="0.15">
      <c r="A168" s="59"/>
    </row>
    <row r="169" spans="1:1" ht="30" customHeight="1" x14ac:dyDescent="0.15">
      <c r="A169" s="59"/>
    </row>
    <row r="170" spans="1:1" ht="30" customHeight="1" x14ac:dyDescent="0.15">
      <c r="A170" s="59"/>
    </row>
    <row r="171" spans="1:1" ht="30" customHeight="1" x14ac:dyDescent="0.15">
      <c r="A171" s="59"/>
    </row>
    <row r="172" spans="1:1" ht="30" customHeight="1" x14ac:dyDescent="0.15">
      <c r="A172" s="59"/>
    </row>
    <row r="173" spans="1:1" ht="30" customHeight="1" x14ac:dyDescent="0.15">
      <c r="A173" s="59"/>
    </row>
    <row r="174" spans="1:1" ht="30" customHeight="1" x14ac:dyDescent="0.15">
      <c r="A174" s="59"/>
    </row>
    <row r="175" spans="1:1" ht="30" customHeight="1" x14ac:dyDescent="0.15">
      <c r="A175" s="59"/>
    </row>
    <row r="176" spans="1:1" ht="30" customHeight="1" x14ac:dyDescent="0.15">
      <c r="A176" s="59"/>
    </row>
    <row r="177" spans="1:1" ht="30" customHeight="1" x14ac:dyDescent="0.15">
      <c r="A177" s="59"/>
    </row>
    <row r="178" spans="1:1" ht="30" customHeight="1" x14ac:dyDescent="0.15">
      <c r="A178" s="59"/>
    </row>
    <row r="179" spans="1:1" ht="30" customHeight="1" x14ac:dyDescent="0.15">
      <c r="A179" s="59"/>
    </row>
    <row r="180" spans="1:1" ht="30" customHeight="1" x14ac:dyDescent="0.15">
      <c r="A180" s="59"/>
    </row>
    <row r="181" spans="1:1" ht="30" customHeight="1" x14ac:dyDescent="0.15">
      <c r="A181" s="59"/>
    </row>
    <row r="182" spans="1:1" ht="30" customHeight="1" x14ac:dyDescent="0.15">
      <c r="A182" s="59"/>
    </row>
    <row r="183" spans="1:1" ht="30" customHeight="1" x14ac:dyDescent="0.15">
      <c r="A183" s="59"/>
    </row>
    <row r="184" spans="1:1" ht="30" customHeight="1" x14ac:dyDescent="0.15">
      <c r="A184" s="59"/>
    </row>
    <row r="185" spans="1:1" ht="30" customHeight="1" x14ac:dyDescent="0.15">
      <c r="A185" s="59"/>
    </row>
    <row r="186" spans="1:1" ht="30" customHeight="1" x14ac:dyDescent="0.15">
      <c r="A186" s="59"/>
    </row>
    <row r="187" spans="1:1" ht="30" customHeight="1" x14ac:dyDescent="0.15">
      <c r="A187" s="59"/>
    </row>
    <row r="188" spans="1:1" ht="30" customHeight="1" x14ac:dyDescent="0.15">
      <c r="A188" s="59"/>
    </row>
    <row r="189" spans="1:1" ht="30" customHeight="1" x14ac:dyDescent="0.15">
      <c r="A189" s="59"/>
    </row>
    <row r="190" spans="1:1" ht="30" customHeight="1" x14ac:dyDescent="0.15">
      <c r="A190" s="59"/>
    </row>
    <row r="191" spans="1:1" ht="30" customHeight="1" x14ac:dyDescent="0.15">
      <c r="A191" s="59"/>
    </row>
    <row r="192" spans="1:1" ht="30" customHeight="1" x14ac:dyDescent="0.15">
      <c r="A192" s="59"/>
    </row>
    <row r="193" spans="1:1" ht="30" customHeight="1" x14ac:dyDescent="0.15">
      <c r="A193" s="59"/>
    </row>
    <row r="194" spans="1:1" ht="30" customHeight="1" x14ac:dyDescent="0.15">
      <c r="A194" s="59"/>
    </row>
    <row r="195" spans="1:1" ht="30" customHeight="1" x14ac:dyDescent="0.15">
      <c r="A195" s="59"/>
    </row>
    <row r="196" spans="1:1" ht="30" customHeight="1" x14ac:dyDescent="0.15">
      <c r="A196" s="59"/>
    </row>
    <row r="197" spans="1:1" ht="30" customHeight="1" x14ac:dyDescent="0.15">
      <c r="A197" s="59"/>
    </row>
    <row r="198" spans="1:1" ht="30" customHeight="1" x14ac:dyDescent="0.15">
      <c r="A198" s="59"/>
    </row>
    <row r="199" spans="1:1" ht="30" customHeight="1" x14ac:dyDescent="0.15">
      <c r="A199" s="59"/>
    </row>
    <row r="200" spans="1:1" ht="30" customHeight="1" x14ac:dyDescent="0.15">
      <c r="A200" s="59"/>
    </row>
  </sheetData>
  <phoneticPr fontId="32" type="noConversion"/>
  <printOptions horizontalCentered="1"/>
  <pageMargins left="0.59" right="0.59" top="0.98" bottom="0.79000000000000015" header="0.51" footer="0.5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8"/>
  </sheetPr>
  <dimension ref="A1:F208"/>
  <sheetViews>
    <sheetView view="pageBreakPreview" zoomScaleNormal="100" workbookViewId="0">
      <selection activeCell="B6" sqref="B6:C6"/>
    </sheetView>
  </sheetViews>
  <sheetFormatPr defaultColWidth="8.75" defaultRowHeight="15" x14ac:dyDescent="0.15"/>
  <cols>
    <col min="1" max="1" width="7.25" style="41" customWidth="1"/>
    <col min="2" max="2" width="20.625" style="42" customWidth="1"/>
    <col min="3" max="3" width="42.375" style="43" customWidth="1"/>
    <col min="4" max="4" width="12.5" style="44" customWidth="1"/>
    <col min="5" max="32" width="9" style="41" customWidth="1"/>
    <col min="33" max="16384" width="8.75" style="41"/>
  </cols>
  <sheetData>
    <row r="1" spans="1:6" ht="19.5" customHeight="1" x14ac:dyDescent="0.15">
      <c r="A1" s="94" t="s">
        <v>55</v>
      </c>
      <c r="B1" s="94"/>
      <c r="C1" s="94"/>
      <c r="D1" s="94"/>
    </row>
    <row r="2" spans="1:6" ht="15" customHeight="1" x14ac:dyDescent="0.15">
      <c r="A2" s="45"/>
      <c r="B2" s="46"/>
      <c r="C2" s="47"/>
    </row>
    <row r="3" spans="1:6" s="38" customFormat="1" ht="19.5" customHeight="1" x14ac:dyDescent="0.15">
      <c r="A3" s="48" t="str">
        <f>"工程名称："&amp;封面!A4</f>
        <v>工程名称：三界公司2027年、2028年度常规工程</v>
      </c>
      <c r="B3" s="49"/>
      <c r="C3" s="50"/>
      <c r="D3" s="51"/>
    </row>
    <row r="4" spans="1:6" s="38" customFormat="1" ht="30" customHeight="1" x14ac:dyDescent="0.15">
      <c r="A4" s="88" t="s">
        <v>56</v>
      </c>
      <c r="B4" s="90" t="s">
        <v>57</v>
      </c>
      <c r="C4" s="91"/>
      <c r="D4" s="86" t="s">
        <v>58</v>
      </c>
    </row>
    <row r="5" spans="1:6" s="38" customFormat="1" ht="28.5" customHeight="1" x14ac:dyDescent="0.15">
      <c r="A5" s="89"/>
      <c r="B5" s="92"/>
      <c r="C5" s="93"/>
      <c r="D5" s="87"/>
    </row>
    <row r="6" spans="1:6" s="38" customFormat="1" ht="34.5" customHeight="1" x14ac:dyDescent="0.15">
      <c r="A6" s="52">
        <v>1</v>
      </c>
      <c r="B6" s="83" t="s">
        <v>59</v>
      </c>
      <c r="C6" s="95"/>
      <c r="D6" s="53">
        <f>'分部分项清单与计价表（市政）'!H167</f>
        <v>56728</v>
      </c>
    </row>
    <row r="7" spans="1:6" s="39" customFormat="1" ht="34.5" hidden="1" customHeight="1" x14ac:dyDescent="0.15">
      <c r="A7" s="52">
        <v>2</v>
      </c>
      <c r="B7" s="83"/>
      <c r="C7" s="84"/>
      <c r="D7" s="53"/>
    </row>
    <row r="8" spans="1:6" s="39" customFormat="1" ht="34.5" hidden="1" customHeight="1" x14ac:dyDescent="0.15">
      <c r="A8" s="52">
        <v>3</v>
      </c>
      <c r="B8" s="83"/>
      <c r="C8" s="84"/>
      <c r="D8" s="53"/>
    </row>
    <row r="9" spans="1:6" s="39" customFormat="1" ht="34.5" customHeight="1" x14ac:dyDescent="0.15">
      <c r="A9" s="52">
        <v>2</v>
      </c>
      <c r="B9" s="83" t="s">
        <v>60</v>
      </c>
      <c r="C9" s="85"/>
      <c r="D9" s="53">
        <f>生产零星工程清单与计价表!H140</f>
        <v>115242</v>
      </c>
    </row>
    <row r="10" spans="1:6" s="39" customFormat="1" ht="34.5" customHeight="1" x14ac:dyDescent="0.15">
      <c r="A10" s="52">
        <v>3</v>
      </c>
      <c r="B10" s="83" t="s">
        <v>61</v>
      </c>
      <c r="C10" s="85"/>
      <c r="D10" s="53">
        <f>客服零星清单与计价表!H82</f>
        <v>29904</v>
      </c>
    </row>
    <row r="11" spans="1:6" s="39" customFormat="1" ht="34.5" customHeight="1" x14ac:dyDescent="0.15">
      <c r="A11" s="52"/>
      <c r="B11" s="83" t="s">
        <v>62</v>
      </c>
      <c r="C11" s="95"/>
      <c r="D11" s="53">
        <f>(D6+D7+D8+D9+D10)*0.015</f>
        <v>3028</v>
      </c>
    </row>
    <row r="12" spans="1:6" s="39" customFormat="1" ht="34.5" customHeight="1" x14ac:dyDescent="0.15">
      <c r="A12" s="52"/>
      <c r="B12" s="83"/>
      <c r="C12" s="95"/>
      <c r="D12" s="53"/>
    </row>
    <row r="13" spans="1:6" s="39" customFormat="1" ht="34.5" customHeight="1" x14ac:dyDescent="0.15">
      <c r="A13" s="52">
        <v>6</v>
      </c>
      <c r="B13" s="83" t="s">
        <v>63</v>
      </c>
      <c r="C13" s="84"/>
      <c r="D13" s="53">
        <f>(D6+D7+D8+D9+D10)*9%</f>
        <v>18169</v>
      </c>
    </row>
    <row r="14" spans="1:6" s="40" customFormat="1" ht="34.5" customHeight="1" x14ac:dyDescent="0.15">
      <c r="A14" s="52"/>
      <c r="B14" s="83"/>
      <c r="C14" s="95"/>
      <c r="D14" s="53"/>
      <c r="F14" s="40" t="s">
        <v>64</v>
      </c>
    </row>
    <row r="15" spans="1:6" s="40" customFormat="1" ht="34.5" customHeight="1" x14ac:dyDescent="0.15">
      <c r="A15" s="96" t="s">
        <v>65</v>
      </c>
      <c r="B15" s="97"/>
      <c r="C15" s="97"/>
      <c r="D15" s="53">
        <f>D6+D7+D8+D9+D10+D13</f>
        <v>220043</v>
      </c>
    </row>
    <row r="16" spans="1:6" ht="24" customHeight="1" x14ac:dyDescent="0.15"/>
    <row r="17" ht="12" customHeight="1" x14ac:dyDescent="0.15"/>
    <row r="18" ht="12" customHeight="1" x14ac:dyDescent="0.15"/>
    <row r="19" ht="12" customHeight="1" x14ac:dyDescent="0.15"/>
    <row r="20" ht="12" customHeight="1" x14ac:dyDescent="0.15"/>
    <row r="21" ht="12" customHeight="1" x14ac:dyDescent="0.15"/>
    <row r="22" ht="12" customHeight="1" x14ac:dyDescent="0.15"/>
    <row r="23" ht="12" customHeight="1" x14ac:dyDescent="0.15"/>
    <row r="24" ht="12" customHeight="1" x14ac:dyDescent="0.15"/>
    <row r="25" ht="12" customHeight="1" x14ac:dyDescent="0.15"/>
    <row r="26" ht="12" customHeight="1" x14ac:dyDescent="0.15"/>
    <row r="27" ht="12" customHeight="1" x14ac:dyDescent="0.15"/>
    <row r="28" ht="12" customHeight="1" x14ac:dyDescent="0.15"/>
    <row r="29" ht="12" customHeight="1" x14ac:dyDescent="0.15"/>
    <row r="30" ht="12" customHeight="1" x14ac:dyDescent="0.15"/>
    <row r="31" ht="12" customHeight="1" x14ac:dyDescent="0.15"/>
    <row r="32" ht="12" customHeight="1" x14ac:dyDescent="0.15"/>
    <row r="33" ht="12" customHeight="1" x14ac:dyDescent="0.15"/>
    <row r="34" ht="12" customHeight="1" x14ac:dyDescent="0.15"/>
    <row r="35" ht="12" customHeight="1" x14ac:dyDescent="0.15"/>
    <row r="36" ht="12" customHeight="1" x14ac:dyDescent="0.15"/>
    <row r="37" ht="12" customHeight="1" x14ac:dyDescent="0.15"/>
    <row r="38" ht="12" customHeight="1" x14ac:dyDescent="0.15"/>
    <row r="39" ht="12" customHeight="1" x14ac:dyDescent="0.15"/>
    <row r="40" ht="12" customHeight="1" x14ac:dyDescent="0.15"/>
    <row r="41" ht="12" customHeight="1" x14ac:dyDescent="0.15"/>
    <row r="42" ht="12" customHeight="1" x14ac:dyDescent="0.15"/>
    <row r="43" ht="12" customHeight="1" x14ac:dyDescent="0.15"/>
    <row r="44" ht="12" customHeight="1" x14ac:dyDescent="0.15"/>
    <row r="45" ht="12" customHeight="1" x14ac:dyDescent="0.15"/>
    <row r="46" ht="12" customHeight="1" x14ac:dyDescent="0.15"/>
    <row r="47" ht="12" customHeight="1" x14ac:dyDescent="0.15"/>
    <row r="48" ht="12" customHeight="1" x14ac:dyDescent="0.15"/>
    <row r="49" ht="12" customHeight="1" x14ac:dyDescent="0.15"/>
    <row r="50" ht="12" customHeight="1" x14ac:dyDescent="0.15"/>
    <row r="51" ht="12" customHeight="1" x14ac:dyDescent="0.15"/>
    <row r="52" ht="12" customHeight="1" x14ac:dyDescent="0.15"/>
    <row r="53" ht="12" customHeight="1" x14ac:dyDescent="0.15"/>
    <row r="54" ht="12" customHeight="1" x14ac:dyDescent="0.15"/>
    <row r="55" ht="12" customHeight="1" x14ac:dyDescent="0.15"/>
    <row r="56" ht="12" customHeight="1" x14ac:dyDescent="0.15"/>
    <row r="57" ht="12" customHeight="1" x14ac:dyDescent="0.15"/>
    <row r="58" ht="12" customHeight="1" x14ac:dyDescent="0.15"/>
    <row r="59" ht="12" customHeight="1" x14ac:dyDescent="0.15"/>
    <row r="60" ht="12" customHeight="1" x14ac:dyDescent="0.15"/>
    <row r="61" ht="12" customHeight="1" x14ac:dyDescent="0.15"/>
    <row r="62" ht="12" customHeight="1" x14ac:dyDescent="0.15"/>
    <row r="63" ht="12" customHeight="1" x14ac:dyDescent="0.15"/>
    <row r="64" ht="12" customHeight="1" x14ac:dyDescent="0.15"/>
    <row r="65" ht="12" customHeight="1" x14ac:dyDescent="0.15"/>
    <row r="66" ht="12" customHeight="1" x14ac:dyDescent="0.15"/>
    <row r="67" ht="12" customHeight="1" x14ac:dyDescent="0.15"/>
    <row r="68" ht="12" customHeight="1" x14ac:dyDescent="0.15"/>
    <row r="69" ht="12" customHeight="1" x14ac:dyDescent="0.15"/>
    <row r="70" ht="12" customHeight="1" x14ac:dyDescent="0.15"/>
    <row r="71" ht="12" customHeight="1" x14ac:dyDescent="0.15"/>
    <row r="72" ht="12" customHeight="1" x14ac:dyDescent="0.15"/>
    <row r="73" ht="12" customHeight="1" x14ac:dyDescent="0.15"/>
    <row r="74" ht="12" customHeight="1" x14ac:dyDescent="0.15"/>
    <row r="75" ht="12" customHeight="1" x14ac:dyDescent="0.15"/>
    <row r="76" ht="12" customHeight="1" x14ac:dyDescent="0.15"/>
    <row r="77" ht="12" customHeight="1" x14ac:dyDescent="0.15"/>
    <row r="78" ht="12" customHeight="1" x14ac:dyDescent="0.15"/>
    <row r="79" ht="12" customHeight="1" x14ac:dyDescent="0.15"/>
    <row r="80" ht="12" customHeight="1" x14ac:dyDescent="0.15"/>
    <row r="81" ht="12" customHeight="1" x14ac:dyDescent="0.15"/>
    <row r="82" ht="12" customHeight="1" x14ac:dyDescent="0.15"/>
    <row r="83" ht="12" customHeight="1" x14ac:dyDescent="0.15"/>
    <row r="84" ht="12" customHeight="1" x14ac:dyDescent="0.15"/>
    <row r="85" ht="12" customHeight="1" x14ac:dyDescent="0.15"/>
    <row r="86" ht="12" customHeight="1" x14ac:dyDescent="0.15"/>
    <row r="87" ht="12" customHeight="1" x14ac:dyDescent="0.15"/>
    <row r="88" ht="12" customHeight="1" x14ac:dyDescent="0.15"/>
    <row r="89" ht="12" customHeight="1" x14ac:dyDescent="0.15"/>
    <row r="90" ht="12" customHeight="1" x14ac:dyDescent="0.15"/>
    <row r="91" ht="12" customHeight="1" x14ac:dyDescent="0.15"/>
    <row r="92" ht="12" customHeight="1" x14ac:dyDescent="0.15"/>
    <row r="93" ht="12" customHeight="1" x14ac:dyDescent="0.15"/>
    <row r="94" ht="12" customHeight="1" x14ac:dyDescent="0.15"/>
    <row r="95" ht="12" customHeight="1" x14ac:dyDescent="0.15"/>
    <row r="96" ht="12" customHeight="1" x14ac:dyDescent="0.15"/>
    <row r="97" ht="12" customHeight="1" x14ac:dyDescent="0.15"/>
    <row r="98" ht="12" customHeight="1" x14ac:dyDescent="0.15"/>
    <row r="99" ht="12" customHeight="1" x14ac:dyDescent="0.15"/>
    <row r="100" ht="12" customHeight="1" x14ac:dyDescent="0.15"/>
    <row r="101" ht="12" customHeight="1" x14ac:dyDescent="0.15"/>
    <row r="102" ht="12" customHeight="1" x14ac:dyDescent="0.15"/>
    <row r="103" ht="12" customHeight="1" x14ac:dyDescent="0.15"/>
    <row r="104" ht="12" customHeight="1" x14ac:dyDescent="0.15"/>
    <row r="105" ht="12" customHeight="1" x14ac:dyDescent="0.15"/>
    <row r="106" ht="12" customHeight="1" x14ac:dyDescent="0.15"/>
    <row r="107" ht="12" customHeight="1" x14ac:dyDescent="0.15"/>
    <row r="108" ht="12" customHeight="1" x14ac:dyDescent="0.15"/>
    <row r="109" ht="12" customHeight="1" x14ac:dyDescent="0.15"/>
    <row r="110" ht="12" customHeight="1" x14ac:dyDescent="0.15"/>
    <row r="111" ht="12" customHeight="1" x14ac:dyDescent="0.15"/>
    <row r="112" ht="12" customHeight="1" x14ac:dyDescent="0.15"/>
    <row r="113" ht="12" customHeight="1" x14ac:dyDescent="0.15"/>
    <row r="114" ht="12" customHeight="1" x14ac:dyDescent="0.15"/>
    <row r="115" ht="12" customHeight="1" x14ac:dyDescent="0.15"/>
    <row r="116" ht="12" customHeight="1" x14ac:dyDescent="0.15"/>
    <row r="117" ht="12" customHeight="1" x14ac:dyDescent="0.15"/>
    <row r="118" ht="12" customHeight="1" x14ac:dyDescent="0.15"/>
    <row r="119" ht="12" customHeight="1" x14ac:dyDescent="0.15"/>
    <row r="120" ht="12" customHeight="1" x14ac:dyDescent="0.15"/>
    <row r="121" ht="12" customHeight="1" x14ac:dyDescent="0.15"/>
    <row r="122" ht="12" customHeight="1" x14ac:dyDescent="0.15"/>
    <row r="123" ht="12" customHeight="1" x14ac:dyDescent="0.15"/>
    <row r="124" ht="12" customHeight="1" x14ac:dyDescent="0.15"/>
    <row r="125" ht="12" customHeight="1" x14ac:dyDescent="0.15"/>
    <row r="126" ht="12" customHeight="1" x14ac:dyDescent="0.15"/>
    <row r="127" ht="12" customHeight="1" x14ac:dyDescent="0.15"/>
    <row r="128" ht="12" customHeight="1" x14ac:dyDescent="0.15"/>
    <row r="129" ht="12" customHeight="1" x14ac:dyDescent="0.15"/>
    <row r="130" ht="12" customHeight="1" x14ac:dyDescent="0.15"/>
    <row r="131" ht="12" customHeight="1" x14ac:dyDescent="0.15"/>
    <row r="132" ht="12" customHeight="1" x14ac:dyDescent="0.15"/>
    <row r="133" ht="12" customHeight="1" x14ac:dyDescent="0.15"/>
    <row r="134" ht="12" customHeight="1" x14ac:dyDescent="0.15"/>
    <row r="135" ht="12" customHeight="1" x14ac:dyDescent="0.15"/>
    <row r="136" ht="12" customHeight="1" x14ac:dyDescent="0.15"/>
    <row r="137" ht="12" customHeight="1" x14ac:dyDescent="0.15"/>
    <row r="138" ht="12" customHeight="1" x14ac:dyDescent="0.15"/>
    <row r="139" ht="12" customHeight="1" x14ac:dyDescent="0.15"/>
    <row r="140" ht="12" customHeight="1" x14ac:dyDescent="0.15"/>
    <row r="141" ht="12" customHeight="1" x14ac:dyDescent="0.15"/>
    <row r="142" ht="12" customHeight="1" x14ac:dyDescent="0.15"/>
    <row r="143" ht="12" customHeight="1" x14ac:dyDescent="0.15"/>
    <row r="144" ht="12" customHeight="1" x14ac:dyDescent="0.15"/>
    <row r="145" ht="12" customHeight="1" x14ac:dyDescent="0.15"/>
    <row r="146" ht="12" customHeight="1" x14ac:dyDescent="0.15"/>
    <row r="147" ht="12" customHeight="1" x14ac:dyDescent="0.15"/>
    <row r="148" ht="12" customHeight="1" x14ac:dyDescent="0.15"/>
    <row r="149" ht="12" customHeight="1" x14ac:dyDescent="0.15"/>
    <row r="150" ht="12" customHeight="1" x14ac:dyDescent="0.15"/>
    <row r="151" ht="12" customHeight="1" x14ac:dyDescent="0.15"/>
    <row r="152" ht="12" customHeight="1" x14ac:dyDescent="0.15"/>
    <row r="153" ht="12" customHeight="1" x14ac:dyDescent="0.15"/>
    <row r="154" ht="12" customHeight="1" x14ac:dyDescent="0.15"/>
    <row r="155" ht="12" customHeight="1" x14ac:dyDescent="0.15"/>
    <row r="156" ht="12" customHeight="1" x14ac:dyDescent="0.15"/>
    <row r="157" ht="12" customHeight="1" x14ac:dyDescent="0.15"/>
    <row r="158" ht="12" customHeight="1" x14ac:dyDescent="0.15"/>
    <row r="159" ht="12" customHeight="1" x14ac:dyDescent="0.15"/>
    <row r="160" ht="12" customHeight="1" x14ac:dyDescent="0.15"/>
    <row r="161" ht="12" customHeight="1" x14ac:dyDescent="0.15"/>
    <row r="162" ht="12" customHeight="1" x14ac:dyDescent="0.15"/>
    <row r="163" ht="12" customHeight="1" x14ac:dyDescent="0.15"/>
    <row r="164" ht="12" customHeight="1" x14ac:dyDescent="0.15"/>
    <row r="165" ht="12" customHeight="1" x14ac:dyDescent="0.15"/>
    <row r="166" ht="12" customHeight="1" x14ac:dyDescent="0.15"/>
    <row r="167" ht="12" customHeight="1" x14ac:dyDescent="0.15"/>
    <row r="168" ht="12" customHeight="1" x14ac:dyDescent="0.15"/>
    <row r="169" ht="12" customHeight="1" x14ac:dyDescent="0.15"/>
    <row r="170" ht="12" customHeight="1" x14ac:dyDescent="0.15"/>
    <row r="171" ht="12" customHeight="1" x14ac:dyDescent="0.15"/>
    <row r="172" ht="12" customHeight="1" x14ac:dyDescent="0.15"/>
    <row r="173" ht="12" customHeight="1" x14ac:dyDescent="0.15"/>
    <row r="174" ht="12" customHeight="1" x14ac:dyDescent="0.15"/>
    <row r="175" ht="12" customHeight="1" x14ac:dyDescent="0.15"/>
    <row r="176" ht="12" customHeight="1" x14ac:dyDescent="0.15"/>
    <row r="177" ht="12" customHeight="1" x14ac:dyDescent="0.15"/>
    <row r="178" ht="12" customHeight="1" x14ac:dyDescent="0.15"/>
    <row r="179" ht="12" customHeight="1" x14ac:dyDescent="0.15"/>
    <row r="180" ht="12" customHeight="1" x14ac:dyDescent="0.15"/>
    <row r="181" ht="12" customHeight="1" x14ac:dyDescent="0.15"/>
    <row r="182" ht="12" customHeight="1" x14ac:dyDescent="0.15"/>
    <row r="183" ht="12" customHeight="1" x14ac:dyDescent="0.15"/>
    <row r="184" ht="12" customHeight="1" x14ac:dyDescent="0.15"/>
    <row r="185" ht="12" customHeight="1" x14ac:dyDescent="0.15"/>
    <row r="186" ht="12" customHeight="1" x14ac:dyDescent="0.15"/>
    <row r="187" ht="12" customHeight="1" x14ac:dyDescent="0.15"/>
    <row r="188" ht="12" customHeight="1" x14ac:dyDescent="0.15"/>
    <row r="189" ht="12" customHeight="1" x14ac:dyDescent="0.15"/>
    <row r="190" ht="12" customHeight="1" x14ac:dyDescent="0.15"/>
    <row r="191" ht="12" customHeight="1" x14ac:dyDescent="0.15"/>
    <row r="192" ht="12" customHeight="1" x14ac:dyDescent="0.15"/>
    <row r="193" ht="12" customHeight="1" x14ac:dyDescent="0.15"/>
    <row r="194" ht="12" customHeight="1" x14ac:dyDescent="0.15"/>
    <row r="195" ht="12" customHeight="1" x14ac:dyDescent="0.15"/>
    <row r="196" ht="12" customHeight="1" x14ac:dyDescent="0.15"/>
    <row r="197" ht="12" customHeight="1" x14ac:dyDescent="0.15"/>
    <row r="198" ht="12" customHeight="1" x14ac:dyDescent="0.15"/>
    <row r="199" ht="12" customHeight="1" x14ac:dyDescent="0.15"/>
    <row r="200" ht="12" customHeight="1" x14ac:dyDescent="0.15"/>
    <row r="201" ht="12" customHeight="1" x14ac:dyDescent="0.15"/>
    <row r="202" ht="12" customHeight="1" x14ac:dyDescent="0.15"/>
    <row r="203" ht="12" customHeight="1" x14ac:dyDescent="0.15"/>
    <row r="204" ht="12" customHeight="1" x14ac:dyDescent="0.15"/>
    <row r="205" ht="12" customHeight="1" x14ac:dyDescent="0.15"/>
    <row r="206" ht="12" customHeight="1" x14ac:dyDescent="0.15"/>
    <row r="207" ht="12" customHeight="1" x14ac:dyDescent="0.15"/>
    <row r="208" ht="12" customHeight="1" x14ac:dyDescent="0.15"/>
  </sheetData>
  <mergeCells count="14">
    <mergeCell ref="B13:C13"/>
    <mergeCell ref="B14:C14"/>
    <mergeCell ref="A15:C15"/>
    <mergeCell ref="A1:D1"/>
    <mergeCell ref="B6:C6"/>
    <mergeCell ref="B7:C7"/>
    <mergeCell ref="B11:C11"/>
    <mergeCell ref="B12:C12"/>
    <mergeCell ref="B8:C8"/>
    <mergeCell ref="B9:C9"/>
    <mergeCell ref="B10:C10"/>
    <mergeCell ref="D4:D5"/>
    <mergeCell ref="A4:A5"/>
    <mergeCell ref="B4:C5"/>
  </mergeCells>
  <phoneticPr fontId="32" type="noConversion"/>
  <printOptions horizontalCentered="1"/>
  <pageMargins left="0.31" right="0.31" top="1.1000000000000001" bottom="0.59" header="1.5" footer="0.31"/>
  <pageSetup paperSize="9" orientation="portrait" r:id="rId1"/>
  <headerFooter alignWithMargins="0">
    <oddFooter>&amp;L&amp;"宋体"&amp;11投标人：  （盖章）&amp;R&amp;"宋体"&amp;11法定代表人或委托代理人：  （签字或盖章）</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67"/>
  <sheetViews>
    <sheetView tabSelected="1" zoomScaleSheetLayoutView="100" workbookViewId="0">
      <pane xSplit="3" ySplit="5" topLeftCell="D120" activePane="bottomRight" state="frozen"/>
      <selection pane="topRight"/>
      <selection pane="bottomLeft"/>
      <selection pane="bottomRight" activeCell="F130" sqref="F130"/>
    </sheetView>
  </sheetViews>
  <sheetFormatPr defaultColWidth="8.375" defaultRowHeight="12.75" x14ac:dyDescent="0.2"/>
  <cols>
    <col min="1" max="1" width="5.25" style="8" customWidth="1"/>
    <col min="2" max="2" width="11.25" style="8" customWidth="1"/>
    <col min="3" max="3" width="19.25" style="8" customWidth="1"/>
    <col min="4" max="4" width="27.125" style="8" customWidth="1"/>
    <col min="5" max="5" width="5.875" style="8" customWidth="1"/>
    <col min="6" max="6" width="9.25" style="8" customWidth="1"/>
    <col min="7" max="7" width="9.375" style="8" customWidth="1"/>
    <col min="8" max="8" width="9" style="8" customWidth="1"/>
    <col min="9" max="9" width="8.75" style="8" customWidth="1"/>
    <col min="10" max="10" width="9.5" style="8" customWidth="1"/>
    <col min="11" max="11" width="10.25" style="8" hidden="1" customWidth="1"/>
    <col min="12" max="12" width="11.25" style="8" customWidth="1"/>
    <col min="13" max="16384" width="8.375" style="8"/>
  </cols>
  <sheetData>
    <row r="1" spans="1:12" ht="45" customHeight="1" x14ac:dyDescent="0.2">
      <c r="A1" s="100" t="s">
        <v>66</v>
      </c>
      <c r="B1" s="101"/>
      <c r="C1" s="101"/>
      <c r="D1" s="101"/>
      <c r="E1" s="101"/>
      <c r="F1" s="101"/>
      <c r="G1" s="101"/>
      <c r="H1" s="101"/>
      <c r="I1" s="101"/>
      <c r="J1" s="101"/>
      <c r="K1" s="101"/>
      <c r="L1" s="101"/>
    </row>
    <row r="2" spans="1:12" ht="22.5" customHeight="1" x14ac:dyDescent="0.2">
      <c r="A2" s="102" t="s">
        <v>67</v>
      </c>
      <c r="B2" s="101"/>
      <c r="C2" s="101"/>
      <c r="D2" s="101"/>
      <c r="E2" s="101"/>
      <c r="F2" s="101"/>
      <c r="G2" s="102"/>
      <c r="H2" s="101"/>
      <c r="I2" s="101"/>
      <c r="J2" s="103"/>
      <c r="K2" s="101"/>
      <c r="L2" s="101"/>
    </row>
    <row r="3" spans="1:12" ht="22.5" customHeight="1" x14ac:dyDescent="0.2">
      <c r="A3" s="98" t="s">
        <v>56</v>
      </c>
      <c r="B3" s="98" t="s">
        <v>68</v>
      </c>
      <c r="C3" s="98" t="s">
        <v>69</v>
      </c>
      <c r="D3" s="98" t="s">
        <v>70</v>
      </c>
      <c r="E3" s="98" t="s">
        <v>71</v>
      </c>
      <c r="F3" s="98" t="s">
        <v>72</v>
      </c>
      <c r="G3" s="98" t="s">
        <v>73</v>
      </c>
      <c r="H3" s="104"/>
      <c r="I3" s="104"/>
      <c r="J3" s="104"/>
      <c r="K3" s="104"/>
      <c r="L3" s="105" t="s">
        <v>74</v>
      </c>
    </row>
    <row r="4" spans="1:12" ht="18" customHeight="1" x14ac:dyDescent="0.2">
      <c r="A4" s="99"/>
      <c r="B4" s="99"/>
      <c r="C4" s="99"/>
      <c r="D4" s="99"/>
      <c r="E4" s="99"/>
      <c r="F4" s="99"/>
      <c r="G4" s="98" t="s">
        <v>75</v>
      </c>
      <c r="H4" s="98" t="s">
        <v>76</v>
      </c>
      <c r="I4" s="98" t="s">
        <v>77</v>
      </c>
      <c r="J4" s="104"/>
      <c r="K4" s="104"/>
      <c r="L4" s="106"/>
    </row>
    <row r="5" spans="1:12" ht="22.5" customHeight="1" x14ac:dyDescent="0.2">
      <c r="A5" s="99"/>
      <c r="B5" s="99"/>
      <c r="C5" s="99"/>
      <c r="D5" s="99"/>
      <c r="E5" s="99"/>
      <c r="F5" s="99"/>
      <c r="G5" s="99"/>
      <c r="H5" s="99"/>
      <c r="I5" s="15" t="s">
        <v>78</v>
      </c>
      <c r="J5" s="15" t="s">
        <v>79</v>
      </c>
      <c r="K5" s="15" t="s">
        <v>80</v>
      </c>
      <c r="L5" s="106"/>
    </row>
    <row r="6" spans="1:12" ht="51" customHeight="1" x14ac:dyDescent="0.2">
      <c r="A6" s="15" t="s">
        <v>81</v>
      </c>
      <c r="B6" s="13" t="s">
        <v>82</v>
      </c>
      <c r="C6" s="13" t="s">
        <v>83</v>
      </c>
      <c r="D6" s="13" t="s">
        <v>84</v>
      </c>
      <c r="E6" s="15" t="s">
        <v>85</v>
      </c>
      <c r="F6" s="32">
        <v>0</v>
      </c>
      <c r="G6" s="20">
        <v>72.459999999999994</v>
      </c>
      <c r="H6" s="20">
        <f>F6*G6</f>
        <v>0</v>
      </c>
      <c r="I6" s="20">
        <v>28.1</v>
      </c>
      <c r="J6" s="20">
        <v>15.8</v>
      </c>
      <c r="K6" s="17"/>
      <c r="L6" s="26"/>
    </row>
    <row r="7" spans="1:12" ht="51" customHeight="1" x14ac:dyDescent="0.2">
      <c r="A7" s="15" t="s">
        <v>86</v>
      </c>
      <c r="B7" s="13" t="s">
        <v>87</v>
      </c>
      <c r="C7" s="13" t="s">
        <v>83</v>
      </c>
      <c r="D7" s="13" t="s">
        <v>88</v>
      </c>
      <c r="E7" s="15" t="s">
        <v>85</v>
      </c>
      <c r="F7" s="32">
        <v>0</v>
      </c>
      <c r="G7" s="20">
        <v>58.88</v>
      </c>
      <c r="H7" s="20">
        <f t="shared" ref="H7:H38" si="0">F7*G7</f>
        <v>0</v>
      </c>
      <c r="I7" s="20">
        <v>26.61</v>
      </c>
      <c r="J7" s="20">
        <v>8.89</v>
      </c>
      <c r="K7" s="17"/>
      <c r="L7" s="27"/>
    </row>
    <row r="8" spans="1:12" ht="51" customHeight="1" x14ac:dyDescent="0.2">
      <c r="A8" s="15" t="s">
        <v>89</v>
      </c>
      <c r="B8" s="13" t="s">
        <v>90</v>
      </c>
      <c r="C8" s="13" t="s">
        <v>83</v>
      </c>
      <c r="D8" s="13" t="s">
        <v>91</v>
      </c>
      <c r="E8" s="15" t="s">
        <v>85</v>
      </c>
      <c r="F8" s="32">
        <v>0</v>
      </c>
      <c r="G8" s="20">
        <v>49.83</v>
      </c>
      <c r="H8" s="20">
        <f t="shared" si="0"/>
        <v>0</v>
      </c>
      <c r="I8" s="20">
        <v>22.48</v>
      </c>
      <c r="J8" s="20">
        <v>7.72</v>
      </c>
      <c r="K8" s="17"/>
      <c r="L8" s="27"/>
    </row>
    <row r="9" spans="1:12" ht="51" customHeight="1" x14ac:dyDescent="0.2">
      <c r="A9" s="15" t="s">
        <v>92</v>
      </c>
      <c r="B9" s="13" t="s">
        <v>93</v>
      </c>
      <c r="C9" s="13" t="s">
        <v>83</v>
      </c>
      <c r="D9" s="13" t="s">
        <v>94</v>
      </c>
      <c r="E9" s="15" t="s">
        <v>85</v>
      </c>
      <c r="F9" s="32">
        <v>300</v>
      </c>
      <c r="G9" s="20">
        <v>43.19</v>
      </c>
      <c r="H9" s="20">
        <f t="shared" si="0"/>
        <v>12957</v>
      </c>
      <c r="I9" s="20">
        <v>19.5</v>
      </c>
      <c r="J9" s="20">
        <v>6.51</v>
      </c>
      <c r="K9" s="17"/>
      <c r="L9" s="27"/>
    </row>
    <row r="10" spans="1:12" ht="51" customHeight="1" x14ac:dyDescent="0.2">
      <c r="A10" s="15" t="s">
        <v>95</v>
      </c>
      <c r="B10" s="13" t="s">
        <v>96</v>
      </c>
      <c r="C10" s="13" t="s">
        <v>83</v>
      </c>
      <c r="D10" s="13" t="s">
        <v>97</v>
      </c>
      <c r="E10" s="15" t="s">
        <v>85</v>
      </c>
      <c r="F10" s="32">
        <v>0</v>
      </c>
      <c r="G10" s="20">
        <v>33.44</v>
      </c>
      <c r="H10" s="20">
        <f t="shared" si="0"/>
        <v>0</v>
      </c>
      <c r="I10" s="20">
        <v>15.59</v>
      </c>
      <c r="J10" s="20">
        <v>4.6500000000000004</v>
      </c>
      <c r="K10" s="17"/>
      <c r="L10" s="27"/>
    </row>
    <row r="11" spans="1:12" ht="51" customHeight="1" x14ac:dyDescent="0.2">
      <c r="A11" s="15" t="s">
        <v>98</v>
      </c>
      <c r="B11" s="13" t="s">
        <v>99</v>
      </c>
      <c r="C11" s="13" t="s">
        <v>83</v>
      </c>
      <c r="D11" s="13" t="s">
        <v>100</v>
      </c>
      <c r="E11" s="15" t="s">
        <v>85</v>
      </c>
      <c r="F11" s="32">
        <v>0</v>
      </c>
      <c r="G11" s="20">
        <v>30.8</v>
      </c>
      <c r="H11" s="20">
        <f t="shared" si="0"/>
        <v>0</v>
      </c>
      <c r="I11" s="20">
        <v>14.63</v>
      </c>
      <c r="J11" s="20">
        <v>3.93</v>
      </c>
      <c r="K11" s="17"/>
      <c r="L11" s="27"/>
    </row>
    <row r="12" spans="1:12" ht="51" customHeight="1" x14ac:dyDescent="0.2">
      <c r="A12" s="15" t="s">
        <v>101</v>
      </c>
      <c r="B12" s="13" t="s">
        <v>102</v>
      </c>
      <c r="C12" s="13" t="s">
        <v>83</v>
      </c>
      <c r="D12" s="13" t="s">
        <v>103</v>
      </c>
      <c r="E12" s="15" t="s">
        <v>85</v>
      </c>
      <c r="F12" s="20">
        <v>0</v>
      </c>
      <c r="G12" s="20">
        <v>28.51</v>
      </c>
      <c r="H12" s="20">
        <f t="shared" si="0"/>
        <v>0</v>
      </c>
      <c r="I12" s="20">
        <v>13.69</v>
      </c>
      <c r="J12" s="20">
        <v>3.5</v>
      </c>
      <c r="K12" s="17"/>
      <c r="L12" s="27"/>
    </row>
    <row r="13" spans="1:12" ht="51" customHeight="1" x14ac:dyDescent="0.2">
      <c r="A13" s="15" t="s">
        <v>104</v>
      </c>
      <c r="B13" s="13" t="s">
        <v>105</v>
      </c>
      <c r="C13" s="13" t="s">
        <v>83</v>
      </c>
      <c r="D13" s="13" t="s">
        <v>106</v>
      </c>
      <c r="E13" s="15" t="s">
        <v>85</v>
      </c>
      <c r="F13" s="20">
        <v>0</v>
      </c>
      <c r="G13" s="20">
        <v>24.92</v>
      </c>
      <c r="H13" s="20">
        <f t="shared" si="0"/>
        <v>0</v>
      </c>
      <c r="I13" s="20">
        <v>12.26</v>
      </c>
      <c r="J13" s="20">
        <v>2.72</v>
      </c>
      <c r="K13" s="17"/>
      <c r="L13" s="27"/>
    </row>
    <row r="14" spans="1:12" ht="51" customHeight="1" x14ac:dyDescent="0.2">
      <c r="A14" s="15" t="s">
        <v>107</v>
      </c>
      <c r="B14" s="13" t="s">
        <v>108</v>
      </c>
      <c r="C14" s="13" t="s">
        <v>109</v>
      </c>
      <c r="D14" s="13" t="s">
        <v>110</v>
      </c>
      <c r="E14" s="15" t="s">
        <v>85</v>
      </c>
      <c r="F14" s="20">
        <v>0</v>
      </c>
      <c r="G14" s="20">
        <v>141.16</v>
      </c>
      <c r="H14" s="20">
        <f t="shared" si="0"/>
        <v>0</v>
      </c>
      <c r="I14" s="20">
        <v>62.96</v>
      </c>
      <c r="J14" s="20">
        <v>13.12</v>
      </c>
      <c r="K14" s="17"/>
      <c r="L14" s="27"/>
    </row>
    <row r="15" spans="1:12" ht="51" customHeight="1" x14ac:dyDescent="0.2">
      <c r="A15" s="15" t="s">
        <v>111</v>
      </c>
      <c r="B15" s="13" t="s">
        <v>112</v>
      </c>
      <c r="C15" s="13" t="s">
        <v>109</v>
      </c>
      <c r="D15" s="13" t="s">
        <v>113</v>
      </c>
      <c r="E15" s="15" t="s">
        <v>85</v>
      </c>
      <c r="F15" s="20">
        <v>0</v>
      </c>
      <c r="G15" s="20">
        <v>128.38</v>
      </c>
      <c r="H15" s="20">
        <f t="shared" si="0"/>
        <v>0</v>
      </c>
      <c r="I15" s="20">
        <v>57.35</v>
      </c>
      <c r="J15" s="20">
        <v>11.92</v>
      </c>
      <c r="K15" s="17"/>
      <c r="L15" s="27"/>
    </row>
    <row r="16" spans="1:12" ht="51" customHeight="1" x14ac:dyDescent="0.2">
      <c r="A16" s="15" t="s">
        <v>114</v>
      </c>
      <c r="B16" s="13" t="s">
        <v>115</v>
      </c>
      <c r="C16" s="13" t="s">
        <v>109</v>
      </c>
      <c r="D16" s="13" t="s">
        <v>116</v>
      </c>
      <c r="E16" s="15" t="s">
        <v>85</v>
      </c>
      <c r="F16" s="20">
        <v>0</v>
      </c>
      <c r="G16" s="20">
        <v>109.14</v>
      </c>
      <c r="H16" s="20">
        <f t="shared" si="0"/>
        <v>0</v>
      </c>
      <c r="I16" s="20">
        <v>49.31</v>
      </c>
      <c r="J16" s="20">
        <v>9.93</v>
      </c>
      <c r="K16" s="17"/>
      <c r="L16" s="27"/>
    </row>
    <row r="17" spans="1:12" ht="51" customHeight="1" x14ac:dyDescent="0.2">
      <c r="A17" s="15" t="s">
        <v>117</v>
      </c>
      <c r="B17" s="13" t="s">
        <v>118</v>
      </c>
      <c r="C17" s="13" t="s">
        <v>109</v>
      </c>
      <c r="D17" s="13" t="s">
        <v>119</v>
      </c>
      <c r="E17" s="15" t="s">
        <v>85</v>
      </c>
      <c r="F17" s="20">
        <v>0</v>
      </c>
      <c r="G17" s="20">
        <v>91.39</v>
      </c>
      <c r="H17" s="20">
        <f t="shared" si="0"/>
        <v>0</v>
      </c>
      <c r="I17" s="20">
        <v>44.22</v>
      </c>
      <c r="J17" s="20">
        <v>4.9000000000000004</v>
      </c>
      <c r="K17" s="17"/>
      <c r="L17" s="27"/>
    </row>
    <row r="18" spans="1:12" ht="51" customHeight="1" x14ac:dyDescent="0.2">
      <c r="A18" s="15" t="s">
        <v>120</v>
      </c>
      <c r="B18" s="13" t="s">
        <v>121</v>
      </c>
      <c r="C18" s="13" t="s">
        <v>109</v>
      </c>
      <c r="D18" s="13" t="s">
        <v>122</v>
      </c>
      <c r="E18" s="15" t="s">
        <v>85</v>
      </c>
      <c r="F18" s="20">
        <v>0</v>
      </c>
      <c r="G18" s="20">
        <v>72.760000000000005</v>
      </c>
      <c r="H18" s="20">
        <f t="shared" si="0"/>
        <v>0</v>
      </c>
      <c r="I18" s="20">
        <v>35.42</v>
      </c>
      <c r="J18" s="20">
        <v>3.91</v>
      </c>
      <c r="K18" s="17"/>
      <c r="L18" s="27"/>
    </row>
    <row r="19" spans="1:12" ht="51" customHeight="1" x14ac:dyDescent="0.2">
      <c r="A19" s="15" t="s">
        <v>123</v>
      </c>
      <c r="B19" s="13" t="s">
        <v>124</v>
      </c>
      <c r="C19" s="13" t="s">
        <v>109</v>
      </c>
      <c r="D19" s="13" t="s">
        <v>125</v>
      </c>
      <c r="E19" s="15" t="s">
        <v>85</v>
      </c>
      <c r="F19" s="20">
        <v>0</v>
      </c>
      <c r="G19" s="20">
        <v>155.74</v>
      </c>
      <c r="H19" s="20">
        <f t="shared" si="0"/>
        <v>0</v>
      </c>
      <c r="I19" s="20">
        <v>30.56</v>
      </c>
      <c r="J19" s="20">
        <v>3.24</v>
      </c>
      <c r="K19" s="17"/>
      <c r="L19" s="27"/>
    </row>
    <row r="20" spans="1:12" ht="51" customHeight="1" x14ac:dyDescent="0.2">
      <c r="A20" s="15" t="s">
        <v>126</v>
      </c>
      <c r="B20" s="13" t="s">
        <v>127</v>
      </c>
      <c r="C20" s="13" t="s">
        <v>109</v>
      </c>
      <c r="D20" s="13" t="s">
        <v>128</v>
      </c>
      <c r="E20" s="15" t="s">
        <v>85</v>
      </c>
      <c r="F20" s="20">
        <v>0</v>
      </c>
      <c r="G20" s="20">
        <v>47.98</v>
      </c>
      <c r="H20" s="20">
        <f t="shared" si="0"/>
        <v>0</v>
      </c>
      <c r="I20" s="20">
        <v>24.54</v>
      </c>
      <c r="J20" s="20">
        <v>2.38</v>
      </c>
      <c r="K20" s="17"/>
      <c r="L20" s="27"/>
    </row>
    <row r="21" spans="1:12" ht="51" customHeight="1" x14ac:dyDescent="0.2">
      <c r="A21" s="15" t="s">
        <v>129</v>
      </c>
      <c r="B21" s="13" t="s">
        <v>130</v>
      </c>
      <c r="C21" s="13" t="s">
        <v>109</v>
      </c>
      <c r="D21" s="13" t="s">
        <v>131</v>
      </c>
      <c r="E21" s="15" t="s">
        <v>85</v>
      </c>
      <c r="F21" s="20">
        <v>0</v>
      </c>
      <c r="G21" s="20">
        <v>41.26</v>
      </c>
      <c r="H21" s="20">
        <f t="shared" si="0"/>
        <v>0</v>
      </c>
      <c r="I21" s="20">
        <v>21.13</v>
      </c>
      <c r="J21" s="20">
        <v>2.02</v>
      </c>
      <c r="K21" s="17"/>
      <c r="L21" s="27"/>
    </row>
    <row r="22" spans="1:12" ht="51" customHeight="1" x14ac:dyDescent="0.2">
      <c r="A22" s="15" t="s">
        <v>132</v>
      </c>
      <c r="B22" s="13" t="s">
        <v>133</v>
      </c>
      <c r="C22" s="13" t="s">
        <v>109</v>
      </c>
      <c r="D22" s="13" t="s">
        <v>134</v>
      </c>
      <c r="E22" s="15" t="s">
        <v>85</v>
      </c>
      <c r="F22" s="20">
        <v>0</v>
      </c>
      <c r="G22" s="20">
        <v>29.22</v>
      </c>
      <c r="H22" s="20">
        <f t="shared" si="0"/>
        <v>0</v>
      </c>
      <c r="I22" s="20">
        <v>14.99</v>
      </c>
      <c r="J22" s="20">
        <v>1.4</v>
      </c>
      <c r="K22" s="17"/>
      <c r="L22" s="27"/>
    </row>
    <row r="23" spans="1:12" ht="51" customHeight="1" x14ac:dyDescent="0.2">
      <c r="A23" s="15" t="s">
        <v>135</v>
      </c>
      <c r="B23" s="13" t="s">
        <v>136</v>
      </c>
      <c r="C23" s="13" t="s">
        <v>137</v>
      </c>
      <c r="D23" s="13" t="s">
        <v>138</v>
      </c>
      <c r="E23" s="15" t="s">
        <v>85</v>
      </c>
      <c r="F23" s="20">
        <v>0</v>
      </c>
      <c r="G23" s="20">
        <v>132.25</v>
      </c>
      <c r="H23" s="20">
        <f t="shared" si="0"/>
        <v>0</v>
      </c>
      <c r="I23" s="20">
        <v>63.58</v>
      </c>
      <c r="J23" s="20">
        <v>12.03</v>
      </c>
      <c r="K23" s="17"/>
      <c r="L23" s="27"/>
    </row>
    <row r="24" spans="1:12" ht="51" customHeight="1" x14ac:dyDescent="0.2">
      <c r="A24" s="15" t="s">
        <v>139</v>
      </c>
      <c r="B24" s="13" t="s">
        <v>140</v>
      </c>
      <c r="C24" s="13" t="s">
        <v>137</v>
      </c>
      <c r="D24" s="13" t="s">
        <v>141</v>
      </c>
      <c r="E24" s="15" t="s">
        <v>85</v>
      </c>
      <c r="F24" s="20">
        <v>0</v>
      </c>
      <c r="G24" s="20">
        <v>118.33</v>
      </c>
      <c r="H24" s="20">
        <f t="shared" si="0"/>
        <v>0</v>
      </c>
      <c r="I24" s="20">
        <v>56.86</v>
      </c>
      <c r="J24" s="20">
        <v>10.82</v>
      </c>
      <c r="K24" s="17"/>
      <c r="L24" s="27"/>
    </row>
    <row r="25" spans="1:12" ht="51" customHeight="1" x14ac:dyDescent="0.2">
      <c r="A25" s="15" t="s">
        <v>142</v>
      </c>
      <c r="B25" s="13" t="s">
        <v>143</v>
      </c>
      <c r="C25" s="13" t="s">
        <v>137</v>
      </c>
      <c r="D25" s="13" t="s">
        <v>144</v>
      </c>
      <c r="E25" s="15" t="s">
        <v>85</v>
      </c>
      <c r="F25" s="20">
        <v>0</v>
      </c>
      <c r="G25" s="20">
        <v>102.43</v>
      </c>
      <c r="H25" s="20">
        <f t="shared" si="0"/>
        <v>0</v>
      </c>
      <c r="I25" s="20">
        <v>49.82</v>
      </c>
      <c r="J25" s="20">
        <v>9.0299999999999994</v>
      </c>
      <c r="K25" s="17"/>
      <c r="L25" s="27"/>
    </row>
    <row r="26" spans="1:12" ht="51" customHeight="1" x14ac:dyDescent="0.2">
      <c r="A26" s="15" t="s">
        <v>145</v>
      </c>
      <c r="B26" s="13" t="s">
        <v>146</v>
      </c>
      <c r="C26" s="13" t="s">
        <v>137</v>
      </c>
      <c r="D26" s="13" t="s">
        <v>147</v>
      </c>
      <c r="E26" s="15" t="s">
        <v>85</v>
      </c>
      <c r="F26" s="20">
        <v>0</v>
      </c>
      <c r="G26" s="20">
        <v>83.45</v>
      </c>
      <c r="H26" s="20">
        <f t="shared" si="0"/>
        <v>0</v>
      </c>
      <c r="I26" s="20">
        <v>43.55</v>
      </c>
      <c r="J26" s="20">
        <v>4</v>
      </c>
      <c r="K26" s="17"/>
      <c r="L26" s="27"/>
    </row>
    <row r="27" spans="1:12" ht="51" customHeight="1" x14ac:dyDescent="0.2">
      <c r="A27" s="15" t="s">
        <v>148</v>
      </c>
      <c r="B27" s="13" t="s">
        <v>149</v>
      </c>
      <c r="C27" s="13" t="s">
        <v>137</v>
      </c>
      <c r="D27" s="13" t="s">
        <v>150</v>
      </c>
      <c r="E27" s="15" t="s">
        <v>85</v>
      </c>
      <c r="F27" s="20">
        <v>0</v>
      </c>
      <c r="G27" s="20">
        <v>65.98</v>
      </c>
      <c r="H27" s="20">
        <f t="shared" si="0"/>
        <v>0</v>
      </c>
      <c r="I27" s="20">
        <v>34.65</v>
      </c>
      <c r="J27" s="20">
        <v>3.08</v>
      </c>
      <c r="K27" s="17"/>
      <c r="L27" s="27"/>
    </row>
    <row r="28" spans="1:12" ht="51" customHeight="1" x14ac:dyDescent="0.2">
      <c r="A28" s="15" t="s">
        <v>151</v>
      </c>
      <c r="B28" s="13" t="s">
        <v>152</v>
      </c>
      <c r="C28" s="13" t="s">
        <v>137</v>
      </c>
      <c r="D28" s="13" t="s">
        <v>153</v>
      </c>
      <c r="E28" s="15" t="s">
        <v>85</v>
      </c>
      <c r="F28" s="20">
        <v>0</v>
      </c>
      <c r="G28" s="20">
        <v>147.55000000000001</v>
      </c>
      <c r="H28" s="20">
        <f t="shared" si="0"/>
        <v>0</v>
      </c>
      <c r="I28" s="20">
        <v>28.42</v>
      </c>
      <c r="J28" s="20">
        <v>2.41</v>
      </c>
      <c r="K28" s="17"/>
      <c r="L28" s="27"/>
    </row>
    <row r="29" spans="1:12" ht="40.5" customHeight="1" x14ac:dyDescent="0.2">
      <c r="A29" s="15" t="s">
        <v>154</v>
      </c>
      <c r="B29" s="13" t="s">
        <v>155</v>
      </c>
      <c r="C29" s="13" t="s">
        <v>156</v>
      </c>
      <c r="D29" s="13" t="s">
        <v>157</v>
      </c>
      <c r="E29" s="15" t="s">
        <v>85</v>
      </c>
      <c r="F29" s="20">
        <v>0</v>
      </c>
      <c r="G29" s="20">
        <v>337.02</v>
      </c>
      <c r="H29" s="20">
        <f t="shared" si="0"/>
        <v>0</v>
      </c>
      <c r="I29" s="20">
        <v>58.36</v>
      </c>
      <c r="J29" s="20">
        <v>17.87</v>
      </c>
      <c r="K29" s="17"/>
      <c r="L29" s="27"/>
    </row>
    <row r="30" spans="1:12" ht="40.5" customHeight="1" x14ac:dyDescent="0.2">
      <c r="A30" s="15" t="s">
        <v>158</v>
      </c>
      <c r="B30" s="13" t="s">
        <v>159</v>
      </c>
      <c r="C30" s="13" t="s">
        <v>156</v>
      </c>
      <c r="D30" s="13" t="s">
        <v>160</v>
      </c>
      <c r="E30" s="15" t="s">
        <v>85</v>
      </c>
      <c r="F30" s="20">
        <v>0</v>
      </c>
      <c r="G30" s="20">
        <v>277.8</v>
      </c>
      <c r="H30" s="20">
        <f t="shared" si="0"/>
        <v>0</v>
      </c>
      <c r="I30" s="20">
        <v>48.25</v>
      </c>
      <c r="J30" s="20">
        <v>11.22</v>
      </c>
      <c r="K30" s="17"/>
      <c r="L30" s="27"/>
    </row>
    <row r="31" spans="1:12" ht="40.5" customHeight="1" x14ac:dyDescent="0.2">
      <c r="A31" s="15" t="s">
        <v>161</v>
      </c>
      <c r="B31" s="13" t="s">
        <v>162</v>
      </c>
      <c r="C31" s="13" t="s">
        <v>156</v>
      </c>
      <c r="D31" s="13" t="s">
        <v>163</v>
      </c>
      <c r="E31" s="15" t="s">
        <v>85</v>
      </c>
      <c r="F31" s="20">
        <v>0</v>
      </c>
      <c r="G31" s="20">
        <v>223.06</v>
      </c>
      <c r="H31" s="20">
        <f t="shared" si="0"/>
        <v>0</v>
      </c>
      <c r="I31" s="20">
        <v>38.770000000000003</v>
      </c>
      <c r="J31" s="20">
        <v>9.34</v>
      </c>
      <c r="K31" s="17"/>
      <c r="L31" s="27"/>
    </row>
    <row r="32" spans="1:12" ht="40.5" customHeight="1" x14ac:dyDescent="0.2">
      <c r="A32" s="15" t="s">
        <v>164</v>
      </c>
      <c r="B32" s="13" t="s">
        <v>165</v>
      </c>
      <c r="C32" s="13" t="s">
        <v>156</v>
      </c>
      <c r="D32" s="13" t="s">
        <v>166</v>
      </c>
      <c r="E32" s="15" t="s">
        <v>85</v>
      </c>
      <c r="F32" s="20">
        <v>0</v>
      </c>
      <c r="G32" s="20">
        <v>173.67</v>
      </c>
      <c r="H32" s="20">
        <f t="shared" si="0"/>
        <v>0</v>
      </c>
      <c r="I32" s="20">
        <v>30.61</v>
      </c>
      <c r="J32" s="20">
        <v>8.9600000000000009</v>
      </c>
      <c r="K32" s="17"/>
      <c r="L32" s="27"/>
    </row>
    <row r="33" spans="1:12" ht="40.5" customHeight="1" x14ac:dyDescent="0.2">
      <c r="A33" s="15" t="s">
        <v>167</v>
      </c>
      <c r="B33" s="13" t="s">
        <v>168</v>
      </c>
      <c r="C33" s="13" t="s">
        <v>169</v>
      </c>
      <c r="D33" s="13" t="s">
        <v>170</v>
      </c>
      <c r="E33" s="15" t="s">
        <v>171</v>
      </c>
      <c r="F33" s="20">
        <v>0</v>
      </c>
      <c r="G33" s="20">
        <v>585.62</v>
      </c>
      <c r="H33" s="20">
        <f t="shared" si="0"/>
        <v>0</v>
      </c>
      <c r="I33" s="20">
        <v>189.83</v>
      </c>
      <c r="J33" s="20">
        <v>164.58</v>
      </c>
      <c r="K33" s="17"/>
      <c r="L33" s="27"/>
    </row>
    <row r="34" spans="1:12" ht="40.5" customHeight="1" x14ac:dyDescent="0.2">
      <c r="A34" s="15" t="s">
        <v>172</v>
      </c>
      <c r="B34" s="13" t="s">
        <v>173</v>
      </c>
      <c r="C34" s="13" t="s">
        <v>169</v>
      </c>
      <c r="D34" s="13" t="s">
        <v>174</v>
      </c>
      <c r="E34" s="15" t="s">
        <v>171</v>
      </c>
      <c r="F34" s="20">
        <v>0</v>
      </c>
      <c r="G34" s="20">
        <v>425.92</v>
      </c>
      <c r="H34" s="20">
        <f t="shared" si="0"/>
        <v>0</v>
      </c>
      <c r="I34" s="20">
        <v>139.02000000000001</v>
      </c>
      <c r="J34" s="20">
        <v>117.52</v>
      </c>
      <c r="K34" s="17"/>
      <c r="L34" s="27"/>
    </row>
    <row r="35" spans="1:12" ht="40.5" customHeight="1" x14ac:dyDescent="0.2">
      <c r="A35" s="15" t="s">
        <v>175</v>
      </c>
      <c r="B35" s="13" t="s">
        <v>176</v>
      </c>
      <c r="C35" s="13" t="s">
        <v>169</v>
      </c>
      <c r="D35" s="13" t="s">
        <v>177</v>
      </c>
      <c r="E35" s="15" t="s">
        <v>171</v>
      </c>
      <c r="F35" s="20">
        <v>0</v>
      </c>
      <c r="G35" s="20">
        <v>322.24</v>
      </c>
      <c r="H35" s="20">
        <f t="shared" si="0"/>
        <v>0</v>
      </c>
      <c r="I35" s="20">
        <v>102.81</v>
      </c>
      <c r="J35" s="20">
        <v>92.53</v>
      </c>
      <c r="K35" s="17"/>
      <c r="L35" s="27"/>
    </row>
    <row r="36" spans="1:12" ht="40.5" customHeight="1" x14ac:dyDescent="0.2">
      <c r="A36" s="15" t="s">
        <v>178</v>
      </c>
      <c r="B36" s="13" t="s">
        <v>179</v>
      </c>
      <c r="C36" s="13" t="s">
        <v>169</v>
      </c>
      <c r="D36" s="13" t="s">
        <v>180</v>
      </c>
      <c r="E36" s="15" t="s">
        <v>171</v>
      </c>
      <c r="F36" s="20">
        <v>0</v>
      </c>
      <c r="G36" s="20">
        <v>273.89</v>
      </c>
      <c r="H36" s="20">
        <f t="shared" si="0"/>
        <v>0</v>
      </c>
      <c r="I36" s="20">
        <v>87.39</v>
      </c>
      <c r="J36" s="20">
        <v>78.650000000000006</v>
      </c>
      <c r="K36" s="17"/>
      <c r="L36" s="27"/>
    </row>
    <row r="37" spans="1:12" ht="40.5" customHeight="1" x14ac:dyDescent="0.2">
      <c r="A37" s="15" t="s">
        <v>181</v>
      </c>
      <c r="B37" s="13" t="s">
        <v>182</v>
      </c>
      <c r="C37" s="13" t="s">
        <v>169</v>
      </c>
      <c r="D37" s="13" t="s">
        <v>183</v>
      </c>
      <c r="E37" s="15" t="s">
        <v>171</v>
      </c>
      <c r="F37" s="20">
        <v>0</v>
      </c>
      <c r="G37" s="20">
        <v>193.34</v>
      </c>
      <c r="H37" s="20">
        <f t="shared" si="0"/>
        <v>0</v>
      </c>
      <c r="I37" s="20">
        <v>61.69</v>
      </c>
      <c r="J37" s="20">
        <v>55.52</v>
      </c>
      <c r="K37" s="17"/>
      <c r="L37" s="27"/>
    </row>
    <row r="38" spans="1:12" ht="40.5" customHeight="1" x14ac:dyDescent="0.2">
      <c r="A38" s="15" t="s">
        <v>184</v>
      </c>
      <c r="B38" s="13" t="s">
        <v>185</v>
      </c>
      <c r="C38" s="13" t="s">
        <v>169</v>
      </c>
      <c r="D38" s="13" t="s">
        <v>186</v>
      </c>
      <c r="E38" s="15" t="s">
        <v>171</v>
      </c>
      <c r="F38" s="20">
        <v>0</v>
      </c>
      <c r="G38" s="20">
        <v>161.1</v>
      </c>
      <c r="H38" s="20">
        <f t="shared" si="0"/>
        <v>0</v>
      </c>
      <c r="I38" s="20">
        <v>51.41</v>
      </c>
      <c r="J38" s="20">
        <v>46.26</v>
      </c>
      <c r="K38" s="17"/>
      <c r="L38" s="27"/>
    </row>
    <row r="39" spans="1:12" ht="40.5" customHeight="1" x14ac:dyDescent="0.2">
      <c r="A39" s="15" t="s">
        <v>187</v>
      </c>
      <c r="B39" s="13" t="s">
        <v>188</v>
      </c>
      <c r="C39" s="13" t="s">
        <v>169</v>
      </c>
      <c r="D39" s="13" t="s">
        <v>189</v>
      </c>
      <c r="E39" s="15" t="s">
        <v>171</v>
      </c>
      <c r="F39" s="20">
        <v>0</v>
      </c>
      <c r="G39" s="20">
        <v>96.67</v>
      </c>
      <c r="H39" s="20">
        <f t="shared" ref="H39:H70" si="1">F39*G39</f>
        <v>0</v>
      </c>
      <c r="I39" s="20">
        <v>30.84</v>
      </c>
      <c r="J39" s="20">
        <v>27.76</v>
      </c>
      <c r="K39" s="17"/>
      <c r="L39" s="27"/>
    </row>
    <row r="40" spans="1:12" ht="51" customHeight="1" x14ac:dyDescent="0.2">
      <c r="A40" s="15" t="s">
        <v>190</v>
      </c>
      <c r="B40" s="13" t="s">
        <v>191</v>
      </c>
      <c r="C40" s="13" t="s">
        <v>192</v>
      </c>
      <c r="D40" s="13" t="s">
        <v>193</v>
      </c>
      <c r="E40" s="15" t="s">
        <v>171</v>
      </c>
      <c r="F40" s="32">
        <v>0</v>
      </c>
      <c r="G40" s="20">
        <v>312.81</v>
      </c>
      <c r="H40" s="20">
        <f t="shared" si="1"/>
        <v>0</v>
      </c>
      <c r="I40" s="20">
        <v>74.5</v>
      </c>
      <c r="J40" s="20">
        <v>120.19</v>
      </c>
      <c r="K40" s="17"/>
      <c r="L40" s="27"/>
    </row>
    <row r="41" spans="1:12" ht="51" customHeight="1" x14ac:dyDescent="0.2">
      <c r="A41" s="15" t="s">
        <v>194</v>
      </c>
      <c r="B41" s="13" t="s">
        <v>195</v>
      </c>
      <c r="C41" s="13" t="s">
        <v>192</v>
      </c>
      <c r="D41" s="13" t="s">
        <v>196</v>
      </c>
      <c r="E41" s="15" t="s">
        <v>171</v>
      </c>
      <c r="F41" s="32">
        <v>0</v>
      </c>
      <c r="G41" s="20">
        <v>153.47</v>
      </c>
      <c r="H41" s="20">
        <f t="shared" si="1"/>
        <v>0</v>
      </c>
      <c r="I41" s="20">
        <v>49.32</v>
      </c>
      <c r="J41" s="20">
        <v>46.59</v>
      </c>
      <c r="K41" s="17"/>
      <c r="L41" s="27"/>
    </row>
    <row r="42" spans="1:12" ht="51" customHeight="1" x14ac:dyDescent="0.2">
      <c r="A42" s="15" t="s">
        <v>197</v>
      </c>
      <c r="B42" s="13" t="s">
        <v>198</v>
      </c>
      <c r="C42" s="13" t="s">
        <v>192</v>
      </c>
      <c r="D42" s="13" t="s">
        <v>199</v>
      </c>
      <c r="E42" s="15" t="s">
        <v>171</v>
      </c>
      <c r="F42" s="32">
        <v>0</v>
      </c>
      <c r="G42" s="20">
        <v>135.12</v>
      </c>
      <c r="H42" s="20">
        <f t="shared" si="1"/>
        <v>0</v>
      </c>
      <c r="I42" s="20">
        <v>43.51</v>
      </c>
      <c r="J42" s="20">
        <v>40.99</v>
      </c>
      <c r="K42" s="17"/>
      <c r="L42" s="27"/>
    </row>
    <row r="43" spans="1:12" ht="51" customHeight="1" x14ac:dyDescent="0.2">
      <c r="A43" s="15" t="s">
        <v>200</v>
      </c>
      <c r="B43" s="13" t="s">
        <v>201</v>
      </c>
      <c r="C43" s="13" t="s">
        <v>192</v>
      </c>
      <c r="D43" s="13" t="s">
        <v>202</v>
      </c>
      <c r="E43" s="15" t="s">
        <v>171</v>
      </c>
      <c r="F43" s="32">
        <v>30</v>
      </c>
      <c r="G43" s="20">
        <v>104.45</v>
      </c>
      <c r="H43" s="20">
        <f t="shared" si="1"/>
        <v>3133.5</v>
      </c>
      <c r="I43" s="20">
        <v>30.99</v>
      </c>
      <c r="J43" s="20">
        <v>34.270000000000003</v>
      </c>
      <c r="K43" s="17"/>
      <c r="L43" s="27"/>
    </row>
    <row r="44" spans="1:12" ht="51" customHeight="1" x14ac:dyDescent="0.2">
      <c r="A44" s="15" t="s">
        <v>203</v>
      </c>
      <c r="B44" s="13" t="s">
        <v>204</v>
      </c>
      <c r="C44" s="13" t="s">
        <v>192</v>
      </c>
      <c r="D44" s="13" t="s">
        <v>205</v>
      </c>
      <c r="E44" s="15" t="s">
        <v>171</v>
      </c>
      <c r="F44" s="32">
        <v>0</v>
      </c>
      <c r="G44" s="20">
        <v>76.540000000000006</v>
      </c>
      <c r="H44" s="20">
        <f t="shared" si="1"/>
        <v>0</v>
      </c>
      <c r="I44" s="20">
        <v>24.59</v>
      </c>
      <c r="J44" s="20">
        <v>23.3</v>
      </c>
      <c r="K44" s="17"/>
      <c r="L44" s="27"/>
    </row>
    <row r="45" spans="1:12" ht="51" customHeight="1" x14ac:dyDescent="0.2">
      <c r="A45" s="15" t="s">
        <v>206</v>
      </c>
      <c r="B45" s="13" t="s">
        <v>207</v>
      </c>
      <c r="C45" s="13" t="s">
        <v>192</v>
      </c>
      <c r="D45" s="13" t="s">
        <v>208</v>
      </c>
      <c r="E45" s="15" t="s">
        <v>171</v>
      </c>
      <c r="F45" s="20">
        <v>0</v>
      </c>
      <c r="G45" s="20">
        <v>65.05</v>
      </c>
      <c r="H45" s="20">
        <f t="shared" si="1"/>
        <v>0</v>
      </c>
      <c r="I45" s="20">
        <v>20.9</v>
      </c>
      <c r="J45" s="20">
        <v>19.8</v>
      </c>
      <c r="K45" s="17"/>
      <c r="L45" s="27"/>
    </row>
    <row r="46" spans="1:12" ht="51" customHeight="1" x14ac:dyDescent="0.2">
      <c r="A46" s="15" t="s">
        <v>209</v>
      </c>
      <c r="B46" s="13" t="s">
        <v>210</v>
      </c>
      <c r="C46" s="13" t="s">
        <v>192</v>
      </c>
      <c r="D46" s="13" t="s">
        <v>211</v>
      </c>
      <c r="E46" s="15" t="s">
        <v>171</v>
      </c>
      <c r="F46" s="20">
        <v>0</v>
      </c>
      <c r="G46" s="20">
        <v>45.92</v>
      </c>
      <c r="H46" s="20">
        <f t="shared" si="1"/>
        <v>0</v>
      </c>
      <c r="I46" s="20">
        <v>14.75</v>
      </c>
      <c r="J46" s="20">
        <v>13.98</v>
      </c>
      <c r="K46" s="17"/>
      <c r="L46" s="27"/>
    </row>
    <row r="47" spans="1:12" ht="51" customHeight="1" x14ac:dyDescent="0.2">
      <c r="A47" s="15" t="s">
        <v>212</v>
      </c>
      <c r="B47" s="13" t="s">
        <v>213</v>
      </c>
      <c r="C47" s="13" t="s">
        <v>192</v>
      </c>
      <c r="D47" s="13" t="s">
        <v>214</v>
      </c>
      <c r="E47" s="15" t="s">
        <v>171</v>
      </c>
      <c r="F47" s="20">
        <v>0</v>
      </c>
      <c r="G47" s="20">
        <v>30.62</v>
      </c>
      <c r="H47" s="20">
        <f t="shared" si="1"/>
        <v>0</v>
      </c>
      <c r="I47" s="20">
        <v>9.83</v>
      </c>
      <c r="J47" s="20">
        <v>9.32</v>
      </c>
      <c r="K47" s="17"/>
      <c r="L47" s="27"/>
    </row>
    <row r="48" spans="1:12" ht="51" customHeight="1" x14ac:dyDescent="0.2">
      <c r="A48" s="15" t="s">
        <v>215</v>
      </c>
      <c r="B48" s="13" t="s">
        <v>216</v>
      </c>
      <c r="C48" s="13" t="s">
        <v>192</v>
      </c>
      <c r="D48" s="13" t="s">
        <v>217</v>
      </c>
      <c r="E48" s="15" t="s">
        <v>171</v>
      </c>
      <c r="F48" s="20">
        <v>0</v>
      </c>
      <c r="G48" s="20">
        <v>468.63</v>
      </c>
      <c r="H48" s="20">
        <f t="shared" si="1"/>
        <v>0</v>
      </c>
      <c r="I48" s="20">
        <v>111.75</v>
      </c>
      <c r="J48" s="20">
        <v>180.06</v>
      </c>
      <c r="K48" s="17"/>
      <c r="L48" s="27"/>
    </row>
    <row r="49" spans="1:12" ht="51" customHeight="1" x14ac:dyDescent="0.2">
      <c r="A49" s="15" t="s">
        <v>218</v>
      </c>
      <c r="B49" s="13" t="s">
        <v>219</v>
      </c>
      <c r="C49" s="13" t="s">
        <v>192</v>
      </c>
      <c r="D49" s="13" t="s">
        <v>220</v>
      </c>
      <c r="E49" s="15" t="s">
        <v>171</v>
      </c>
      <c r="F49" s="32">
        <v>0</v>
      </c>
      <c r="G49" s="20">
        <v>229.95</v>
      </c>
      <c r="H49" s="20">
        <f t="shared" si="1"/>
        <v>0</v>
      </c>
      <c r="I49" s="20">
        <v>73.900000000000006</v>
      </c>
      <c r="J49" s="20">
        <v>69.89</v>
      </c>
      <c r="K49" s="17"/>
      <c r="L49" s="27"/>
    </row>
    <row r="50" spans="1:12" ht="51" customHeight="1" x14ac:dyDescent="0.2">
      <c r="A50" s="15" t="s">
        <v>221</v>
      </c>
      <c r="B50" s="13" t="s">
        <v>222</v>
      </c>
      <c r="C50" s="13" t="s">
        <v>192</v>
      </c>
      <c r="D50" s="13" t="s">
        <v>223</v>
      </c>
      <c r="E50" s="15" t="s">
        <v>171</v>
      </c>
      <c r="F50" s="32">
        <v>0</v>
      </c>
      <c r="G50" s="20">
        <v>202.77</v>
      </c>
      <c r="H50" s="20">
        <f t="shared" si="1"/>
        <v>0</v>
      </c>
      <c r="I50" s="20">
        <v>65.260000000000005</v>
      </c>
      <c r="J50" s="20">
        <v>61.6</v>
      </c>
      <c r="K50" s="17"/>
      <c r="L50" s="27"/>
    </row>
    <row r="51" spans="1:12" ht="51" customHeight="1" x14ac:dyDescent="0.2">
      <c r="A51" s="15" t="s">
        <v>224</v>
      </c>
      <c r="B51" s="13" t="s">
        <v>225</v>
      </c>
      <c r="C51" s="13" t="s">
        <v>192</v>
      </c>
      <c r="D51" s="13" t="s">
        <v>226</v>
      </c>
      <c r="E51" s="15" t="s">
        <v>171</v>
      </c>
      <c r="F51" s="32">
        <v>0</v>
      </c>
      <c r="G51" s="20">
        <v>156.72</v>
      </c>
      <c r="H51" s="20">
        <f t="shared" si="1"/>
        <v>0</v>
      </c>
      <c r="I51" s="20">
        <v>46.64</v>
      </c>
      <c r="J51" s="20">
        <v>51.3</v>
      </c>
      <c r="K51" s="17"/>
      <c r="L51" s="27"/>
    </row>
    <row r="52" spans="1:12" ht="51" customHeight="1" x14ac:dyDescent="0.2">
      <c r="A52" s="15" t="s">
        <v>227</v>
      </c>
      <c r="B52" s="13" t="s">
        <v>228</v>
      </c>
      <c r="C52" s="13" t="s">
        <v>192</v>
      </c>
      <c r="D52" s="13" t="s">
        <v>229</v>
      </c>
      <c r="E52" s="15" t="s">
        <v>171</v>
      </c>
      <c r="F52" s="20">
        <v>0</v>
      </c>
      <c r="G52" s="20">
        <v>114.84</v>
      </c>
      <c r="H52" s="20">
        <f t="shared" si="1"/>
        <v>0</v>
      </c>
      <c r="I52" s="20">
        <v>36.950000000000003</v>
      </c>
      <c r="J52" s="20">
        <v>34.94</v>
      </c>
      <c r="K52" s="17"/>
      <c r="L52" s="27"/>
    </row>
    <row r="53" spans="1:12" ht="51" customHeight="1" x14ac:dyDescent="0.2">
      <c r="A53" s="15" t="s">
        <v>230</v>
      </c>
      <c r="B53" s="13" t="s">
        <v>231</v>
      </c>
      <c r="C53" s="13" t="s">
        <v>192</v>
      </c>
      <c r="D53" s="13" t="s">
        <v>232</v>
      </c>
      <c r="E53" s="15" t="s">
        <v>171</v>
      </c>
      <c r="F53" s="20">
        <v>0</v>
      </c>
      <c r="G53" s="20">
        <v>103.36</v>
      </c>
      <c r="H53" s="20">
        <f t="shared" si="1"/>
        <v>0</v>
      </c>
      <c r="I53" s="20">
        <v>33.26</v>
      </c>
      <c r="J53" s="20">
        <v>31.45</v>
      </c>
      <c r="K53" s="17"/>
      <c r="L53" s="27"/>
    </row>
    <row r="54" spans="1:12" ht="51" customHeight="1" x14ac:dyDescent="0.2">
      <c r="A54" s="15" t="s">
        <v>233</v>
      </c>
      <c r="B54" s="13" t="s">
        <v>234</v>
      </c>
      <c r="C54" s="13" t="s">
        <v>192</v>
      </c>
      <c r="D54" s="13" t="s">
        <v>235</v>
      </c>
      <c r="E54" s="15" t="s">
        <v>171</v>
      </c>
      <c r="F54" s="20">
        <v>0</v>
      </c>
      <c r="G54" s="20">
        <v>68.91</v>
      </c>
      <c r="H54" s="20">
        <f t="shared" si="1"/>
        <v>0</v>
      </c>
      <c r="I54" s="20">
        <v>22.17</v>
      </c>
      <c r="J54" s="20">
        <v>20.97</v>
      </c>
      <c r="K54" s="17"/>
      <c r="L54" s="27"/>
    </row>
    <row r="55" spans="1:12" ht="51" customHeight="1" x14ac:dyDescent="0.2">
      <c r="A55" s="15" t="s">
        <v>236</v>
      </c>
      <c r="B55" s="13" t="s">
        <v>237</v>
      </c>
      <c r="C55" s="13" t="s">
        <v>192</v>
      </c>
      <c r="D55" s="13" t="s">
        <v>238</v>
      </c>
      <c r="E55" s="15" t="s">
        <v>171</v>
      </c>
      <c r="F55" s="20">
        <v>0</v>
      </c>
      <c r="G55" s="20">
        <v>45.94</v>
      </c>
      <c r="H55" s="20">
        <f t="shared" si="1"/>
        <v>0</v>
      </c>
      <c r="I55" s="20">
        <v>14.78</v>
      </c>
      <c r="J55" s="20">
        <v>13.98</v>
      </c>
      <c r="K55" s="17"/>
      <c r="L55" s="27"/>
    </row>
    <row r="56" spans="1:12" ht="51" customHeight="1" x14ac:dyDescent="0.2">
      <c r="A56" s="15" t="s">
        <v>239</v>
      </c>
      <c r="B56" s="13" t="s">
        <v>240</v>
      </c>
      <c r="C56" s="13" t="s">
        <v>241</v>
      </c>
      <c r="D56" s="13" t="s">
        <v>242</v>
      </c>
      <c r="E56" s="15" t="s">
        <v>171</v>
      </c>
      <c r="F56" s="20">
        <v>0</v>
      </c>
      <c r="G56" s="20">
        <v>450.2</v>
      </c>
      <c r="H56" s="20">
        <f t="shared" si="1"/>
        <v>0</v>
      </c>
      <c r="I56" s="20">
        <v>223.95</v>
      </c>
      <c r="J56" s="20">
        <v>36.97</v>
      </c>
      <c r="K56" s="17"/>
      <c r="L56" s="27"/>
    </row>
    <row r="57" spans="1:12" ht="51" customHeight="1" x14ac:dyDescent="0.2">
      <c r="A57" s="15" t="s">
        <v>243</v>
      </c>
      <c r="B57" s="13" t="s">
        <v>244</v>
      </c>
      <c r="C57" s="13" t="s">
        <v>241</v>
      </c>
      <c r="D57" s="13" t="s">
        <v>245</v>
      </c>
      <c r="E57" s="15" t="s">
        <v>171</v>
      </c>
      <c r="F57" s="20">
        <v>0</v>
      </c>
      <c r="G57" s="20">
        <v>401.33</v>
      </c>
      <c r="H57" s="20">
        <f t="shared" si="1"/>
        <v>0</v>
      </c>
      <c r="I57" s="20">
        <v>199.66</v>
      </c>
      <c r="J57" s="20">
        <v>32.700000000000003</v>
      </c>
      <c r="K57" s="17"/>
      <c r="L57" s="27"/>
    </row>
    <row r="58" spans="1:12" ht="51" customHeight="1" x14ac:dyDescent="0.2">
      <c r="A58" s="15" t="s">
        <v>246</v>
      </c>
      <c r="B58" s="13" t="s">
        <v>247</v>
      </c>
      <c r="C58" s="13" t="s">
        <v>241</v>
      </c>
      <c r="D58" s="13" t="s">
        <v>248</v>
      </c>
      <c r="E58" s="15" t="s">
        <v>171</v>
      </c>
      <c r="F58" s="20">
        <v>0</v>
      </c>
      <c r="G58" s="20">
        <v>333.54</v>
      </c>
      <c r="H58" s="20">
        <f t="shared" si="1"/>
        <v>0</v>
      </c>
      <c r="I58" s="20">
        <v>167.18</v>
      </c>
      <c r="J58" s="20">
        <v>26.78</v>
      </c>
      <c r="K58" s="17"/>
      <c r="L58" s="27"/>
    </row>
    <row r="59" spans="1:12" ht="51" customHeight="1" x14ac:dyDescent="0.2">
      <c r="A59" s="15" t="s">
        <v>249</v>
      </c>
      <c r="B59" s="13" t="s">
        <v>250</v>
      </c>
      <c r="C59" s="13" t="s">
        <v>241</v>
      </c>
      <c r="D59" s="13" t="s">
        <v>251</v>
      </c>
      <c r="E59" s="15" t="s">
        <v>171</v>
      </c>
      <c r="F59" s="20">
        <v>0</v>
      </c>
      <c r="G59" s="20">
        <v>275.41000000000003</v>
      </c>
      <c r="H59" s="20">
        <f t="shared" si="1"/>
        <v>0</v>
      </c>
      <c r="I59" s="20">
        <v>136.93</v>
      </c>
      <c r="J59" s="20">
        <v>22.38</v>
      </c>
      <c r="K59" s="17"/>
      <c r="L59" s="27"/>
    </row>
    <row r="60" spans="1:12" ht="51" customHeight="1" x14ac:dyDescent="0.2">
      <c r="A60" s="15" t="s">
        <v>252</v>
      </c>
      <c r="B60" s="13" t="s">
        <v>253</v>
      </c>
      <c r="C60" s="13" t="s">
        <v>241</v>
      </c>
      <c r="D60" s="13" t="s">
        <v>254</v>
      </c>
      <c r="E60" s="15" t="s">
        <v>171</v>
      </c>
      <c r="F60" s="20">
        <v>0</v>
      </c>
      <c r="G60" s="20">
        <v>213.47</v>
      </c>
      <c r="H60" s="20">
        <f t="shared" si="1"/>
        <v>0</v>
      </c>
      <c r="I60" s="20">
        <v>106.68</v>
      </c>
      <c r="J60" s="20">
        <v>17.16</v>
      </c>
      <c r="K60" s="17"/>
      <c r="L60" s="27"/>
    </row>
    <row r="61" spans="1:12" ht="51" customHeight="1" x14ac:dyDescent="0.2">
      <c r="A61" s="15" t="s">
        <v>255</v>
      </c>
      <c r="B61" s="13" t="s">
        <v>256</v>
      </c>
      <c r="C61" s="13" t="s">
        <v>241</v>
      </c>
      <c r="D61" s="13" t="s">
        <v>257</v>
      </c>
      <c r="E61" s="15" t="s">
        <v>171</v>
      </c>
      <c r="F61" s="20">
        <v>0</v>
      </c>
      <c r="G61" s="20">
        <v>202.42</v>
      </c>
      <c r="H61" s="20">
        <f t="shared" si="1"/>
        <v>0</v>
      </c>
      <c r="I61" s="20">
        <v>104</v>
      </c>
      <c r="J61" s="20">
        <v>18.47</v>
      </c>
      <c r="K61" s="17"/>
      <c r="L61" s="27"/>
    </row>
    <row r="62" spans="1:12" ht="51" customHeight="1" x14ac:dyDescent="0.2">
      <c r="A62" s="15" t="s">
        <v>258</v>
      </c>
      <c r="B62" s="13" t="s">
        <v>259</v>
      </c>
      <c r="C62" s="13" t="s">
        <v>241</v>
      </c>
      <c r="D62" s="13" t="s">
        <v>260</v>
      </c>
      <c r="E62" s="15" t="s">
        <v>171</v>
      </c>
      <c r="F62" s="20">
        <v>0</v>
      </c>
      <c r="G62" s="20">
        <v>127.76</v>
      </c>
      <c r="H62" s="20">
        <f t="shared" si="1"/>
        <v>0</v>
      </c>
      <c r="I62" s="20">
        <v>66.16</v>
      </c>
      <c r="J62" s="20">
        <v>11.43</v>
      </c>
      <c r="K62" s="17"/>
      <c r="L62" s="27"/>
    </row>
    <row r="63" spans="1:12" ht="51" customHeight="1" x14ac:dyDescent="0.2">
      <c r="A63" s="15" t="s">
        <v>261</v>
      </c>
      <c r="B63" s="13" t="s">
        <v>262</v>
      </c>
      <c r="C63" s="13" t="s">
        <v>241</v>
      </c>
      <c r="D63" s="13" t="s">
        <v>263</v>
      </c>
      <c r="E63" s="15" t="s">
        <v>171</v>
      </c>
      <c r="F63" s="20">
        <v>0</v>
      </c>
      <c r="G63" s="20">
        <v>105.52</v>
      </c>
      <c r="H63" s="20">
        <f t="shared" si="1"/>
        <v>0</v>
      </c>
      <c r="I63" s="20">
        <v>55.13</v>
      </c>
      <c r="J63" s="20">
        <v>9.02</v>
      </c>
      <c r="K63" s="17"/>
      <c r="L63" s="27"/>
    </row>
    <row r="64" spans="1:12" ht="51" customHeight="1" x14ac:dyDescent="0.2">
      <c r="A64" s="15" t="s">
        <v>264</v>
      </c>
      <c r="B64" s="13" t="s">
        <v>265</v>
      </c>
      <c r="C64" s="13" t="s">
        <v>241</v>
      </c>
      <c r="D64" s="13" t="s">
        <v>266</v>
      </c>
      <c r="E64" s="15" t="s">
        <v>171</v>
      </c>
      <c r="F64" s="20">
        <v>0</v>
      </c>
      <c r="G64" s="20">
        <v>67.209999999999994</v>
      </c>
      <c r="H64" s="20">
        <f t="shared" si="1"/>
        <v>0</v>
      </c>
      <c r="I64" s="20">
        <v>36.21</v>
      </c>
      <c r="J64" s="20">
        <v>4.8</v>
      </c>
      <c r="K64" s="17"/>
      <c r="L64" s="27"/>
    </row>
    <row r="65" spans="1:12" ht="51" customHeight="1" x14ac:dyDescent="0.2">
      <c r="A65" s="15" t="s">
        <v>267</v>
      </c>
      <c r="B65" s="13" t="s">
        <v>268</v>
      </c>
      <c r="C65" s="13" t="s">
        <v>241</v>
      </c>
      <c r="D65" s="13" t="s">
        <v>269</v>
      </c>
      <c r="E65" s="15" t="s">
        <v>171</v>
      </c>
      <c r="F65" s="20">
        <v>0</v>
      </c>
      <c r="G65" s="20">
        <v>668.23</v>
      </c>
      <c r="H65" s="20">
        <f t="shared" si="1"/>
        <v>0</v>
      </c>
      <c r="I65" s="20">
        <v>332.27</v>
      </c>
      <c r="J65" s="20">
        <v>55.44</v>
      </c>
      <c r="K65" s="17"/>
      <c r="L65" s="27"/>
    </row>
    <row r="66" spans="1:12" ht="51" customHeight="1" x14ac:dyDescent="0.2">
      <c r="A66" s="15" t="s">
        <v>270</v>
      </c>
      <c r="B66" s="13" t="s">
        <v>271</v>
      </c>
      <c r="C66" s="13" t="s">
        <v>241</v>
      </c>
      <c r="D66" s="13" t="s">
        <v>272</v>
      </c>
      <c r="E66" s="15" t="s">
        <v>171</v>
      </c>
      <c r="F66" s="20">
        <v>0</v>
      </c>
      <c r="G66" s="20">
        <v>595.11</v>
      </c>
      <c r="H66" s="20">
        <f t="shared" si="1"/>
        <v>0</v>
      </c>
      <c r="I66" s="20">
        <v>295.91000000000003</v>
      </c>
      <c r="J66" s="20">
        <v>48.99</v>
      </c>
      <c r="K66" s="17"/>
      <c r="L66" s="27"/>
    </row>
    <row r="67" spans="1:12" ht="51" customHeight="1" x14ac:dyDescent="0.2">
      <c r="A67" s="15" t="s">
        <v>273</v>
      </c>
      <c r="B67" s="13" t="s">
        <v>274</v>
      </c>
      <c r="C67" s="13" t="s">
        <v>241</v>
      </c>
      <c r="D67" s="13" t="s">
        <v>275</v>
      </c>
      <c r="E67" s="15" t="s">
        <v>171</v>
      </c>
      <c r="F67" s="20">
        <v>0</v>
      </c>
      <c r="G67" s="20">
        <v>472.16</v>
      </c>
      <c r="H67" s="20">
        <f t="shared" si="1"/>
        <v>0</v>
      </c>
      <c r="I67" s="20">
        <v>238.25</v>
      </c>
      <c r="J67" s="20">
        <v>38.32</v>
      </c>
      <c r="K67" s="17"/>
      <c r="L67" s="27"/>
    </row>
    <row r="68" spans="1:12" ht="51" customHeight="1" x14ac:dyDescent="0.2">
      <c r="A68" s="15" t="s">
        <v>276</v>
      </c>
      <c r="B68" s="13" t="s">
        <v>277</v>
      </c>
      <c r="C68" s="13" t="s">
        <v>241</v>
      </c>
      <c r="D68" s="13" t="s">
        <v>278</v>
      </c>
      <c r="E68" s="15" t="s">
        <v>171</v>
      </c>
      <c r="F68" s="20">
        <v>0</v>
      </c>
      <c r="G68" s="20">
        <v>387.68</v>
      </c>
      <c r="H68" s="20">
        <f t="shared" si="1"/>
        <v>0</v>
      </c>
      <c r="I68" s="20">
        <v>193.85</v>
      </c>
      <c r="J68" s="20">
        <v>32</v>
      </c>
      <c r="K68" s="17"/>
      <c r="L68" s="27"/>
    </row>
    <row r="69" spans="1:12" ht="51" customHeight="1" x14ac:dyDescent="0.2">
      <c r="A69" s="15" t="s">
        <v>279</v>
      </c>
      <c r="B69" s="13" t="s">
        <v>280</v>
      </c>
      <c r="C69" s="13" t="s">
        <v>241</v>
      </c>
      <c r="D69" s="13" t="s">
        <v>281</v>
      </c>
      <c r="E69" s="15" t="s">
        <v>171</v>
      </c>
      <c r="F69" s="20">
        <v>0</v>
      </c>
      <c r="G69" s="20">
        <v>291.25</v>
      </c>
      <c r="H69" s="20">
        <f t="shared" si="1"/>
        <v>0</v>
      </c>
      <c r="I69" s="20">
        <v>147.06</v>
      </c>
      <c r="J69" s="20">
        <v>23.27</v>
      </c>
      <c r="K69" s="17"/>
      <c r="L69" s="27"/>
    </row>
    <row r="70" spans="1:12" ht="51" customHeight="1" x14ac:dyDescent="0.2">
      <c r="A70" s="15" t="s">
        <v>282</v>
      </c>
      <c r="B70" s="13" t="s">
        <v>283</v>
      </c>
      <c r="C70" s="13" t="s">
        <v>241</v>
      </c>
      <c r="D70" s="13" t="s">
        <v>284</v>
      </c>
      <c r="E70" s="15" t="s">
        <v>171</v>
      </c>
      <c r="F70" s="20">
        <v>0</v>
      </c>
      <c r="G70" s="20">
        <v>218.44</v>
      </c>
      <c r="H70" s="20">
        <f t="shared" si="1"/>
        <v>0</v>
      </c>
      <c r="I70" s="20">
        <v>110.3</v>
      </c>
      <c r="J70" s="20">
        <v>17.45</v>
      </c>
      <c r="K70" s="17"/>
      <c r="L70" s="27"/>
    </row>
    <row r="71" spans="1:12" ht="51" customHeight="1" x14ac:dyDescent="0.2">
      <c r="A71" s="15" t="s">
        <v>285</v>
      </c>
      <c r="B71" s="13" t="s">
        <v>286</v>
      </c>
      <c r="C71" s="13" t="s">
        <v>241</v>
      </c>
      <c r="D71" s="13" t="s">
        <v>287</v>
      </c>
      <c r="E71" s="15" t="s">
        <v>171</v>
      </c>
      <c r="F71" s="20">
        <v>0</v>
      </c>
      <c r="G71" s="20">
        <v>145.62</v>
      </c>
      <c r="H71" s="20">
        <f t="shared" ref="H71:H102" si="2">F71*G71</f>
        <v>0</v>
      </c>
      <c r="I71" s="20">
        <v>73.53</v>
      </c>
      <c r="J71" s="20">
        <v>11.63</v>
      </c>
      <c r="K71" s="17"/>
      <c r="L71" s="27"/>
    </row>
    <row r="72" spans="1:12" ht="51" customHeight="1" x14ac:dyDescent="0.2">
      <c r="A72" s="15" t="s">
        <v>288</v>
      </c>
      <c r="B72" s="13" t="s">
        <v>289</v>
      </c>
      <c r="C72" s="13" t="s">
        <v>241</v>
      </c>
      <c r="D72" s="13" t="s">
        <v>290</v>
      </c>
      <c r="E72" s="15" t="s">
        <v>171</v>
      </c>
      <c r="F72" s="20">
        <v>0</v>
      </c>
      <c r="G72" s="20">
        <v>116.52</v>
      </c>
      <c r="H72" s="20">
        <f t="shared" si="2"/>
        <v>0</v>
      </c>
      <c r="I72" s="20">
        <v>58.83</v>
      </c>
      <c r="J72" s="20">
        <v>9.31</v>
      </c>
      <c r="K72" s="17"/>
      <c r="L72" s="27"/>
    </row>
    <row r="73" spans="1:12" ht="51" customHeight="1" x14ac:dyDescent="0.2">
      <c r="A73" s="15" t="s">
        <v>291</v>
      </c>
      <c r="B73" s="13" t="s">
        <v>292</v>
      </c>
      <c r="C73" s="13" t="s">
        <v>241</v>
      </c>
      <c r="D73" s="13" t="s">
        <v>293</v>
      </c>
      <c r="E73" s="15" t="s">
        <v>171</v>
      </c>
      <c r="F73" s="20">
        <v>0</v>
      </c>
      <c r="G73" s="20">
        <v>72.81</v>
      </c>
      <c r="H73" s="20">
        <f t="shared" si="2"/>
        <v>0</v>
      </c>
      <c r="I73" s="20">
        <v>36.770000000000003</v>
      </c>
      <c r="J73" s="20">
        <v>5.82</v>
      </c>
      <c r="K73" s="17"/>
      <c r="L73" s="27"/>
    </row>
    <row r="74" spans="1:12" ht="40.5" customHeight="1" x14ac:dyDescent="0.2">
      <c r="A74" s="15" t="s">
        <v>294</v>
      </c>
      <c r="B74" s="13" t="s">
        <v>295</v>
      </c>
      <c r="C74" s="13" t="s">
        <v>296</v>
      </c>
      <c r="D74" s="13" t="s">
        <v>297</v>
      </c>
      <c r="E74" s="15" t="s">
        <v>171</v>
      </c>
      <c r="F74" s="20">
        <v>0</v>
      </c>
      <c r="G74" s="20">
        <v>651.03</v>
      </c>
      <c r="H74" s="20">
        <f t="shared" si="2"/>
        <v>0</v>
      </c>
      <c r="I74" s="20">
        <v>383.72</v>
      </c>
      <c r="J74" s="20">
        <v>25.79</v>
      </c>
      <c r="K74" s="17"/>
      <c r="L74" s="27"/>
    </row>
    <row r="75" spans="1:12" ht="40.5" customHeight="1" x14ac:dyDescent="0.2">
      <c r="A75" s="15" t="s">
        <v>298</v>
      </c>
      <c r="B75" s="13" t="s">
        <v>299</v>
      </c>
      <c r="C75" s="13" t="s">
        <v>296</v>
      </c>
      <c r="D75" s="13" t="s">
        <v>300</v>
      </c>
      <c r="E75" s="15" t="s">
        <v>171</v>
      </c>
      <c r="F75" s="20">
        <v>0</v>
      </c>
      <c r="G75" s="20">
        <v>500.78</v>
      </c>
      <c r="H75" s="20">
        <f t="shared" si="2"/>
        <v>0</v>
      </c>
      <c r="I75" s="20">
        <v>295.17</v>
      </c>
      <c r="J75" s="20">
        <v>19.829999999999998</v>
      </c>
      <c r="K75" s="17"/>
      <c r="L75" s="27"/>
    </row>
    <row r="76" spans="1:12" ht="40.5" customHeight="1" x14ac:dyDescent="0.2">
      <c r="A76" s="15" t="s">
        <v>301</v>
      </c>
      <c r="B76" s="13" t="s">
        <v>302</v>
      </c>
      <c r="C76" s="13" t="s">
        <v>296</v>
      </c>
      <c r="D76" s="13" t="s">
        <v>303</v>
      </c>
      <c r="E76" s="15" t="s">
        <v>171</v>
      </c>
      <c r="F76" s="20">
        <v>0</v>
      </c>
      <c r="G76" s="20">
        <v>414.86</v>
      </c>
      <c r="H76" s="20">
        <f t="shared" si="2"/>
        <v>0</v>
      </c>
      <c r="I76" s="20">
        <v>245.55</v>
      </c>
      <c r="J76" s="20">
        <v>16.2</v>
      </c>
      <c r="K76" s="17"/>
      <c r="L76" s="27"/>
    </row>
    <row r="77" spans="1:12" ht="40.5" customHeight="1" x14ac:dyDescent="0.2">
      <c r="A77" s="15" t="s">
        <v>304</v>
      </c>
      <c r="B77" s="13" t="s">
        <v>305</v>
      </c>
      <c r="C77" s="13" t="s">
        <v>296</v>
      </c>
      <c r="D77" s="13" t="s">
        <v>306</v>
      </c>
      <c r="E77" s="15" t="s">
        <v>171</v>
      </c>
      <c r="F77" s="20">
        <v>3</v>
      </c>
      <c r="G77" s="20">
        <v>263.61</v>
      </c>
      <c r="H77" s="20">
        <f t="shared" si="2"/>
        <v>790.83</v>
      </c>
      <c r="I77" s="20">
        <v>155.41</v>
      </c>
      <c r="J77" s="20">
        <v>10.67</v>
      </c>
      <c r="K77" s="17"/>
      <c r="L77" s="27"/>
    </row>
    <row r="78" spans="1:12" ht="40.5" customHeight="1" x14ac:dyDescent="0.2">
      <c r="A78" s="15" t="s">
        <v>307</v>
      </c>
      <c r="B78" s="13" t="s">
        <v>308</v>
      </c>
      <c r="C78" s="13" t="s">
        <v>296</v>
      </c>
      <c r="D78" s="13" t="s">
        <v>309</v>
      </c>
      <c r="E78" s="15" t="s">
        <v>171</v>
      </c>
      <c r="F78" s="20">
        <v>0</v>
      </c>
      <c r="G78" s="20">
        <v>184.51</v>
      </c>
      <c r="H78" s="20">
        <f t="shared" si="2"/>
        <v>0</v>
      </c>
      <c r="I78" s="20">
        <v>108.78</v>
      </c>
      <c r="J78" s="20">
        <v>7.47</v>
      </c>
      <c r="K78" s="17"/>
      <c r="L78" s="27"/>
    </row>
    <row r="79" spans="1:12" ht="40.5" customHeight="1" x14ac:dyDescent="0.2">
      <c r="A79" s="15" t="s">
        <v>310</v>
      </c>
      <c r="B79" s="13" t="s">
        <v>311</v>
      </c>
      <c r="C79" s="13" t="s">
        <v>296</v>
      </c>
      <c r="D79" s="13" t="s">
        <v>312</v>
      </c>
      <c r="E79" s="15" t="s">
        <v>171</v>
      </c>
      <c r="F79" s="20">
        <v>0</v>
      </c>
      <c r="G79" s="20">
        <v>158.16</v>
      </c>
      <c r="H79" s="20">
        <f t="shared" si="2"/>
        <v>0</v>
      </c>
      <c r="I79" s="20">
        <v>93.24</v>
      </c>
      <c r="J79" s="20">
        <v>6.4</v>
      </c>
      <c r="K79" s="17"/>
      <c r="L79" s="27"/>
    </row>
    <row r="80" spans="1:12" ht="40.5" customHeight="1" x14ac:dyDescent="0.2">
      <c r="A80" s="15" t="s">
        <v>313</v>
      </c>
      <c r="B80" s="13" t="s">
        <v>314</v>
      </c>
      <c r="C80" s="13" t="s">
        <v>296</v>
      </c>
      <c r="D80" s="13" t="s">
        <v>315</v>
      </c>
      <c r="E80" s="15" t="s">
        <v>171</v>
      </c>
      <c r="F80" s="20">
        <v>0</v>
      </c>
      <c r="G80" s="20">
        <v>105.45</v>
      </c>
      <c r="H80" s="20">
        <f t="shared" si="2"/>
        <v>0</v>
      </c>
      <c r="I80" s="20">
        <v>62.16</v>
      </c>
      <c r="J80" s="20">
        <v>4.2699999999999996</v>
      </c>
      <c r="K80" s="17"/>
      <c r="L80" s="27"/>
    </row>
    <row r="81" spans="1:12" ht="40.5" customHeight="1" x14ac:dyDescent="0.2">
      <c r="A81" s="15" t="s">
        <v>316</v>
      </c>
      <c r="B81" s="13" t="s">
        <v>317</v>
      </c>
      <c r="C81" s="13" t="s">
        <v>296</v>
      </c>
      <c r="D81" s="13" t="s">
        <v>318</v>
      </c>
      <c r="E81" s="15" t="s">
        <v>171</v>
      </c>
      <c r="F81" s="20">
        <v>0</v>
      </c>
      <c r="G81" s="20">
        <v>65.91</v>
      </c>
      <c r="H81" s="20">
        <f t="shared" si="2"/>
        <v>0</v>
      </c>
      <c r="I81" s="20">
        <v>38.85</v>
      </c>
      <c r="J81" s="20">
        <v>2.67</v>
      </c>
      <c r="K81" s="17"/>
      <c r="L81" s="27"/>
    </row>
    <row r="82" spans="1:12" ht="40.5" customHeight="1" x14ac:dyDescent="0.2">
      <c r="A82" s="15" t="s">
        <v>319</v>
      </c>
      <c r="B82" s="13" t="s">
        <v>320</v>
      </c>
      <c r="C82" s="13" t="s">
        <v>321</v>
      </c>
      <c r="D82" s="13" t="s">
        <v>322</v>
      </c>
      <c r="E82" s="15" t="s">
        <v>323</v>
      </c>
      <c r="F82" s="20">
        <v>0</v>
      </c>
      <c r="G82" s="20">
        <v>6.64</v>
      </c>
      <c r="H82" s="20">
        <f t="shared" si="2"/>
        <v>0</v>
      </c>
      <c r="I82" s="20">
        <v>1.98</v>
      </c>
      <c r="J82" s="20">
        <v>2.16</v>
      </c>
      <c r="K82" s="17"/>
      <c r="L82" s="27"/>
    </row>
    <row r="83" spans="1:12" ht="40.5" customHeight="1" x14ac:dyDescent="0.2">
      <c r="A83" s="15" t="s">
        <v>324</v>
      </c>
      <c r="B83" s="13" t="s">
        <v>325</v>
      </c>
      <c r="C83" s="13" t="s">
        <v>321</v>
      </c>
      <c r="D83" s="13" t="s">
        <v>326</v>
      </c>
      <c r="E83" s="15" t="s">
        <v>323</v>
      </c>
      <c r="F83" s="20">
        <v>0</v>
      </c>
      <c r="G83" s="20">
        <v>5.42</v>
      </c>
      <c r="H83" s="20">
        <f t="shared" si="2"/>
        <v>0</v>
      </c>
      <c r="I83" s="20">
        <v>1.65</v>
      </c>
      <c r="J83" s="20">
        <v>1.81</v>
      </c>
      <c r="K83" s="17"/>
      <c r="L83" s="27"/>
    </row>
    <row r="84" spans="1:12" ht="40.5" customHeight="1" x14ac:dyDescent="0.2">
      <c r="A84" s="15" t="s">
        <v>327</v>
      </c>
      <c r="B84" s="13" t="s">
        <v>328</v>
      </c>
      <c r="C84" s="13" t="s">
        <v>321</v>
      </c>
      <c r="D84" s="13" t="s">
        <v>329</v>
      </c>
      <c r="E84" s="15" t="s">
        <v>323</v>
      </c>
      <c r="F84" s="20">
        <v>0</v>
      </c>
      <c r="G84" s="20">
        <v>4.04</v>
      </c>
      <c r="H84" s="20">
        <f t="shared" si="2"/>
        <v>0</v>
      </c>
      <c r="I84" s="20">
        <v>1.34</v>
      </c>
      <c r="J84" s="20">
        <v>1.27</v>
      </c>
      <c r="K84" s="17"/>
      <c r="L84" s="27"/>
    </row>
    <row r="85" spans="1:12" ht="40.5" customHeight="1" x14ac:dyDescent="0.2">
      <c r="A85" s="15" t="s">
        <v>330</v>
      </c>
      <c r="B85" s="13" t="s">
        <v>331</v>
      </c>
      <c r="C85" s="13" t="s">
        <v>321</v>
      </c>
      <c r="D85" s="13" t="s">
        <v>332</v>
      </c>
      <c r="E85" s="15" t="s">
        <v>323</v>
      </c>
      <c r="F85" s="20">
        <v>0</v>
      </c>
      <c r="G85" s="20">
        <v>3.13</v>
      </c>
      <c r="H85" s="20">
        <f t="shared" si="2"/>
        <v>0</v>
      </c>
      <c r="I85" s="20">
        <v>1.1200000000000001</v>
      </c>
      <c r="J85" s="20">
        <v>0.9</v>
      </c>
      <c r="K85" s="17"/>
      <c r="L85" s="27"/>
    </row>
    <row r="86" spans="1:12" ht="40.5" customHeight="1" x14ac:dyDescent="0.2">
      <c r="A86" s="15" t="s">
        <v>333</v>
      </c>
      <c r="B86" s="13" t="s">
        <v>334</v>
      </c>
      <c r="C86" s="13" t="s">
        <v>335</v>
      </c>
      <c r="D86" s="13" t="s">
        <v>336</v>
      </c>
      <c r="E86" s="15" t="s">
        <v>323</v>
      </c>
      <c r="F86" s="32">
        <v>0</v>
      </c>
      <c r="G86" s="20">
        <v>3.7</v>
      </c>
      <c r="H86" s="20">
        <f t="shared" si="2"/>
        <v>0</v>
      </c>
      <c r="I86" s="20">
        <v>1.84</v>
      </c>
      <c r="J86" s="20">
        <v>0.25</v>
      </c>
      <c r="K86" s="17"/>
      <c r="L86" s="27"/>
    </row>
    <row r="87" spans="1:12" ht="40.5" customHeight="1" x14ac:dyDescent="0.2">
      <c r="A87" s="15" t="s">
        <v>337</v>
      </c>
      <c r="B87" s="13" t="s">
        <v>338</v>
      </c>
      <c r="C87" s="13" t="s">
        <v>335</v>
      </c>
      <c r="D87" s="13" t="s">
        <v>339</v>
      </c>
      <c r="E87" s="15" t="s">
        <v>323</v>
      </c>
      <c r="F87" s="32">
        <v>300</v>
      </c>
      <c r="G87" s="20">
        <v>3.1</v>
      </c>
      <c r="H87" s="20">
        <f t="shared" si="2"/>
        <v>930</v>
      </c>
      <c r="I87" s="20">
        <v>1.54</v>
      </c>
      <c r="J87" s="20">
        <v>0.25</v>
      </c>
      <c r="K87" s="17"/>
      <c r="L87" s="27"/>
    </row>
    <row r="88" spans="1:12" ht="40.5" customHeight="1" x14ac:dyDescent="0.2">
      <c r="A88" s="15" t="s">
        <v>340</v>
      </c>
      <c r="B88" s="13" t="s">
        <v>341</v>
      </c>
      <c r="C88" s="13" t="s">
        <v>335</v>
      </c>
      <c r="D88" s="13" t="s">
        <v>342</v>
      </c>
      <c r="E88" s="15" t="s">
        <v>323</v>
      </c>
      <c r="F88" s="32">
        <v>0</v>
      </c>
      <c r="G88" s="20">
        <v>2.44</v>
      </c>
      <c r="H88" s="20">
        <f t="shared" si="2"/>
        <v>0</v>
      </c>
      <c r="I88" s="20">
        <v>1.25</v>
      </c>
      <c r="J88" s="20">
        <v>0.23</v>
      </c>
      <c r="K88" s="17"/>
      <c r="L88" s="27"/>
    </row>
    <row r="89" spans="1:12" ht="40.5" customHeight="1" x14ac:dyDescent="0.2">
      <c r="A89" s="15" t="s">
        <v>343</v>
      </c>
      <c r="B89" s="13" t="s">
        <v>344</v>
      </c>
      <c r="C89" s="13" t="s">
        <v>335</v>
      </c>
      <c r="D89" s="13" t="s">
        <v>345</v>
      </c>
      <c r="E89" s="15" t="s">
        <v>323</v>
      </c>
      <c r="F89" s="20">
        <v>0</v>
      </c>
      <c r="G89" s="20">
        <v>2.0499999999999998</v>
      </c>
      <c r="H89" s="20">
        <f t="shared" si="2"/>
        <v>0</v>
      </c>
      <c r="I89" s="20">
        <v>1.05</v>
      </c>
      <c r="J89" s="20">
        <v>0.21</v>
      </c>
      <c r="K89" s="17"/>
      <c r="L89" s="27"/>
    </row>
    <row r="90" spans="1:12" ht="40.5" customHeight="1" x14ac:dyDescent="0.2">
      <c r="A90" s="15" t="s">
        <v>346</v>
      </c>
      <c r="B90" s="13" t="s">
        <v>347</v>
      </c>
      <c r="C90" s="13" t="s">
        <v>348</v>
      </c>
      <c r="D90" s="13" t="s">
        <v>349</v>
      </c>
      <c r="E90" s="15" t="s">
        <v>323</v>
      </c>
      <c r="F90" s="32">
        <v>0</v>
      </c>
      <c r="G90" s="20">
        <v>15.9</v>
      </c>
      <c r="H90" s="20">
        <f t="shared" si="2"/>
        <v>0</v>
      </c>
      <c r="I90" s="20">
        <v>9.1300000000000008</v>
      </c>
      <c r="J90" s="20">
        <v>0.52</v>
      </c>
      <c r="K90" s="17"/>
      <c r="L90" s="27"/>
    </row>
    <row r="91" spans="1:12" ht="40.5" customHeight="1" x14ac:dyDescent="0.2">
      <c r="A91" s="15" t="s">
        <v>350</v>
      </c>
      <c r="B91" s="13" t="s">
        <v>351</v>
      </c>
      <c r="C91" s="13" t="s">
        <v>348</v>
      </c>
      <c r="D91" s="13" t="s">
        <v>352</v>
      </c>
      <c r="E91" s="15" t="s">
        <v>323</v>
      </c>
      <c r="F91" s="32">
        <v>300</v>
      </c>
      <c r="G91" s="20">
        <v>13.32</v>
      </c>
      <c r="H91" s="20">
        <f t="shared" si="2"/>
        <v>3996</v>
      </c>
      <c r="I91" s="20">
        <v>7.63</v>
      </c>
      <c r="J91" s="20">
        <v>0.45</v>
      </c>
      <c r="K91" s="17"/>
      <c r="L91" s="27"/>
    </row>
    <row r="92" spans="1:12" ht="40.5" customHeight="1" x14ac:dyDescent="0.2">
      <c r="A92" s="15" t="s">
        <v>353</v>
      </c>
      <c r="B92" s="13" t="s">
        <v>354</v>
      </c>
      <c r="C92" s="13" t="s">
        <v>348</v>
      </c>
      <c r="D92" s="13" t="s">
        <v>355</v>
      </c>
      <c r="E92" s="15" t="s">
        <v>323</v>
      </c>
      <c r="F92" s="32">
        <v>0</v>
      </c>
      <c r="G92" s="20">
        <v>10.72</v>
      </c>
      <c r="H92" s="20">
        <f t="shared" si="2"/>
        <v>0</v>
      </c>
      <c r="I92" s="20">
        <v>6.15</v>
      </c>
      <c r="J92" s="20">
        <v>0.37</v>
      </c>
      <c r="K92" s="17"/>
      <c r="L92" s="27"/>
    </row>
    <row r="93" spans="1:12" ht="40.5" customHeight="1" x14ac:dyDescent="0.2">
      <c r="A93" s="15" t="s">
        <v>356</v>
      </c>
      <c r="B93" s="13" t="s">
        <v>357</v>
      </c>
      <c r="C93" s="13" t="s">
        <v>348</v>
      </c>
      <c r="D93" s="13" t="s">
        <v>358</v>
      </c>
      <c r="E93" s="15" t="s">
        <v>323</v>
      </c>
      <c r="F93" s="20">
        <v>0</v>
      </c>
      <c r="G93" s="20">
        <v>9.1</v>
      </c>
      <c r="H93" s="20">
        <f t="shared" si="2"/>
        <v>0</v>
      </c>
      <c r="I93" s="20">
        <v>5.17</v>
      </c>
      <c r="J93" s="20">
        <v>0.32</v>
      </c>
      <c r="K93" s="17"/>
      <c r="L93" s="27"/>
    </row>
    <row r="94" spans="1:12" ht="40.5" customHeight="1" x14ac:dyDescent="0.2">
      <c r="A94" s="15" t="s">
        <v>359</v>
      </c>
      <c r="B94" s="13" t="s">
        <v>360</v>
      </c>
      <c r="C94" s="13" t="s">
        <v>361</v>
      </c>
      <c r="D94" s="13" t="s">
        <v>362</v>
      </c>
      <c r="E94" s="15" t="s">
        <v>323</v>
      </c>
      <c r="F94" s="32">
        <v>0</v>
      </c>
      <c r="G94" s="20">
        <v>6.71</v>
      </c>
      <c r="H94" s="20">
        <f t="shared" si="2"/>
        <v>0</v>
      </c>
      <c r="I94" s="20">
        <v>3.18</v>
      </c>
      <c r="J94" s="20">
        <v>0.52</v>
      </c>
      <c r="K94" s="17"/>
      <c r="L94" s="27"/>
    </row>
    <row r="95" spans="1:12" ht="40.5" customHeight="1" x14ac:dyDescent="0.2">
      <c r="A95" s="15" t="s">
        <v>363</v>
      </c>
      <c r="B95" s="13" t="s">
        <v>364</v>
      </c>
      <c r="C95" s="13" t="s">
        <v>361</v>
      </c>
      <c r="D95" s="13" t="s">
        <v>365</v>
      </c>
      <c r="E95" s="15" t="s">
        <v>323</v>
      </c>
      <c r="F95" s="32">
        <v>300</v>
      </c>
      <c r="G95" s="20">
        <v>5.66</v>
      </c>
      <c r="H95" s="20">
        <f t="shared" si="2"/>
        <v>1698</v>
      </c>
      <c r="I95" s="20">
        <v>2.66</v>
      </c>
      <c r="J95" s="20">
        <v>0.45</v>
      </c>
      <c r="K95" s="17"/>
      <c r="L95" s="27"/>
    </row>
    <row r="96" spans="1:12" ht="40.5" customHeight="1" x14ac:dyDescent="0.2">
      <c r="A96" s="15" t="s">
        <v>366</v>
      </c>
      <c r="B96" s="13" t="s">
        <v>367</v>
      </c>
      <c r="C96" s="13" t="s">
        <v>361</v>
      </c>
      <c r="D96" s="13" t="s">
        <v>368</v>
      </c>
      <c r="E96" s="15" t="s">
        <v>323</v>
      </c>
      <c r="F96" s="32">
        <v>0</v>
      </c>
      <c r="G96" s="20">
        <v>4.62</v>
      </c>
      <c r="H96" s="20">
        <f t="shared" si="2"/>
        <v>0</v>
      </c>
      <c r="I96" s="20">
        <v>2.16</v>
      </c>
      <c r="J96" s="20">
        <v>0.37</v>
      </c>
      <c r="K96" s="17"/>
      <c r="L96" s="27"/>
    </row>
    <row r="97" spans="1:12" ht="40.5" customHeight="1" x14ac:dyDescent="0.2">
      <c r="A97" s="15" t="s">
        <v>369</v>
      </c>
      <c r="B97" s="13" t="s">
        <v>370</v>
      </c>
      <c r="C97" s="13" t="s">
        <v>361</v>
      </c>
      <c r="D97" s="13" t="s">
        <v>371</v>
      </c>
      <c r="E97" s="15" t="s">
        <v>323</v>
      </c>
      <c r="F97" s="20">
        <v>0</v>
      </c>
      <c r="G97" s="20">
        <v>3.96</v>
      </c>
      <c r="H97" s="20">
        <f t="shared" si="2"/>
        <v>0</v>
      </c>
      <c r="I97" s="20">
        <v>1.81</v>
      </c>
      <c r="J97" s="20">
        <v>0.32</v>
      </c>
      <c r="K97" s="17"/>
      <c r="L97" s="27"/>
    </row>
    <row r="98" spans="1:12" ht="22.5" customHeight="1" x14ac:dyDescent="0.2">
      <c r="A98" s="15" t="s">
        <v>372</v>
      </c>
      <c r="B98" s="13" t="s">
        <v>373</v>
      </c>
      <c r="C98" s="13" t="s">
        <v>374</v>
      </c>
      <c r="D98" s="13" t="s">
        <v>375</v>
      </c>
      <c r="E98" s="15" t="s">
        <v>85</v>
      </c>
      <c r="F98" s="32">
        <v>300</v>
      </c>
      <c r="G98" s="20">
        <v>0.48</v>
      </c>
      <c r="H98" s="20">
        <f t="shared" si="2"/>
        <v>144</v>
      </c>
      <c r="I98" s="20">
        <v>0.3</v>
      </c>
      <c r="J98" s="17"/>
      <c r="K98" s="17"/>
      <c r="L98" s="27"/>
    </row>
    <row r="99" spans="1:12" ht="22.5" customHeight="1" x14ac:dyDescent="0.2">
      <c r="A99" s="15" t="s">
        <v>376</v>
      </c>
      <c r="B99" s="13" t="s">
        <v>377</v>
      </c>
      <c r="C99" s="13" t="s">
        <v>378</v>
      </c>
      <c r="D99" s="13" t="s">
        <v>379</v>
      </c>
      <c r="E99" s="15" t="s">
        <v>85</v>
      </c>
      <c r="F99" s="32">
        <v>300</v>
      </c>
      <c r="G99" s="20">
        <v>0.94</v>
      </c>
      <c r="H99" s="20">
        <f t="shared" si="2"/>
        <v>282</v>
      </c>
      <c r="I99" s="20">
        <v>0.6</v>
      </c>
      <c r="J99" s="17"/>
      <c r="K99" s="17"/>
      <c r="L99" s="27"/>
    </row>
    <row r="100" spans="1:12" ht="28.5" customHeight="1" x14ac:dyDescent="0.2">
      <c r="A100" s="15" t="s">
        <v>380</v>
      </c>
      <c r="B100" s="13" t="s">
        <v>381</v>
      </c>
      <c r="C100" s="13" t="s">
        <v>382</v>
      </c>
      <c r="D100" s="13" t="s">
        <v>383</v>
      </c>
      <c r="E100" s="15" t="s">
        <v>384</v>
      </c>
      <c r="F100" s="20">
        <v>0</v>
      </c>
      <c r="G100" s="20">
        <v>1591.7</v>
      </c>
      <c r="H100" s="20">
        <f t="shared" si="2"/>
        <v>0</v>
      </c>
      <c r="I100" s="20">
        <v>369.52</v>
      </c>
      <c r="J100" s="20">
        <v>672.23</v>
      </c>
      <c r="K100" s="17"/>
      <c r="L100" s="27"/>
    </row>
    <row r="101" spans="1:12" ht="28.5" customHeight="1" x14ac:dyDescent="0.2">
      <c r="A101" s="15" t="s">
        <v>385</v>
      </c>
      <c r="B101" s="13" t="s">
        <v>386</v>
      </c>
      <c r="C101" s="13" t="s">
        <v>382</v>
      </c>
      <c r="D101" s="13" t="s">
        <v>387</v>
      </c>
      <c r="E101" s="15" t="s">
        <v>384</v>
      </c>
      <c r="F101" s="20">
        <v>0</v>
      </c>
      <c r="G101" s="20">
        <v>1381.04</v>
      </c>
      <c r="H101" s="20">
        <f t="shared" si="2"/>
        <v>0</v>
      </c>
      <c r="I101" s="20">
        <v>318.56</v>
      </c>
      <c r="J101" s="20">
        <v>586.92999999999995</v>
      </c>
      <c r="K101" s="17"/>
      <c r="L101" s="27"/>
    </row>
    <row r="102" spans="1:12" ht="28.5" customHeight="1" x14ac:dyDescent="0.2">
      <c r="A102" s="15" t="s">
        <v>388</v>
      </c>
      <c r="B102" s="13" t="s">
        <v>389</v>
      </c>
      <c r="C102" s="13" t="s">
        <v>382</v>
      </c>
      <c r="D102" s="13" t="s">
        <v>390</v>
      </c>
      <c r="E102" s="15" t="s">
        <v>384</v>
      </c>
      <c r="F102" s="20">
        <v>0</v>
      </c>
      <c r="G102" s="20">
        <v>1242.76</v>
      </c>
      <c r="H102" s="20">
        <f t="shared" si="2"/>
        <v>0</v>
      </c>
      <c r="I102" s="20">
        <v>295.91000000000003</v>
      </c>
      <c r="J102" s="20">
        <v>519.03</v>
      </c>
      <c r="K102" s="17"/>
      <c r="L102" s="27"/>
    </row>
    <row r="103" spans="1:12" ht="28.5" customHeight="1" x14ac:dyDescent="0.2">
      <c r="A103" s="15" t="s">
        <v>391</v>
      </c>
      <c r="B103" s="13" t="s">
        <v>392</v>
      </c>
      <c r="C103" s="13" t="s">
        <v>382</v>
      </c>
      <c r="D103" s="13" t="s">
        <v>393</v>
      </c>
      <c r="E103" s="15" t="s">
        <v>384</v>
      </c>
      <c r="F103" s="20">
        <v>0</v>
      </c>
      <c r="G103" s="20">
        <v>976.81</v>
      </c>
      <c r="H103" s="20">
        <f t="shared" ref="H103:H134" si="3">F103*G103</f>
        <v>0</v>
      </c>
      <c r="I103" s="20">
        <v>248.23</v>
      </c>
      <c r="J103" s="20">
        <v>392.17</v>
      </c>
      <c r="K103" s="17"/>
      <c r="L103" s="27"/>
    </row>
    <row r="104" spans="1:12" ht="28.5" customHeight="1" x14ac:dyDescent="0.2">
      <c r="A104" s="15" t="s">
        <v>394</v>
      </c>
      <c r="B104" s="13" t="s">
        <v>395</v>
      </c>
      <c r="C104" s="13" t="s">
        <v>382</v>
      </c>
      <c r="D104" s="13" t="s">
        <v>396</v>
      </c>
      <c r="E104" s="15" t="s">
        <v>384</v>
      </c>
      <c r="F104" s="20">
        <v>0</v>
      </c>
      <c r="G104" s="20">
        <v>732.37</v>
      </c>
      <c r="H104" s="20">
        <f t="shared" si="3"/>
        <v>0</v>
      </c>
      <c r="I104" s="20">
        <v>167.92</v>
      </c>
      <c r="J104" s="20">
        <v>313.41000000000003</v>
      </c>
      <c r="K104" s="17"/>
      <c r="L104" s="27"/>
    </row>
    <row r="105" spans="1:12" ht="28.5" customHeight="1" x14ac:dyDescent="0.2">
      <c r="A105" s="15" t="s">
        <v>397</v>
      </c>
      <c r="B105" s="13" t="s">
        <v>398</v>
      </c>
      <c r="C105" s="13" t="s">
        <v>382</v>
      </c>
      <c r="D105" s="13" t="s">
        <v>399</v>
      </c>
      <c r="E105" s="15" t="s">
        <v>384</v>
      </c>
      <c r="F105" s="20">
        <v>0</v>
      </c>
      <c r="G105" s="20">
        <v>646.46</v>
      </c>
      <c r="H105" s="20">
        <f t="shared" si="3"/>
        <v>0</v>
      </c>
      <c r="I105" s="20">
        <v>157.34</v>
      </c>
      <c r="J105" s="20">
        <v>267.04000000000002</v>
      </c>
      <c r="K105" s="17"/>
      <c r="L105" s="27"/>
    </row>
    <row r="106" spans="1:12" ht="28.5" customHeight="1" x14ac:dyDescent="0.2">
      <c r="A106" s="15" t="s">
        <v>400</v>
      </c>
      <c r="B106" s="13" t="s">
        <v>401</v>
      </c>
      <c r="C106" s="13" t="s">
        <v>382</v>
      </c>
      <c r="D106" s="13" t="s">
        <v>402</v>
      </c>
      <c r="E106" s="15" t="s">
        <v>384</v>
      </c>
      <c r="F106" s="20">
        <v>0</v>
      </c>
      <c r="G106" s="20">
        <v>517.16999999999996</v>
      </c>
      <c r="H106" s="20">
        <f t="shared" si="3"/>
        <v>0</v>
      </c>
      <c r="I106" s="20">
        <v>125.88</v>
      </c>
      <c r="J106" s="20">
        <v>213.63</v>
      </c>
      <c r="K106" s="17"/>
      <c r="L106" s="27"/>
    </row>
    <row r="107" spans="1:12" ht="28.5" customHeight="1" x14ac:dyDescent="0.2">
      <c r="A107" s="23" t="s">
        <v>403</v>
      </c>
      <c r="B107" s="24" t="s">
        <v>404</v>
      </c>
      <c r="C107" s="24" t="s">
        <v>405</v>
      </c>
      <c r="D107" s="24" t="s">
        <v>406</v>
      </c>
      <c r="E107" s="23" t="s">
        <v>407</v>
      </c>
      <c r="F107" s="33">
        <v>0</v>
      </c>
      <c r="G107" s="25">
        <v>54.72</v>
      </c>
      <c r="H107" s="20">
        <f t="shared" si="3"/>
        <v>0</v>
      </c>
      <c r="I107" s="25">
        <v>6.06</v>
      </c>
      <c r="J107" s="25">
        <v>7.95</v>
      </c>
      <c r="K107" s="28"/>
      <c r="L107" s="29"/>
    </row>
    <row r="108" spans="1:12" ht="22.5" x14ac:dyDescent="0.2">
      <c r="A108" s="15" t="s">
        <v>408</v>
      </c>
      <c r="B108" s="11" t="s">
        <v>409</v>
      </c>
      <c r="C108" s="11" t="s">
        <v>410</v>
      </c>
      <c r="D108" s="11" t="s">
        <v>411</v>
      </c>
      <c r="E108" s="9" t="s">
        <v>412</v>
      </c>
      <c r="F108" s="18">
        <v>60</v>
      </c>
      <c r="G108" s="12">
        <v>42.03</v>
      </c>
      <c r="H108" s="20">
        <f t="shared" si="3"/>
        <v>2521.8000000000002</v>
      </c>
      <c r="I108" s="12">
        <v>28.09</v>
      </c>
      <c r="J108" s="14"/>
      <c r="K108" s="10"/>
      <c r="L108" s="10"/>
    </row>
    <row r="109" spans="1:12" ht="22.5" x14ac:dyDescent="0.2">
      <c r="A109" s="15" t="s">
        <v>413</v>
      </c>
      <c r="B109" s="11" t="s">
        <v>414</v>
      </c>
      <c r="C109" s="11" t="s">
        <v>415</v>
      </c>
      <c r="D109" s="11" t="s">
        <v>416</v>
      </c>
      <c r="E109" s="9" t="s">
        <v>412</v>
      </c>
      <c r="F109" s="18">
        <v>60</v>
      </c>
      <c r="G109" s="12">
        <v>6.37</v>
      </c>
      <c r="H109" s="20">
        <f t="shared" si="3"/>
        <v>382.2</v>
      </c>
      <c r="I109" s="12">
        <v>0.4</v>
      </c>
      <c r="J109" s="12">
        <v>4.01</v>
      </c>
      <c r="K109" s="10"/>
      <c r="L109" s="10"/>
    </row>
    <row r="110" spans="1:12" ht="22.5" x14ac:dyDescent="0.2">
      <c r="A110" s="15" t="s">
        <v>417</v>
      </c>
      <c r="B110" s="11" t="s">
        <v>418</v>
      </c>
      <c r="C110" s="11" t="s">
        <v>410</v>
      </c>
      <c r="D110" s="11" t="s">
        <v>419</v>
      </c>
      <c r="E110" s="9" t="s">
        <v>412</v>
      </c>
      <c r="F110" s="18">
        <v>0</v>
      </c>
      <c r="G110" s="12">
        <v>61.69</v>
      </c>
      <c r="H110" s="20">
        <f t="shared" si="3"/>
        <v>0</v>
      </c>
      <c r="I110" s="12">
        <v>41.23</v>
      </c>
      <c r="J110" s="14"/>
      <c r="K110" s="10"/>
      <c r="L110" s="10"/>
    </row>
    <row r="111" spans="1:12" ht="22.5" x14ac:dyDescent="0.2">
      <c r="A111" s="15" t="s">
        <v>420</v>
      </c>
      <c r="B111" s="11" t="s">
        <v>421</v>
      </c>
      <c r="C111" s="11" t="s">
        <v>415</v>
      </c>
      <c r="D111" s="11" t="s">
        <v>422</v>
      </c>
      <c r="E111" s="9" t="s">
        <v>412</v>
      </c>
      <c r="F111" s="18">
        <v>0</v>
      </c>
      <c r="G111" s="12">
        <v>7.28</v>
      </c>
      <c r="H111" s="20">
        <f t="shared" si="3"/>
        <v>0</v>
      </c>
      <c r="I111" s="12">
        <v>0.4</v>
      </c>
      <c r="J111" s="12">
        <v>4.6500000000000004</v>
      </c>
      <c r="K111" s="10"/>
      <c r="L111" s="10"/>
    </row>
    <row r="112" spans="1:12" ht="22.5" x14ac:dyDescent="0.2">
      <c r="A112" s="15" t="s">
        <v>423</v>
      </c>
      <c r="B112" s="11" t="s">
        <v>424</v>
      </c>
      <c r="C112" s="11" t="s">
        <v>425</v>
      </c>
      <c r="D112" s="11" t="s">
        <v>426</v>
      </c>
      <c r="E112" s="9" t="s">
        <v>412</v>
      </c>
      <c r="F112" s="18">
        <v>0</v>
      </c>
      <c r="G112" s="12">
        <v>107.91</v>
      </c>
      <c r="H112" s="20">
        <f t="shared" si="3"/>
        <v>0</v>
      </c>
      <c r="I112" s="12">
        <v>29.82</v>
      </c>
      <c r="J112" s="12">
        <v>43.87</v>
      </c>
      <c r="K112" s="10"/>
      <c r="L112" s="10"/>
    </row>
    <row r="113" spans="1:12" ht="22.5" x14ac:dyDescent="0.2">
      <c r="A113" s="15" t="s">
        <v>427</v>
      </c>
      <c r="B113" s="11" t="s">
        <v>428</v>
      </c>
      <c r="C113" s="11" t="s">
        <v>425</v>
      </c>
      <c r="D113" s="11" t="s">
        <v>429</v>
      </c>
      <c r="E113" s="9" t="s">
        <v>412</v>
      </c>
      <c r="F113" s="12">
        <v>0</v>
      </c>
      <c r="G113" s="12">
        <v>144.05000000000001</v>
      </c>
      <c r="H113" s="20">
        <f t="shared" si="3"/>
        <v>0</v>
      </c>
      <c r="I113" s="12">
        <v>39.83</v>
      </c>
      <c r="J113" s="12">
        <v>58.55</v>
      </c>
      <c r="K113" s="10"/>
      <c r="L113" s="10"/>
    </row>
    <row r="114" spans="1:12" ht="22.5" x14ac:dyDescent="0.2">
      <c r="A114" s="15" t="s">
        <v>430</v>
      </c>
      <c r="B114" s="11" t="s">
        <v>431</v>
      </c>
      <c r="C114" s="11" t="s">
        <v>425</v>
      </c>
      <c r="D114" s="11" t="s">
        <v>432</v>
      </c>
      <c r="E114" s="9" t="s">
        <v>412</v>
      </c>
      <c r="F114" s="12">
        <v>0</v>
      </c>
      <c r="G114" s="12">
        <v>238.51</v>
      </c>
      <c r="H114" s="20">
        <f t="shared" si="3"/>
        <v>0</v>
      </c>
      <c r="I114" s="12">
        <v>65.930000000000007</v>
      </c>
      <c r="J114" s="12">
        <v>97</v>
      </c>
      <c r="K114" s="10"/>
      <c r="L114" s="10"/>
    </row>
    <row r="115" spans="1:12" ht="22.5" x14ac:dyDescent="0.2">
      <c r="A115" s="15" t="s">
        <v>433</v>
      </c>
      <c r="B115" s="11" t="s">
        <v>434</v>
      </c>
      <c r="C115" s="11" t="s">
        <v>435</v>
      </c>
      <c r="D115" s="11" t="s">
        <v>436</v>
      </c>
      <c r="E115" s="9" t="s">
        <v>412</v>
      </c>
      <c r="F115" s="12">
        <v>0</v>
      </c>
      <c r="G115" s="12">
        <v>26.11</v>
      </c>
      <c r="H115" s="20">
        <f t="shared" si="3"/>
        <v>0</v>
      </c>
      <c r="I115" s="12">
        <v>0.26</v>
      </c>
      <c r="J115" s="12">
        <v>17.84</v>
      </c>
      <c r="K115" s="10"/>
      <c r="L115" s="10"/>
    </row>
    <row r="116" spans="1:12" ht="22.5" x14ac:dyDescent="0.2">
      <c r="A116" s="15" t="s">
        <v>437</v>
      </c>
      <c r="B116" s="11" t="s">
        <v>438</v>
      </c>
      <c r="C116" s="11" t="s">
        <v>435</v>
      </c>
      <c r="D116" s="11" t="s">
        <v>439</v>
      </c>
      <c r="E116" s="9" t="s">
        <v>412</v>
      </c>
      <c r="F116" s="12">
        <v>0</v>
      </c>
      <c r="G116" s="12">
        <v>38.97</v>
      </c>
      <c r="H116" s="20">
        <f t="shared" si="3"/>
        <v>0</v>
      </c>
      <c r="I116" s="12">
        <v>0.26</v>
      </c>
      <c r="J116" s="12">
        <v>26.77</v>
      </c>
      <c r="K116" s="10"/>
      <c r="L116" s="10"/>
    </row>
    <row r="117" spans="1:12" ht="22.5" x14ac:dyDescent="0.2">
      <c r="A117" s="15" t="s">
        <v>440</v>
      </c>
      <c r="B117" s="11" t="s">
        <v>441</v>
      </c>
      <c r="C117" s="11" t="s">
        <v>435</v>
      </c>
      <c r="D117" s="11" t="s">
        <v>442</v>
      </c>
      <c r="E117" s="9" t="s">
        <v>412</v>
      </c>
      <c r="F117" s="12">
        <v>0</v>
      </c>
      <c r="G117" s="12">
        <v>64.69</v>
      </c>
      <c r="H117" s="20">
        <f t="shared" si="3"/>
        <v>0</v>
      </c>
      <c r="I117" s="12">
        <v>0.26</v>
      </c>
      <c r="J117" s="12">
        <v>44.61</v>
      </c>
      <c r="K117" s="10"/>
      <c r="L117" s="10"/>
    </row>
    <row r="118" spans="1:12" ht="22.5" x14ac:dyDescent="0.2">
      <c r="A118" s="15" t="s">
        <v>443</v>
      </c>
      <c r="B118" s="11" t="s">
        <v>444</v>
      </c>
      <c r="C118" s="11" t="s">
        <v>435</v>
      </c>
      <c r="D118" s="11" t="s">
        <v>445</v>
      </c>
      <c r="E118" s="9" t="s">
        <v>412</v>
      </c>
      <c r="F118" s="12">
        <v>0</v>
      </c>
      <c r="G118" s="12">
        <v>81.680000000000007</v>
      </c>
      <c r="H118" s="20">
        <f t="shared" si="3"/>
        <v>0</v>
      </c>
      <c r="I118" s="12">
        <v>0.26</v>
      </c>
      <c r="J118" s="12">
        <v>56.39</v>
      </c>
      <c r="K118" s="10"/>
      <c r="L118" s="10"/>
    </row>
    <row r="119" spans="1:12" x14ac:dyDescent="0.2">
      <c r="A119" s="15" t="s">
        <v>446</v>
      </c>
      <c r="B119" s="11" t="s">
        <v>447</v>
      </c>
      <c r="C119" s="11" t="s">
        <v>448</v>
      </c>
      <c r="D119" s="11" t="s">
        <v>448</v>
      </c>
      <c r="E119" s="9" t="s">
        <v>412</v>
      </c>
      <c r="F119" s="12">
        <v>0</v>
      </c>
      <c r="G119" s="12">
        <v>313.11</v>
      </c>
      <c r="H119" s="20">
        <f t="shared" si="3"/>
        <v>0</v>
      </c>
      <c r="I119" s="12">
        <v>31.02</v>
      </c>
      <c r="J119" s="12">
        <v>0.46</v>
      </c>
      <c r="K119" s="10"/>
      <c r="L119" s="10"/>
    </row>
    <row r="120" spans="1:12" x14ac:dyDescent="0.2">
      <c r="A120" s="15" t="s">
        <v>449</v>
      </c>
      <c r="B120" s="11" t="s">
        <v>450</v>
      </c>
      <c r="C120" s="11" t="s">
        <v>451</v>
      </c>
      <c r="D120" s="11" t="s">
        <v>451</v>
      </c>
      <c r="E120" s="9" t="s">
        <v>412</v>
      </c>
      <c r="F120" s="12">
        <v>0</v>
      </c>
      <c r="G120" s="12">
        <v>251.09</v>
      </c>
      <c r="H120" s="20">
        <f t="shared" si="3"/>
        <v>0</v>
      </c>
      <c r="I120" s="12">
        <v>29.43</v>
      </c>
      <c r="J120" s="12">
        <v>0.93</v>
      </c>
      <c r="K120" s="10"/>
      <c r="L120" s="10"/>
    </row>
    <row r="121" spans="1:12" x14ac:dyDescent="0.2">
      <c r="A121" s="15" t="s">
        <v>452</v>
      </c>
      <c r="B121" s="11" t="s">
        <v>453</v>
      </c>
      <c r="C121" s="11" t="s">
        <v>454</v>
      </c>
      <c r="D121" s="11" t="s">
        <v>455</v>
      </c>
      <c r="E121" s="9" t="s">
        <v>412</v>
      </c>
      <c r="F121" s="12">
        <v>63</v>
      </c>
      <c r="G121" s="12">
        <v>284.19</v>
      </c>
      <c r="H121" s="20">
        <f t="shared" si="3"/>
        <v>17903.97</v>
      </c>
      <c r="I121" s="12">
        <v>27.71</v>
      </c>
      <c r="J121" s="12">
        <v>0.9</v>
      </c>
      <c r="K121" s="10"/>
      <c r="L121" s="10"/>
    </row>
    <row r="122" spans="1:12" x14ac:dyDescent="0.2">
      <c r="A122" s="15" t="s">
        <v>456</v>
      </c>
      <c r="B122" s="11" t="s">
        <v>457</v>
      </c>
      <c r="C122" s="11" t="s">
        <v>458</v>
      </c>
      <c r="D122" s="11" t="s">
        <v>458</v>
      </c>
      <c r="E122" s="9" t="s">
        <v>412</v>
      </c>
      <c r="F122" s="12">
        <v>0</v>
      </c>
      <c r="G122" s="12">
        <v>118.31</v>
      </c>
      <c r="H122" s="20">
        <f t="shared" si="3"/>
        <v>0</v>
      </c>
      <c r="I122" s="12">
        <v>31.02</v>
      </c>
      <c r="J122" s="12">
        <v>0.46</v>
      </c>
      <c r="K122" s="10"/>
      <c r="L122" s="10"/>
    </row>
    <row r="123" spans="1:12" x14ac:dyDescent="0.2">
      <c r="A123" s="15" t="s">
        <v>459</v>
      </c>
      <c r="B123" s="11" t="s">
        <v>460</v>
      </c>
      <c r="C123" s="11" t="s">
        <v>461</v>
      </c>
      <c r="D123" s="11" t="s">
        <v>462</v>
      </c>
      <c r="E123" s="9" t="s">
        <v>412</v>
      </c>
      <c r="F123" s="12">
        <v>52.5</v>
      </c>
      <c r="G123" s="12">
        <v>17.02</v>
      </c>
      <c r="H123" s="20">
        <f t="shared" si="3"/>
        <v>893.55</v>
      </c>
      <c r="I123" s="12">
        <v>9.14</v>
      </c>
      <c r="J123" s="12">
        <v>2.12</v>
      </c>
      <c r="K123" s="10"/>
      <c r="L123" s="10"/>
    </row>
    <row r="124" spans="1:12" ht="22.5" x14ac:dyDescent="0.2">
      <c r="A124" s="15" t="s">
        <v>463</v>
      </c>
      <c r="B124" s="11" t="s">
        <v>464</v>
      </c>
      <c r="C124" s="11" t="s">
        <v>465</v>
      </c>
      <c r="D124" s="11" t="s">
        <v>466</v>
      </c>
      <c r="E124" s="9" t="s">
        <v>412</v>
      </c>
      <c r="F124" s="12">
        <v>69</v>
      </c>
      <c r="G124" s="12">
        <v>61.87</v>
      </c>
      <c r="H124" s="20">
        <f t="shared" si="3"/>
        <v>4269.03</v>
      </c>
      <c r="I124" s="14"/>
      <c r="J124" s="12">
        <v>10.88</v>
      </c>
      <c r="K124" s="10"/>
      <c r="L124" s="10"/>
    </row>
    <row r="125" spans="1:12" ht="33.75" x14ac:dyDescent="0.2">
      <c r="A125" s="15" t="s">
        <v>467</v>
      </c>
      <c r="B125" s="11" t="s">
        <v>468</v>
      </c>
      <c r="C125" s="11" t="s">
        <v>469</v>
      </c>
      <c r="D125" s="11" t="s">
        <v>470</v>
      </c>
      <c r="E125" s="9" t="s">
        <v>471</v>
      </c>
      <c r="F125" s="12">
        <v>0</v>
      </c>
      <c r="G125" s="12">
        <v>623.38</v>
      </c>
      <c r="H125" s="20">
        <f t="shared" si="3"/>
        <v>0</v>
      </c>
      <c r="I125" s="12">
        <v>220.2</v>
      </c>
      <c r="J125" s="12">
        <v>13.48</v>
      </c>
      <c r="K125" s="10"/>
      <c r="L125" s="10"/>
    </row>
    <row r="126" spans="1:12" ht="33.75" x14ac:dyDescent="0.2">
      <c r="A126" s="15" t="s">
        <v>472</v>
      </c>
      <c r="B126" s="11" t="s">
        <v>473</v>
      </c>
      <c r="C126" s="11" t="s">
        <v>469</v>
      </c>
      <c r="D126" s="11" t="s">
        <v>474</v>
      </c>
      <c r="E126" s="9" t="s">
        <v>471</v>
      </c>
      <c r="F126" s="12">
        <v>3</v>
      </c>
      <c r="G126" s="12">
        <v>563.45000000000005</v>
      </c>
      <c r="H126" s="20">
        <f t="shared" si="3"/>
        <v>1690.35</v>
      </c>
      <c r="I126" s="12">
        <v>206.46</v>
      </c>
      <c r="J126" s="12">
        <v>11.43</v>
      </c>
      <c r="K126" s="10"/>
      <c r="L126" s="10"/>
    </row>
    <row r="127" spans="1:12" ht="33.75" x14ac:dyDescent="0.2">
      <c r="A127" s="15" t="s">
        <v>475</v>
      </c>
      <c r="B127" s="11" t="s">
        <v>476</v>
      </c>
      <c r="C127" s="11" t="s">
        <v>477</v>
      </c>
      <c r="D127" s="11" t="s">
        <v>478</v>
      </c>
      <c r="E127" s="9" t="s">
        <v>471</v>
      </c>
      <c r="F127" s="12">
        <v>0</v>
      </c>
      <c r="G127" s="12">
        <v>1678.45</v>
      </c>
      <c r="H127" s="20">
        <f t="shared" si="3"/>
        <v>0</v>
      </c>
      <c r="I127" s="12">
        <v>427.53</v>
      </c>
      <c r="J127" s="12">
        <v>21.57</v>
      </c>
      <c r="K127" s="10"/>
      <c r="L127" s="10"/>
    </row>
    <row r="128" spans="1:12" ht="33.75" x14ac:dyDescent="0.2">
      <c r="A128" s="15" t="s">
        <v>479</v>
      </c>
      <c r="B128" s="11" t="s">
        <v>480</v>
      </c>
      <c r="C128" s="11" t="s">
        <v>477</v>
      </c>
      <c r="D128" s="11" t="s">
        <v>481</v>
      </c>
      <c r="E128" s="9" t="s">
        <v>471</v>
      </c>
      <c r="F128" s="12">
        <v>0</v>
      </c>
      <c r="G128" s="12">
        <v>1468.91</v>
      </c>
      <c r="H128" s="20">
        <f t="shared" si="3"/>
        <v>0</v>
      </c>
      <c r="I128" s="12">
        <v>386.99</v>
      </c>
      <c r="J128" s="12">
        <v>18.73</v>
      </c>
      <c r="K128" s="10"/>
      <c r="L128" s="10"/>
    </row>
    <row r="129" spans="1:12" ht="33.75" x14ac:dyDescent="0.2">
      <c r="A129" s="15" t="s">
        <v>482</v>
      </c>
      <c r="B129" s="13" t="s">
        <v>483</v>
      </c>
      <c r="C129" s="11" t="s">
        <v>484</v>
      </c>
      <c r="D129" s="11" t="s">
        <v>485</v>
      </c>
      <c r="E129" s="9" t="s">
        <v>486</v>
      </c>
      <c r="F129" s="12">
        <v>30</v>
      </c>
      <c r="G129" s="12">
        <v>22.96</v>
      </c>
      <c r="H129" s="20">
        <f t="shared" si="3"/>
        <v>688.8</v>
      </c>
      <c r="I129" s="12">
        <v>4.74</v>
      </c>
      <c r="J129" s="12">
        <v>0.03</v>
      </c>
      <c r="K129" s="10"/>
      <c r="L129" s="10"/>
    </row>
    <row r="130" spans="1:12" ht="33.75" x14ac:dyDescent="0.2">
      <c r="A130" s="15" t="s">
        <v>487</v>
      </c>
      <c r="B130" s="13" t="s">
        <v>488</v>
      </c>
      <c r="C130" s="11" t="s">
        <v>484</v>
      </c>
      <c r="D130" s="11" t="s">
        <v>489</v>
      </c>
      <c r="E130" s="9" t="s">
        <v>486</v>
      </c>
      <c r="F130" s="12">
        <v>0</v>
      </c>
      <c r="G130" s="12">
        <v>20.57</v>
      </c>
      <c r="H130" s="20">
        <f t="shared" si="3"/>
        <v>0</v>
      </c>
      <c r="I130" s="12">
        <v>4.2</v>
      </c>
      <c r="J130" s="12">
        <v>0.02</v>
      </c>
      <c r="K130" s="10"/>
      <c r="L130" s="10"/>
    </row>
    <row r="131" spans="1:12" ht="33.75" x14ac:dyDescent="0.2">
      <c r="A131" s="15" t="s">
        <v>490</v>
      </c>
      <c r="B131" s="13" t="s">
        <v>491</v>
      </c>
      <c r="C131" s="11" t="s">
        <v>484</v>
      </c>
      <c r="D131" s="11" t="s">
        <v>492</v>
      </c>
      <c r="E131" s="9" t="s">
        <v>486</v>
      </c>
      <c r="F131" s="12">
        <v>106</v>
      </c>
      <c r="G131" s="12">
        <v>22.53</v>
      </c>
      <c r="H131" s="20">
        <f t="shared" si="3"/>
        <v>2388.1799999999998</v>
      </c>
      <c r="I131" s="12">
        <v>4.55</v>
      </c>
      <c r="J131" s="12">
        <v>0.03</v>
      </c>
      <c r="K131" s="10"/>
      <c r="L131" s="10"/>
    </row>
    <row r="132" spans="1:12" ht="33.75" x14ac:dyDescent="0.2">
      <c r="A132" s="15" t="s">
        <v>493</v>
      </c>
      <c r="B132" s="13" t="s">
        <v>494</v>
      </c>
      <c r="C132" s="11" t="s">
        <v>484</v>
      </c>
      <c r="D132" s="11" t="s">
        <v>495</v>
      </c>
      <c r="E132" s="9" t="s">
        <v>486</v>
      </c>
      <c r="F132" s="12">
        <v>0</v>
      </c>
      <c r="G132" s="12">
        <v>15.1</v>
      </c>
      <c r="H132" s="20">
        <f t="shared" si="3"/>
        <v>0</v>
      </c>
      <c r="I132" s="12">
        <v>3.04</v>
      </c>
      <c r="J132" s="12">
        <v>0.02</v>
      </c>
      <c r="K132" s="10"/>
      <c r="L132" s="10"/>
    </row>
    <row r="133" spans="1:12" ht="45" x14ac:dyDescent="0.2">
      <c r="A133" s="15" t="s">
        <v>496</v>
      </c>
      <c r="B133" s="13" t="s">
        <v>497</v>
      </c>
      <c r="C133" s="11" t="s">
        <v>498</v>
      </c>
      <c r="D133" s="11" t="s">
        <v>499</v>
      </c>
      <c r="E133" s="9" t="s">
        <v>486</v>
      </c>
      <c r="F133" s="12">
        <v>0</v>
      </c>
      <c r="G133" s="12">
        <v>18.95</v>
      </c>
      <c r="H133" s="20">
        <f t="shared" si="3"/>
        <v>0</v>
      </c>
      <c r="I133" s="12">
        <v>5.22</v>
      </c>
      <c r="J133" s="12">
        <v>3.86</v>
      </c>
      <c r="K133" s="10"/>
      <c r="L133" s="10"/>
    </row>
    <row r="134" spans="1:12" ht="33.75" x14ac:dyDescent="0.2">
      <c r="A134" s="15" t="s">
        <v>500</v>
      </c>
      <c r="B134" s="13" t="s">
        <v>501</v>
      </c>
      <c r="C134" s="11" t="s">
        <v>502</v>
      </c>
      <c r="D134" s="11" t="s">
        <v>503</v>
      </c>
      <c r="E134" s="9" t="s">
        <v>486</v>
      </c>
      <c r="F134" s="12">
        <v>0</v>
      </c>
      <c r="G134" s="12">
        <v>18.95</v>
      </c>
      <c r="H134" s="20">
        <f t="shared" si="3"/>
        <v>0</v>
      </c>
      <c r="I134" s="12">
        <v>5.22</v>
      </c>
      <c r="J134" s="12">
        <v>3.86</v>
      </c>
      <c r="K134" s="10"/>
      <c r="L134" s="10"/>
    </row>
    <row r="135" spans="1:12" ht="33.75" x14ac:dyDescent="0.2">
      <c r="A135" s="15" t="s">
        <v>504</v>
      </c>
      <c r="B135" s="13" t="s">
        <v>505</v>
      </c>
      <c r="C135" s="11" t="s">
        <v>506</v>
      </c>
      <c r="D135" s="11" t="s">
        <v>507</v>
      </c>
      <c r="E135" s="9" t="s">
        <v>486</v>
      </c>
      <c r="F135" s="12">
        <v>10</v>
      </c>
      <c r="G135" s="12">
        <v>205.91</v>
      </c>
      <c r="H135" s="20">
        <f t="shared" ref="H135:H166" si="4">F135*G135</f>
        <v>2059.1</v>
      </c>
      <c r="I135" s="12">
        <v>60.77</v>
      </c>
      <c r="J135" s="12">
        <v>30.58</v>
      </c>
      <c r="K135" s="10"/>
      <c r="L135" s="10"/>
    </row>
    <row r="136" spans="1:12" ht="33.75" x14ac:dyDescent="0.2">
      <c r="A136" s="15" t="s">
        <v>508</v>
      </c>
      <c r="B136" s="11" t="s">
        <v>509</v>
      </c>
      <c r="C136" s="11" t="s">
        <v>510</v>
      </c>
      <c r="D136" s="11" t="s">
        <v>511</v>
      </c>
      <c r="E136" s="9" t="s">
        <v>85</v>
      </c>
      <c r="F136" s="12">
        <v>0</v>
      </c>
      <c r="G136" s="12">
        <v>502.89</v>
      </c>
      <c r="H136" s="20">
        <f t="shared" si="4"/>
        <v>0</v>
      </c>
      <c r="I136" s="12">
        <v>121.99</v>
      </c>
      <c r="J136" s="12">
        <v>5.6</v>
      </c>
      <c r="K136" s="10"/>
      <c r="L136" s="10"/>
    </row>
    <row r="137" spans="1:12" ht="33.75" x14ac:dyDescent="0.2">
      <c r="A137" s="15" t="s">
        <v>512</v>
      </c>
      <c r="B137" s="11" t="s">
        <v>513</v>
      </c>
      <c r="C137" s="11" t="s">
        <v>510</v>
      </c>
      <c r="D137" s="11" t="s">
        <v>514</v>
      </c>
      <c r="E137" s="9" t="s">
        <v>85</v>
      </c>
      <c r="F137" s="12">
        <v>0</v>
      </c>
      <c r="G137" s="12">
        <v>431.37</v>
      </c>
      <c r="H137" s="20">
        <f t="shared" si="4"/>
        <v>0</v>
      </c>
      <c r="I137" s="12">
        <v>107.18</v>
      </c>
      <c r="J137" s="12">
        <v>4.76</v>
      </c>
      <c r="K137" s="10"/>
      <c r="L137" s="10"/>
    </row>
    <row r="138" spans="1:12" ht="33.75" x14ac:dyDescent="0.2">
      <c r="A138" s="15" t="s">
        <v>515</v>
      </c>
      <c r="B138" s="11" t="s">
        <v>516</v>
      </c>
      <c r="C138" s="11" t="s">
        <v>510</v>
      </c>
      <c r="D138" s="11" t="s">
        <v>517</v>
      </c>
      <c r="E138" s="9" t="s">
        <v>85</v>
      </c>
      <c r="F138" s="12">
        <v>0</v>
      </c>
      <c r="G138" s="12">
        <v>357.77</v>
      </c>
      <c r="H138" s="20">
        <f t="shared" si="4"/>
        <v>0</v>
      </c>
      <c r="I138" s="12">
        <v>89.22</v>
      </c>
      <c r="J138" s="12">
        <v>3.95</v>
      </c>
      <c r="K138" s="10"/>
      <c r="L138" s="10"/>
    </row>
    <row r="139" spans="1:12" ht="33.75" x14ac:dyDescent="0.2">
      <c r="A139" s="15" t="s">
        <v>518</v>
      </c>
      <c r="B139" s="11" t="s">
        <v>519</v>
      </c>
      <c r="C139" s="11" t="s">
        <v>520</v>
      </c>
      <c r="D139" s="11" t="s">
        <v>521</v>
      </c>
      <c r="E139" s="9" t="s">
        <v>85</v>
      </c>
      <c r="F139" s="12">
        <v>0</v>
      </c>
      <c r="G139" s="12">
        <v>1081.04</v>
      </c>
      <c r="H139" s="20">
        <f t="shared" si="4"/>
        <v>0</v>
      </c>
      <c r="I139" s="12">
        <v>234.19</v>
      </c>
      <c r="J139" s="12">
        <v>11.81</v>
      </c>
      <c r="K139" s="10"/>
      <c r="L139" s="10"/>
    </row>
    <row r="140" spans="1:12" ht="33.75" x14ac:dyDescent="0.2">
      <c r="A140" s="15" t="s">
        <v>522</v>
      </c>
      <c r="B140" s="11" t="s">
        <v>523</v>
      </c>
      <c r="C140" s="11" t="s">
        <v>520</v>
      </c>
      <c r="D140" s="11" t="s">
        <v>524</v>
      </c>
      <c r="E140" s="9" t="s">
        <v>85</v>
      </c>
      <c r="F140" s="12">
        <v>0</v>
      </c>
      <c r="G140" s="12">
        <v>952.18</v>
      </c>
      <c r="H140" s="20">
        <f t="shared" si="4"/>
        <v>0</v>
      </c>
      <c r="I140" s="12">
        <v>205.92</v>
      </c>
      <c r="J140" s="12">
        <v>10.26</v>
      </c>
      <c r="K140" s="10"/>
      <c r="L140" s="10"/>
    </row>
    <row r="141" spans="1:12" ht="33.75" x14ac:dyDescent="0.2">
      <c r="A141" s="15" t="s">
        <v>525</v>
      </c>
      <c r="B141" s="11" t="s">
        <v>526</v>
      </c>
      <c r="C141" s="11" t="s">
        <v>520</v>
      </c>
      <c r="D141" s="11" t="s">
        <v>527</v>
      </c>
      <c r="E141" s="9" t="s">
        <v>85</v>
      </c>
      <c r="F141" s="12">
        <v>0</v>
      </c>
      <c r="G141" s="12">
        <v>894.77</v>
      </c>
      <c r="H141" s="20">
        <f t="shared" si="4"/>
        <v>0</v>
      </c>
      <c r="I141" s="12">
        <v>191.69</v>
      </c>
      <c r="J141" s="12">
        <v>9.15</v>
      </c>
      <c r="K141" s="10"/>
      <c r="L141" s="10"/>
    </row>
    <row r="142" spans="1:12" ht="22.5" x14ac:dyDescent="0.2">
      <c r="A142" s="15" t="s">
        <v>528</v>
      </c>
      <c r="B142" s="11" t="s">
        <v>529</v>
      </c>
      <c r="C142" s="11" t="s">
        <v>530</v>
      </c>
      <c r="D142" s="11" t="s">
        <v>531</v>
      </c>
      <c r="E142" s="9" t="s">
        <v>407</v>
      </c>
      <c r="F142" s="12">
        <v>0</v>
      </c>
      <c r="G142" s="12">
        <v>16.149999999999999</v>
      </c>
      <c r="H142" s="20">
        <f t="shared" si="4"/>
        <v>0</v>
      </c>
      <c r="I142" s="12">
        <v>2.67</v>
      </c>
      <c r="J142" s="12">
        <v>8.4499999999999993</v>
      </c>
      <c r="K142" s="10"/>
      <c r="L142" s="10"/>
    </row>
    <row r="143" spans="1:12" ht="67.5" x14ac:dyDescent="0.2">
      <c r="A143" s="15" t="s">
        <v>532</v>
      </c>
      <c r="B143" s="11" t="s">
        <v>533</v>
      </c>
      <c r="C143" s="11" t="s">
        <v>534</v>
      </c>
      <c r="D143" s="11" t="s">
        <v>535</v>
      </c>
      <c r="E143" s="9" t="s">
        <v>407</v>
      </c>
      <c r="F143" s="12">
        <v>0</v>
      </c>
      <c r="G143" s="12">
        <v>166.14</v>
      </c>
      <c r="H143" s="20">
        <f t="shared" si="4"/>
        <v>0</v>
      </c>
      <c r="I143" s="12">
        <v>23.24</v>
      </c>
      <c r="J143" s="12">
        <v>2.06</v>
      </c>
      <c r="K143" s="10"/>
      <c r="L143" s="10"/>
    </row>
    <row r="144" spans="1:12" ht="67.5" x14ac:dyDescent="0.2">
      <c r="A144" s="15" t="s">
        <v>536</v>
      </c>
      <c r="B144" s="11" t="s">
        <v>537</v>
      </c>
      <c r="C144" s="11" t="s">
        <v>534</v>
      </c>
      <c r="D144" s="11" t="s">
        <v>538</v>
      </c>
      <c r="E144" s="9" t="s">
        <v>407</v>
      </c>
      <c r="F144" s="12">
        <v>0</v>
      </c>
      <c r="G144" s="12">
        <v>160.13</v>
      </c>
      <c r="H144" s="20">
        <f t="shared" si="4"/>
        <v>0</v>
      </c>
      <c r="I144" s="12">
        <v>23.24</v>
      </c>
      <c r="J144" s="12">
        <v>2.06</v>
      </c>
      <c r="K144" s="10"/>
      <c r="L144" s="10"/>
    </row>
    <row r="145" spans="1:12" ht="67.5" x14ac:dyDescent="0.2">
      <c r="A145" s="15" t="s">
        <v>539</v>
      </c>
      <c r="B145" s="11" t="s">
        <v>540</v>
      </c>
      <c r="C145" s="11" t="s">
        <v>534</v>
      </c>
      <c r="D145" s="11" t="s">
        <v>541</v>
      </c>
      <c r="E145" s="9" t="s">
        <v>407</v>
      </c>
      <c r="F145" s="12">
        <v>0</v>
      </c>
      <c r="G145" s="12">
        <v>174.62</v>
      </c>
      <c r="H145" s="20">
        <f t="shared" si="4"/>
        <v>0</v>
      </c>
      <c r="I145" s="12">
        <v>23.24</v>
      </c>
      <c r="J145" s="12">
        <v>2.06</v>
      </c>
      <c r="K145" s="10"/>
      <c r="L145" s="10"/>
    </row>
    <row r="146" spans="1:12" ht="67.5" x14ac:dyDescent="0.2">
      <c r="A146" s="15" t="s">
        <v>542</v>
      </c>
      <c r="B146" s="11" t="s">
        <v>543</v>
      </c>
      <c r="C146" s="11" t="s">
        <v>534</v>
      </c>
      <c r="D146" s="11" t="s">
        <v>544</v>
      </c>
      <c r="E146" s="9" t="s">
        <v>407</v>
      </c>
      <c r="F146" s="12">
        <v>0</v>
      </c>
      <c r="G146" s="12">
        <v>292.22000000000003</v>
      </c>
      <c r="H146" s="20">
        <f t="shared" si="4"/>
        <v>0</v>
      </c>
      <c r="I146" s="12">
        <v>26.68</v>
      </c>
      <c r="J146" s="12">
        <v>2.34</v>
      </c>
      <c r="K146" s="10"/>
      <c r="L146" s="10"/>
    </row>
    <row r="147" spans="1:12" ht="33.75" x14ac:dyDescent="0.2">
      <c r="A147" s="15" t="s">
        <v>545</v>
      </c>
      <c r="B147" s="11" t="s">
        <v>546</v>
      </c>
      <c r="C147" s="11" t="s">
        <v>547</v>
      </c>
      <c r="D147" s="11" t="s">
        <v>548</v>
      </c>
      <c r="E147" s="9" t="s">
        <v>85</v>
      </c>
      <c r="F147" s="12">
        <v>0</v>
      </c>
      <c r="G147" s="12">
        <v>3.99</v>
      </c>
      <c r="H147" s="20">
        <f t="shared" si="4"/>
        <v>0</v>
      </c>
      <c r="I147" s="12">
        <v>2.67</v>
      </c>
      <c r="J147" s="14"/>
      <c r="K147" s="10"/>
      <c r="L147" s="10"/>
    </row>
    <row r="148" spans="1:12" ht="33.75" x14ac:dyDescent="0.2">
      <c r="A148" s="15" t="s">
        <v>549</v>
      </c>
      <c r="B148" s="11" t="s">
        <v>550</v>
      </c>
      <c r="C148" s="11" t="s">
        <v>551</v>
      </c>
      <c r="D148" s="11" t="s">
        <v>552</v>
      </c>
      <c r="E148" s="9" t="s">
        <v>85</v>
      </c>
      <c r="F148" s="12">
        <v>0</v>
      </c>
      <c r="G148" s="12">
        <v>23.45</v>
      </c>
      <c r="H148" s="20">
        <f t="shared" si="4"/>
        <v>0</v>
      </c>
      <c r="I148" s="12">
        <v>7.67</v>
      </c>
      <c r="J148" s="12">
        <v>0.11</v>
      </c>
      <c r="K148" s="10"/>
      <c r="L148" s="10"/>
    </row>
    <row r="149" spans="1:12" ht="33.75" x14ac:dyDescent="0.2">
      <c r="A149" s="15" t="s">
        <v>553</v>
      </c>
      <c r="B149" s="11" t="s">
        <v>554</v>
      </c>
      <c r="C149" s="11" t="s">
        <v>551</v>
      </c>
      <c r="D149" s="11" t="s">
        <v>555</v>
      </c>
      <c r="E149" s="9" t="s">
        <v>85</v>
      </c>
      <c r="F149" s="12">
        <v>0</v>
      </c>
      <c r="G149" s="12">
        <v>21.43</v>
      </c>
      <c r="H149" s="20">
        <f t="shared" si="4"/>
        <v>0</v>
      </c>
      <c r="I149" s="12">
        <v>7.59</v>
      </c>
      <c r="J149" s="12">
        <v>0.09</v>
      </c>
      <c r="K149" s="10"/>
      <c r="L149" s="10"/>
    </row>
    <row r="150" spans="1:12" ht="33.75" x14ac:dyDescent="0.2">
      <c r="A150" s="15" t="s">
        <v>556</v>
      </c>
      <c r="B150" s="11" t="s">
        <v>557</v>
      </c>
      <c r="C150" s="11" t="s">
        <v>551</v>
      </c>
      <c r="D150" s="11" t="s">
        <v>558</v>
      </c>
      <c r="E150" s="9" t="s">
        <v>85</v>
      </c>
      <c r="F150" s="12">
        <v>0</v>
      </c>
      <c r="G150" s="12">
        <v>16.920000000000002</v>
      </c>
      <c r="H150" s="20">
        <f t="shared" si="4"/>
        <v>0</v>
      </c>
      <c r="I150" s="12">
        <v>7.41</v>
      </c>
      <c r="J150" s="12">
        <v>0.06</v>
      </c>
      <c r="K150" s="10"/>
      <c r="L150" s="10"/>
    </row>
    <row r="151" spans="1:12" ht="33.75" x14ac:dyDescent="0.2">
      <c r="A151" s="15" t="s">
        <v>559</v>
      </c>
      <c r="B151" s="11" t="s">
        <v>560</v>
      </c>
      <c r="C151" s="11" t="s">
        <v>551</v>
      </c>
      <c r="D151" s="11" t="s">
        <v>561</v>
      </c>
      <c r="E151" s="9" t="s">
        <v>85</v>
      </c>
      <c r="F151" s="12">
        <v>0</v>
      </c>
      <c r="G151" s="12">
        <v>29.98</v>
      </c>
      <c r="H151" s="20">
        <f t="shared" si="4"/>
        <v>0</v>
      </c>
      <c r="I151" s="12">
        <v>10.119999999999999</v>
      </c>
      <c r="J151" s="12">
        <v>0.11</v>
      </c>
      <c r="K151" s="10"/>
      <c r="L151" s="10"/>
    </row>
    <row r="152" spans="1:12" ht="33.75" x14ac:dyDescent="0.2">
      <c r="A152" s="15" t="s">
        <v>562</v>
      </c>
      <c r="B152" s="11" t="s">
        <v>563</v>
      </c>
      <c r="C152" s="11" t="s">
        <v>551</v>
      </c>
      <c r="D152" s="11" t="s">
        <v>564</v>
      </c>
      <c r="E152" s="9" t="s">
        <v>85</v>
      </c>
      <c r="F152" s="12">
        <v>0</v>
      </c>
      <c r="G152" s="12">
        <v>25.97</v>
      </c>
      <c r="H152" s="20">
        <f t="shared" si="4"/>
        <v>0</v>
      </c>
      <c r="I152" s="12">
        <v>10.039999999999999</v>
      </c>
      <c r="J152" s="12">
        <v>0.09</v>
      </c>
      <c r="K152" s="10"/>
      <c r="L152" s="10"/>
    </row>
    <row r="153" spans="1:12" ht="33.75" x14ac:dyDescent="0.2">
      <c r="A153" s="15" t="s">
        <v>565</v>
      </c>
      <c r="B153" s="11" t="s">
        <v>566</v>
      </c>
      <c r="C153" s="11" t="s">
        <v>551</v>
      </c>
      <c r="D153" s="11" t="s">
        <v>567</v>
      </c>
      <c r="E153" s="9" t="s">
        <v>85</v>
      </c>
      <c r="F153" s="12">
        <v>0</v>
      </c>
      <c r="G153" s="12">
        <v>20.83</v>
      </c>
      <c r="H153" s="20">
        <f t="shared" si="4"/>
        <v>0</v>
      </c>
      <c r="I153" s="12">
        <v>9.86</v>
      </c>
      <c r="J153" s="12">
        <v>0.06</v>
      </c>
      <c r="K153" s="10"/>
      <c r="L153" s="10"/>
    </row>
    <row r="154" spans="1:12" ht="22.5" x14ac:dyDescent="0.2">
      <c r="A154" s="15" t="s">
        <v>568</v>
      </c>
      <c r="B154" s="11" t="s">
        <v>569</v>
      </c>
      <c r="C154" s="11" t="s">
        <v>570</v>
      </c>
      <c r="D154" s="11" t="s">
        <v>571</v>
      </c>
      <c r="E154" s="9" t="s">
        <v>407</v>
      </c>
      <c r="F154" s="12">
        <v>0</v>
      </c>
      <c r="G154" s="12">
        <v>42.02</v>
      </c>
      <c r="H154" s="20">
        <f t="shared" si="4"/>
        <v>0</v>
      </c>
      <c r="I154" s="12">
        <v>20.37</v>
      </c>
      <c r="J154" s="12">
        <v>7.52</v>
      </c>
      <c r="K154" s="10"/>
      <c r="L154" s="10"/>
    </row>
    <row r="155" spans="1:12" ht="78.75" x14ac:dyDescent="0.2">
      <c r="A155" s="15" t="s">
        <v>572</v>
      </c>
      <c r="B155" s="11" t="s">
        <v>573</v>
      </c>
      <c r="C155" s="11" t="s">
        <v>574</v>
      </c>
      <c r="D155" s="11" t="s">
        <v>575</v>
      </c>
      <c r="E155" s="9" t="s">
        <v>407</v>
      </c>
      <c r="F155" s="12">
        <v>0</v>
      </c>
      <c r="G155" s="12">
        <v>338.74</v>
      </c>
      <c r="H155" s="20">
        <f t="shared" si="4"/>
        <v>0</v>
      </c>
      <c r="I155" s="12">
        <v>39.56</v>
      </c>
      <c r="J155" s="12">
        <v>7.39</v>
      </c>
      <c r="K155" s="10"/>
      <c r="L155" s="10"/>
    </row>
    <row r="156" spans="1:12" ht="67.5" x14ac:dyDescent="0.2">
      <c r="A156" s="15" t="s">
        <v>576</v>
      </c>
      <c r="B156" s="11" t="s">
        <v>577</v>
      </c>
      <c r="C156" s="11" t="s">
        <v>578</v>
      </c>
      <c r="D156" s="11" t="s">
        <v>579</v>
      </c>
      <c r="E156" s="9" t="s">
        <v>407</v>
      </c>
      <c r="F156" s="12">
        <v>0</v>
      </c>
      <c r="G156" s="12">
        <v>288.76</v>
      </c>
      <c r="H156" s="20">
        <f t="shared" si="4"/>
        <v>0</v>
      </c>
      <c r="I156" s="12">
        <v>31.64</v>
      </c>
      <c r="J156" s="12">
        <v>7.16</v>
      </c>
      <c r="K156" s="10"/>
      <c r="L156" s="10"/>
    </row>
    <row r="157" spans="1:12" ht="67.5" x14ac:dyDescent="0.2">
      <c r="A157" s="15" t="s">
        <v>580</v>
      </c>
      <c r="B157" s="11" t="s">
        <v>581</v>
      </c>
      <c r="C157" s="11" t="s">
        <v>582</v>
      </c>
      <c r="D157" s="11" t="s">
        <v>583</v>
      </c>
      <c r="E157" s="9" t="s">
        <v>407</v>
      </c>
      <c r="F157" s="12">
        <v>0</v>
      </c>
      <c r="G157" s="12">
        <v>249.47</v>
      </c>
      <c r="H157" s="20">
        <f t="shared" si="4"/>
        <v>0</v>
      </c>
      <c r="I157" s="12">
        <v>27.1</v>
      </c>
      <c r="J157" s="12">
        <v>6.79</v>
      </c>
      <c r="K157" s="10"/>
      <c r="L157" s="10"/>
    </row>
    <row r="158" spans="1:12" ht="78.75" x14ac:dyDescent="0.2">
      <c r="A158" s="15" t="s">
        <v>584</v>
      </c>
      <c r="B158" s="11" t="s">
        <v>585</v>
      </c>
      <c r="C158" s="11" t="s">
        <v>586</v>
      </c>
      <c r="D158" s="11" t="s">
        <v>587</v>
      </c>
      <c r="E158" s="9" t="s">
        <v>407</v>
      </c>
      <c r="F158" s="12">
        <v>0</v>
      </c>
      <c r="G158" s="12">
        <v>373.61</v>
      </c>
      <c r="H158" s="20">
        <f t="shared" si="4"/>
        <v>0</v>
      </c>
      <c r="I158" s="12">
        <v>38.03</v>
      </c>
      <c r="J158" s="12">
        <v>8.14</v>
      </c>
      <c r="K158" s="10"/>
      <c r="L158" s="10"/>
    </row>
    <row r="159" spans="1:12" ht="67.5" x14ac:dyDescent="0.2">
      <c r="A159" s="15" t="s">
        <v>588</v>
      </c>
      <c r="B159" s="11" t="s">
        <v>589</v>
      </c>
      <c r="C159" s="11" t="s">
        <v>590</v>
      </c>
      <c r="D159" s="11" t="s">
        <v>591</v>
      </c>
      <c r="E159" s="9" t="s">
        <v>407</v>
      </c>
      <c r="F159" s="12">
        <v>0</v>
      </c>
      <c r="G159" s="12">
        <v>322.69</v>
      </c>
      <c r="H159" s="20">
        <f t="shared" si="4"/>
        <v>0</v>
      </c>
      <c r="I159" s="12">
        <v>30.25</v>
      </c>
      <c r="J159" s="12">
        <v>7.91</v>
      </c>
      <c r="K159" s="10"/>
      <c r="L159" s="10"/>
    </row>
    <row r="160" spans="1:12" ht="56.25" x14ac:dyDescent="0.2">
      <c r="A160" s="15" t="s">
        <v>592</v>
      </c>
      <c r="B160" s="11" t="s">
        <v>593</v>
      </c>
      <c r="C160" s="11" t="s">
        <v>594</v>
      </c>
      <c r="D160" s="11" t="s">
        <v>595</v>
      </c>
      <c r="E160" s="9" t="s">
        <v>407</v>
      </c>
      <c r="F160" s="12">
        <v>0</v>
      </c>
      <c r="G160" s="12">
        <v>205.58</v>
      </c>
      <c r="H160" s="20">
        <f t="shared" si="4"/>
        <v>0</v>
      </c>
      <c r="I160" s="12">
        <v>22.52</v>
      </c>
      <c r="J160" s="12">
        <v>6.28</v>
      </c>
      <c r="K160" s="10"/>
      <c r="L160" s="10"/>
    </row>
    <row r="161" spans="1:12" ht="33.75" x14ac:dyDescent="0.2">
      <c r="A161" s="15" t="s">
        <v>596</v>
      </c>
      <c r="B161" s="11" t="s">
        <v>597</v>
      </c>
      <c r="C161" s="11" t="s">
        <v>598</v>
      </c>
      <c r="D161" s="11" t="s">
        <v>599</v>
      </c>
      <c r="E161" s="9" t="s">
        <v>407</v>
      </c>
      <c r="F161" s="12">
        <v>0</v>
      </c>
      <c r="G161" s="12">
        <v>68.510000000000005</v>
      </c>
      <c r="H161" s="20">
        <f t="shared" si="4"/>
        <v>0</v>
      </c>
      <c r="I161" s="12">
        <v>29.55</v>
      </c>
      <c r="J161" s="12">
        <v>16.899999999999999</v>
      </c>
      <c r="K161" s="10"/>
      <c r="L161" s="10"/>
    </row>
    <row r="162" spans="1:12" ht="123.75" x14ac:dyDescent="0.2">
      <c r="A162" s="15" t="s">
        <v>600</v>
      </c>
      <c r="B162" s="11" t="s">
        <v>601</v>
      </c>
      <c r="C162" s="11" t="s">
        <v>602</v>
      </c>
      <c r="D162" s="11" t="s">
        <v>603</v>
      </c>
      <c r="E162" s="9" t="s">
        <v>407</v>
      </c>
      <c r="F162" s="12">
        <v>0</v>
      </c>
      <c r="G162" s="12">
        <v>434.54</v>
      </c>
      <c r="H162" s="20">
        <f t="shared" si="4"/>
        <v>0</v>
      </c>
      <c r="I162" s="12">
        <v>9.25</v>
      </c>
      <c r="J162" s="12">
        <v>10.93</v>
      </c>
      <c r="K162" s="10"/>
      <c r="L162" s="10"/>
    </row>
    <row r="163" spans="1:12" ht="101.25" x14ac:dyDescent="0.2">
      <c r="A163" s="15" t="s">
        <v>604</v>
      </c>
      <c r="B163" s="11" t="s">
        <v>605</v>
      </c>
      <c r="C163" s="11" t="s">
        <v>606</v>
      </c>
      <c r="D163" s="11" t="s">
        <v>607</v>
      </c>
      <c r="E163" s="9" t="s">
        <v>407</v>
      </c>
      <c r="F163" s="12">
        <v>0</v>
      </c>
      <c r="G163" s="12">
        <v>291.26</v>
      </c>
      <c r="H163" s="20">
        <f t="shared" si="4"/>
        <v>0</v>
      </c>
      <c r="I163" s="12">
        <v>6.76</v>
      </c>
      <c r="J163" s="12">
        <v>7.59</v>
      </c>
      <c r="K163" s="10"/>
      <c r="L163" s="10"/>
    </row>
    <row r="164" spans="1:12" ht="112.5" x14ac:dyDescent="0.2">
      <c r="A164" s="15" t="s">
        <v>608</v>
      </c>
      <c r="B164" s="11" t="s">
        <v>609</v>
      </c>
      <c r="C164" s="11" t="s">
        <v>610</v>
      </c>
      <c r="D164" s="11" t="s">
        <v>611</v>
      </c>
      <c r="E164" s="9" t="s">
        <v>407</v>
      </c>
      <c r="F164" s="12">
        <v>0</v>
      </c>
      <c r="G164" s="12">
        <v>398.24</v>
      </c>
      <c r="H164" s="20">
        <f t="shared" si="4"/>
        <v>0</v>
      </c>
      <c r="I164" s="12">
        <v>9.49</v>
      </c>
      <c r="J164" s="12">
        <v>11.12</v>
      </c>
      <c r="K164" s="10"/>
      <c r="L164" s="10"/>
    </row>
    <row r="165" spans="1:12" ht="101.25" x14ac:dyDescent="0.2">
      <c r="A165" s="15" t="s">
        <v>612</v>
      </c>
      <c r="B165" s="11" t="s">
        <v>613</v>
      </c>
      <c r="C165" s="11" t="s">
        <v>614</v>
      </c>
      <c r="D165" s="11" t="s">
        <v>615</v>
      </c>
      <c r="E165" s="9" t="s">
        <v>407</v>
      </c>
      <c r="F165" s="12">
        <v>0</v>
      </c>
      <c r="G165" s="12">
        <v>327.08</v>
      </c>
      <c r="H165" s="20">
        <f t="shared" si="4"/>
        <v>0</v>
      </c>
      <c r="I165" s="12">
        <v>8.82</v>
      </c>
      <c r="J165" s="12">
        <v>10.73</v>
      </c>
      <c r="K165" s="10"/>
      <c r="L165" s="10"/>
    </row>
    <row r="166" spans="1:12" ht="78.75" x14ac:dyDescent="0.2">
      <c r="A166" s="15" t="s">
        <v>616</v>
      </c>
      <c r="B166" s="34" t="s">
        <v>617</v>
      </c>
      <c r="C166" s="34" t="s">
        <v>618</v>
      </c>
      <c r="D166" s="34" t="s">
        <v>619</v>
      </c>
      <c r="E166" s="35" t="s">
        <v>407</v>
      </c>
      <c r="F166" s="36">
        <v>0</v>
      </c>
      <c r="G166" s="36">
        <v>252.44</v>
      </c>
      <c r="H166" s="20">
        <f t="shared" si="4"/>
        <v>0</v>
      </c>
      <c r="I166" s="36">
        <v>7.69</v>
      </c>
      <c r="J166" s="36">
        <v>7.8</v>
      </c>
      <c r="K166" s="37"/>
      <c r="L166" s="37"/>
    </row>
    <row r="167" spans="1:12" ht="30" customHeight="1" x14ac:dyDescent="0.2">
      <c r="A167" s="107" t="s">
        <v>620</v>
      </c>
      <c r="B167" s="108"/>
      <c r="C167" s="108"/>
      <c r="D167" s="109"/>
      <c r="E167" s="10"/>
      <c r="F167" s="10"/>
      <c r="G167" s="10"/>
      <c r="H167" s="12">
        <f>SUM(H6:H166)</f>
        <v>56728.31</v>
      </c>
      <c r="I167" s="10"/>
      <c r="J167" s="10"/>
      <c r="K167" s="10"/>
      <c r="L167" s="10"/>
    </row>
  </sheetData>
  <mergeCells count="16">
    <mergeCell ref="A167:D167"/>
    <mergeCell ref="A3:A5"/>
    <mergeCell ref="B3:B5"/>
    <mergeCell ref="C3:C5"/>
    <mergeCell ref="D3:D5"/>
    <mergeCell ref="E3:E5"/>
    <mergeCell ref="A1:L1"/>
    <mergeCell ref="A2:F2"/>
    <mergeCell ref="G2:I2"/>
    <mergeCell ref="J2:L2"/>
    <mergeCell ref="G3:K3"/>
    <mergeCell ref="I4:K4"/>
    <mergeCell ref="F3:F5"/>
    <mergeCell ref="G4:G5"/>
    <mergeCell ref="H4:H5"/>
    <mergeCell ref="L3:L5"/>
  </mergeCells>
  <phoneticPr fontId="31" type="noConversion"/>
  <pageMargins left="0.75" right="0.75" top="1" bottom="1" header="0.5" footer="0.5"/>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O367"/>
  <sheetViews>
    <sheetView zoomScaleSheetLayoutView="100" workbookViewId="0">
      <pane xSplit="2" ySplit="4" topLeftCell="C5" activePane="bottomRight" state="frozen"/>
      <selection pane="topRight"/>
      <selection pane="bottomLeft"/>
      <selection pane="bottomRight" activeCell="F52" sqref="F52"/>
    </sheetView>
  </sheetViews>
  <sheetFormatPr defaultColWidth="8.625" defaultRowHeight="14.25" x14ac:dyDescent="0.15"/>
  <cols>
    <col min="1" max="1" width="4.625" customWidth="1"/>
    <col min="2" max="2" width="13.125" customWidth="1"/>
    <col min="3" max="3" width="45.125" customWidth="1"/>
    <col min="15" max="15" width="9.5" bestFit="1" customWidth="1"/>
  </cols>
  <sheetData>
    <row r="1" spans="1:15" x14ac:dyDescent="0.2">
      <c r="A1" s="100" t="s">
        <v>621</v>
      </c>
      <c r="B1" s="101"/>
      <c r="C1" s="101"/>
      <c r="D1" s="101"/>
      <c r="E1" s="101"/>
      <c r="F1" s="101"/>
      <c r="G1" s="101"/>
      <c r="H1" s="101"/>
      <c r="I1" s="101"/>
      <c r="J1" s="101"/>
      <c r="K1" s="101"/>
      <c r="L1" s="101"/>
      <c r="M1" s="101"/>
      <c r="N1" s="101"/>
      <c r="O1" s="101"/>
    </row>
    <row r="2" spans="1:15" x14ac:dyDescent="0.2">
      <c r="A2" s="102" t="s">
        <v>67</v>
      </c>
      <c r="B2" s="101"/>
      <c r="C2" s="101"/>
      <c r="D2" s="101"/>
      <c r="E2" s="101"/>
      <c r="F2" s="101"/>
      <c r="G2" s="101"/>
      <c r="H2" s="101"/>
      <c r="I2" s="101"/>
      <c r="J2" s="101"/>
      <c r="K2" s="101"/>
      <c r="L2" s="103"/>
      <c r="M2" s="101"/>
      <c r="N2" s="101"/>
      <c r="O2" s="101"/>
    </row>
    <row r="3" spans="1:15" x14ac:dyDescent="0.2">
      <c r="A3" s="98" t="s">
        <v>622</v>
      </c>
      <c r="B3" s="98" t="s">
        <v>623</v>
      </c>
      <c r="C3" s="98" t="s">
        <v>624</v>
      </c>
      <c r="D3" s="98" t="s">
        <v>71</v>
      </c>
      <c r="E3" s="98" t="s">
        <v>625</v>
      </c>
      <c r="F3" s="98" t="s">
        <v>626</v>
      </c>
      <c r="G3" s="104"/>
      <c r="H3" s="104"/>
      <c r="I3" s="104"/>
      <c r="J3" s="104"/>
      <c r="K3" s="104"/>
      <c r="L3" s="104"/>
      <c r="M3" s="104"/>
      <c r="N3" s="104"/>
      <c r="O3" s="113" t="s">
        <v>627</v>
      </c>
    </row>
    <row r="4" spans="1:15" ht="22.5" x14ac:dyDescent="0.15">
      <c r="A4" s="99"/>
      <c r="B4" s="99"/>
      <c r="C4" s="99"/>
      <c r="D4" s="99"/>
      <c r="E4" s="99"/>
      <c r="F4" s="15" t="s">
        <v>78</v>
      </c>
      <c r="G4" s="15" t="s">
        <v>628</v>
      </c>
      <c r="H4" s="15" t="s">
        <v>79</v>
      </c>
      <c r="I4" s="15" t="s">
        <v>629</v>
      </c>
      <c r="J4" s="15" t="s">
        <v>630</v>
      </c>
      <c r="K4" s="15" t="s">
        <v>631</v>
      </c>
      <c r="L4" s="15" t="s">
        <v>632</v>
      </c>
      <c r="M4" s="15" t="s">
        <v>633</v>
      </c>
      <c r="N4" s="21" t="s">
        <v>634</v>
      </c>
      <c r="O4" s="114"/>
    </row>
    <row r="5" spans="1:15" ht="22.5" x14ac:dyDescent="0.15">
      <c r="A5" s="15" t="s">
        <v>81</v>
      </c>
      <c r="B5" s="13" t="s">
        <v>82</v>
      </c>
      <c r="C5" s="13" t="s">
        <v>635</v>
      </c>
      <c r="D5" s="15" t="s">
        <v>85</v>
      </c>
      <c r="E5" s="16" t="s">
        <v>636</v>
      </c>
      <c r="F5" s="20">
        <v>28.1</v>
      </c>
      <c r="G5" s="20">
        <v>3.12</v>
      </c>
      <c r="H5" s="20">
        <v>15.8</v>
      </c>
      <c r="I5" s="20">
        <v>6.8</v>
      </c>
      <c r="J5" s="20">
        <v>4.6399999999999997</v>
      </c>
      <c r="K5" s="20">
        <v>2.72</v>
      </c>
      <c r="L5" s="20">
        <v>11.28</v>
      </c>
      <c r="M5" s="20">
        <v>0</v>
      </c>
      <c r="N5" s="20">
        <v>72.459999999999994</v>
      </c>
      <c r="O5" s="22">
        <f>N5*E5</f>
        <v>72.459999999999994</v>
      </c>
    </row>
    <row r="6" spans="1:15" hidden="1" x14ac:dyDescent="0.15">
      <c r="A6" s="15"/>
      <c r="B6" s="13" t="s">
        <v>637</v>
      </c>
      <c r="C6" s="13" t="s">
        <v>638</v>
      </c>
      <c r="D6" s="15" t="s">
        <v>85</v>
      </c>
      <c r="E6" s="16" t="s">
        <v>81</v>
      </c>
      <c r="F6" s="20">
        <v>12.07</v>
      </c>
      <c r="G6" s="20">
        <v>0.44</v>
      </c>
      <c r="H6" s="20">
        <v>14.37</v>
      </c>
      <c r="I6" s="20">
        <v>4.0999999999999996</v>
      </c>
      <c r="J6" s="20">
        <v>2.8</v>
      </c>
      <c r="K6" s="20">
        <v>1.64</v>
      </c>
      <c r="L6" s="20">
        <v>6.8</v>
      </c>
      <c r="M6" s="20">
        <v>0</v>
      </c>
      <c r="N6" s="20">
        <v>42.22</v>
      </c>
      <c r="O6" s="22">
        <v>42.22</v>
      </c>
    </row>
    <row r="7" spans="1:15" hidden="1" x14ac:dyDescent="0.15">
      <c r="A7" s="15"/>
      <c r="B7" s="13" t="s">
        <v>639</v>
      </c>
      <c r="C7" s="13" t="s">
        <v>640</v>
      </c>
      <c r="D7" s="15" t="s">
        <v>641</v>
      </c>
      <c r="E7" s="16" t="s">
        <v>642</v>
      </c>
      <c r="F7" s="20">
        <v>371.01</v>
      </c>
      <c r="G7" s="20">
        <v>114.53</v>
      </c>
      <c r="H7" s="20">
        <v>37.78</v>
      </c>
      <c r="I7" s="20">
        <v>63.5</v>
      </c>
      <c r="J7" s="20">
        <v>43.29</v>
      </c>
      <c r="K7" s="20">
        <v>25.32</v>
      </c>
      <c r="L7" s="20">
        <v>105.2</v>
      </c>
      <c r="M7" s="20">
        <v>0</v>
      </c>
      <c r="N7" s="20">
        <v>760.63</v>
      </c>
      <c r="O7" s="22">
        <v>7.61</v>
      </c>
    </row>
    <row r="8" spans="1:15" hidden="1" x14ac:dyDescent="0.15">
      <c r="A8" s="15"/>
      <c r="B8" s="13" t="s">
        <v>643</v>
      </c>
      <c r="C8" s="13" t="s">
        <v>644</v>
      </c>
      <c r="D8" s="15" t="s">
        <v>641</v>
      </c>
      <c r="E8" s="16" t="s">
        <v>642</v>
      </c>
      <c r="F8" s="20">
        <v>318.12</v>
      </c>
      <c r="G8" s="20">
        <v>83.57</v>
      </c>
      <c r="H8" s="20">
        <v>52.45</v>
      </c>
      <c r="I8" s="20">
        <v>58.21</v>
      </c>
      <c r="J8" s="20">
        <v>39.69</v>
      </c>
      <c r="K8" s="20">
        <v>23.21</v>
      </c>
      <c r="L8" s="20">
        <v>96.44</v>
      </c>
      <c r="M8" s="20">
        <v>0</v>
      </c>
      <c r="N8" s="20">
        <v>671.69</v>
      </c>
      <c r="O8" s="22">
        <v>6.72</v>
      </c>
    </row>
    <row r="9" spans="1:15" hidden="1" x14ac:dyDescent="0.15">
      <c r="A9" s="15"/>
      <c r="B9" s="13" t="s">
        <v>645</v>
      </c>
      <c r="C9" s="13" t="s">
        <v>646</v>
      </c>
      <c r="D9" s="15" t="s">
        <v>641</v>
      </c>
      <c r="E9" s="16" t="s">
        <v>642</v>
      </c>
      <c r="F9" s="20">
        <v>913.37</v>
      </c>
      <c r="G9" s="20">
        <v>69.73</v>
      </c>
      <c r="H9" s="20">
        <v>52.45</v>
      </c>
      <c r="I9" s="20">
        <v>148.71</v>
      </c>
      <c r="J9" s="20">
        <v>101.38</v>
      </c>
      <c r="K9" s="20">
        <v>59.29</v>
      </c>
      <c r="L9" s="20">
        <v>246.37</v>
      </c>
      <c r="M9" s="20">
        <v>0</v>
      </c>
      <c r="N9" s="20">
        <v>1591.3</v>
      </c>
      <c r="O9" s="22">
        <v>15.91</v>
      </c>
    </row>
    <row r="10" spans="1:15" ht="22.5" x14ac:dyDescent="0.15">
      <c r="A10" s="15" t="s">
        <v>86</v>
      </c>
      <c r="B10" s="13" t="s">
        <v>87</v>
      </c>
      <c r="C10" s="13" t="s">
        <v>647</v>
      </c>
      <c r="D10" s="15" t="s">
        <v>85</v>
      </c>
      <c r="E10" s="16" t="s">
        <v>636</v>
      </c>
      <c r="F10" s="20">
        <v>26.61</v>
      </c>
      <c r="G10" s="20">
        <v>2.96</v>
      </c>
      <c r="H10" s="20">
        <v>8.89</v>
      </c>
      <c r="I10" s="20">
        <v>5.46</v>
      </c>
      <c r="J10" s="20">
        <v>3.72</v>
      </c>
      <c r="K10" s="20">
        <v>2.1800000000000002</v>
      </c>
      <c r="L10" s="20">
        <v>9.06</v>
      </c>
      <c r="M10" s="20">
        <v>0</v>
      </c>
      <c r="N10" s="20">
        <v>58.88</v>
      </c>
      <c r="O10" s="22">
        <f>N10*E10</f>
        <v>58.88</v>
      </c>
    </row>
    <row r="11" spans="1:15" hidden="1" x14ac:dyDescent="0.15">
      <c r="A11" s="15"/>
      <c r="B11" s="13" t="s">
        <v>648</v>
      </c>
      <c r="C11" s="13" t="s">
        <v>649</v>
      </c>
      <c r="D11" s="15" t="s">
        <v>85</v>
      </c>
      <c r="E11" s="16" t="s">
        <v>81</v>
      </c>
      <c r="F11" s="20">
        <v>10.58</v>
      </c>
      <c r="G11" s="20">
        <v>0.28000000000000003</v>
      </c>
      <c r="H11" s="20">
        <v>7.46</v>
      </c>
      <c r="I11" s="20">
        <v>2.76</v>
      </c>
      <c r="J11" s="20">
        <v>1.88</v>
      </c>
      <c r="K11" s="20">
        <v>1.1000000000000001</v>
      </c>
      <c r="L11" s="20">
        <v>4.58</v>
      </c>
      <c r="M11" s="20">
        <v>0</v>
      </c>
      <c r="N11" s="20">
        <v>28.64</v>
      </c>
      <c r="O11" s="22">
        <v>28.64</v>
      </c>
    </row>
    <row r="12" spans="1:15" hidden="1" x14ac:dyDescent="0.15">
      <c r="A12" s="15"/>
      <c r="B12" s="13" t="s">
        <v>639</v>
      </c>
      <c r="C12" s="13" t="s">
        <v>640</v>
      </c>
      <c r="D12" s="15" t="s">
        <v>641</v>
      </c>
      <c r="E12" s="16" t="s">
        <v>642</v>
      </c>
      <c r="F12" s="20">
        <v>371.01</v>
      </c>
      <c r="G12" s="20">
        <v>114.53</v>
      </c>
      <c r="H12" s="20">
        <v>37.78</v>
      </c>
      <c r="I12" s="20">
        <v>63.5</v>
      </c>
      <c r="J12" s="20">
        <v>43.29</v>
      </c>
      <c r="K12" s="20">
        <v>25.32</v>
      </c>
      <c r="L12" s="20">
        <v>105.2</v>
      </c>
      <c r="M12" s="20">
        <v>0</v>
      </c>
      <c r="N12" s="20">
        <v>760.63</v>
      </c>
      <c r="O12" s="22">
        <v>7.61</v>
      </c>
    </row>
    <row r="13" spans="1:15" hidden="1" x14ac:dyDescent="0.15">
      <c r="A13" s="15"/>
      <c r="B13" s="13" t="s">
        <v>643</v>
      </c>
      <c r="C13" s="13" t="s">
        <v>644</v>
      </c>
      <c r="D13" s="15" t="s">
        <v>641</v>
      </c>
      <c r="E13" s="16" t="s">
        <v>642</v>
      </c>
      <c r="F13" s="20">
        <v>318.12</v>
      </c>
      <c r="G13" s="20">
        <v>83.57</v>
      </c>
      <c r="H13" s="20">
        <v>52.45</v>
      </c>
      <c r="I13" s="20">
        <v>58.21</v>
      </c>
      <c r="J13" s="20">
        <v>39.69</v>
      </c>
      <c r="K13" s="20">
        <v>23.21</v>
      </c>
      <c r="L13" s="20">
        <v>96.44</v>
      </c>
      <c r="M13" s="20">
        <v>0</v>
      </c>
      <c r="N13" s="20">
        <v>671.69</v>
      </c>
      <c r="O13" s="22">
        <v>6.72</v>
      </c>
    </row>
    <row r="14" spans="1:15" hidden="1" x14ac:dyDescent="0.15">
      <c r="A14" s="15"/>
      <c r="B14" s="13" t="s">
        <v>645</v>
      </c>
      <c r="C14" s="13" t="s">
        <v>646</v>
      </c>
      <c r="D14" s="15" t="s">
        <v>641</v>
      </c>
      <c r="E14" s="16" t="s">
        <v>642</v>
      </c>
      <c r="F14" s="20">
        <v>913.37</v>
      </c>
      <c r="G14" s="20">
        <v>69.73</v>
      </c>
      <c r="H14" s="20">
        <v>52.45</v>
      </c>
      <c r="I14" s="20">
        <v>148.71</v>
      </c>
      <c r="J14" s="20">
        <v>101.38</v>
      </c>
      <c r="K14" s="20">
        <v>59.29</v>
      </c>
      <c r="L14" s="20">
        <v>246.37</v>
      </c>
      <c r="M14" s="20">
        <v>0</v>
      </c>
      <c r="N14" s="20">
        <v>1591.3</v>
      </c>
      <c r="O14" s="22">
        <v>15.91</v>
      </c>
    </row>
    <row r="15" spans="1:15" ht="22.5" x14ac:dyDescent="0.15">
      <c r="A15" s="15" t="s">
        <v>89</v>
      </c>
      <c r="B15" s="13" t="s">
        <v>90</v>
      </c>
      <c r="C15" s="13" t="s">
        <v>650</v>
      </c>
      <c r="D15" s="15" t="s">
        <v>85</v>
      </c>
      <c r="E15" s="16" t="s">
        <v>636</v>
      </c>
      <c r="F15" s="20">
        <v>22.48</v>
      </c>
      <c r="G15" s="20">
        <v>2.23</v>
      </c>
      <c r="H15" s="20">
        <v>7.72</v>
      </c>
      <c r="I15" s="20">
        <v>4.66</v>
      </c>
      <c r="J15" s="20">
        <v>3.17</v>
      </c>
      <c r="K15" s="20">
        <v>1.86</v>
      </c>
      <c r="L15" s="20">
        <v>7.71</v>
      </c>
      <c r="M15" s="20">
        <v>0</v>
      </c>
      <c r="N15" s="20">
        <v>49.83</v>
      </c>
      <c r="O15" s="22">
        <f>N15*E15</f>
        <v>49.83</v>
      </c>
    </row>
    <row r="16" spans="1:15" hidden="1" x14ac:dyDescent="0.15">
      <c r="A16" s="15"/>
      <c r="B16" s="13" t="s">
        <v>651</v>
      </c>
      <c r="C16" s="13" t="s">
        <v>652</v>
      </c>
      <c r="D16" s="15" t="s">
        <v>85</v>
      </c>
      <c r="E16" s="16" t="s">
        <v>81</v>
      </c>
      <c r="F16" s="20">
        <v>9.09</v>
      </c>
      <c r="G16" s="20">
        <v>0.18</v>
      </c>
      <c r="H16" s="20">
        <v>6.44</v>
      </c>
      <c r="I16" s="20">
        <v>2.38</v>
      </c>
      <c r="J16" s="20">
        <v>1.62</v>
      </c>
      <c r="K16" s="20">
        <v>0.95</v>
      </c>
      <c r="L16" s="20">
        <v>3.94</v>
      </c>
      <c r="M16" s="20">
        <v>0</v>
      </c>
      <c r="N16" s="20">
        <v>24.6</v>
      </c>
      <c r="O16" s="22">
        <v>24.6</v>
      </c>
    </row>
    <row r="17" spans="1:15" hidden="1" x14ac:dyDescent="0.15">
      <c r="A17" s="15"/>
      <c r="B17" s="13" t="s">
        <v>653</v>
      </c>
      <c r="C17" s="13" t="s">
        <v>654</v>
      </c>
      <c r="D17" s="15" t="s">
        <v>641</v>
      </c>
      <c r="E17" s="16" t="s">
        <v>642</v>
      </c>
      <c r="F17" s="20">
        <v>309.92</v>
      </c>
      <c r="G17" s="20">
        <v>74.489999999999995</v>
      </c>
      <c r="H17" s="20">
        <v>37.729999999999997</v>
      </c>
      <c r="I17" s="20">
        <v>54.2</v>
      </c>
      <c r="J17" s="20">
        <v>36.950000000000003</v>
      </c>
      <c r="K17" s="20">
        <v>21.61</v>
      </c>
      <c r="L17" s="20">
        <v>89.8</v>
      </c>
      <c r="M17" s="20">
        <v>0</v>
      </c>
      <c r="N17" s="20">
        <v>624.70000000000005</v>
      </c>
      <c r="O17" s="22">
        <v>6.25</v>
      </c>
    </row>
    <row r="18" spans="1:15" hidden="1" x14ac:dyDescent="0.15">
      <c r="A18" s="15"/>
      <c r="B18" s="13" t="s">
        <v>655</v>
      </c>
      <c r="C18" s="13" t="s">
        <v>656</v>
      </c>
      <c r="D18" s="15" t="s">
        <v>641</v>
      </c>
      <c r="E18" s="16" t="s">
        <v>642</v>
      </c>
      <c r="F18" s="20">
        <v>265.97000000000003</v>
      </c>
      <c r="G18" s="20">
        <v>71.95</v>
      </c>
      <c r="H18" s="20">
        <v>45.36</v>
      </c>
      <c r="I18" s="20">
        <v>48.95</v>
      </c>
      <c r="J18" s="20">
        <v>33.380000000000003</v>
      </c>
      <c r="K18" s="20">
        <v>19.52</v>
      </c>
      <c r="L18" s="20">
        <v>81.099999999999994</v>
      </c>
      <c r="M18" s="20">
        <v>0</v>
      </c>
      <c r="N18" s="20">
        <v>566.23</v>
      </c>
      <c r="O18" s="22">
        <v>5.66</v>
      </c>
    </row>
    <row r="19" spans="1:15" hidden="1" x14ac:dyDescent="0.15">
      <c r="A19" s="15"/>
      <c r="B19" s="13" t="s">
        <v>657</v>
      </c>
      <c r="C19" s="13" t="s">
        <v>658</v>
      </c>
      <c r="D19" s="15" t="s">
        <v>641</v>
      </c>
      <c r="E19" s="16" t="s">
        <v>642</v>
      </c>
      <c r="F19" s="20">
        <v>762.88</v>
      </c>
      <c r="G19" s="20">
        <v>58.11</v>
      </c>
      <c r="H19" s="20">
        <v>45.36</v>
      </c>
      <c r="I19" s="20">
        <v>124.5</v>
      </c>
      <c r="J19" s="20">
        <v>84.88</v>
      </c>
      <c r="K19" s="20">
        <v>49.64</v>
      </c>
      <c r="L19" s="20">
        <v>206.26</v>
      </c>
      <c r="M19" s="20">
        <v>0</v>
      </c>
      <c r="N19" s="20">
        <v>1331.63</v>
      </c>
      <c r="O19" s="22">
        <v>13.32</v>
      </c>
    </row>
    <row r="20" spans="1:15" ht="22.5" x14ac:dyDescent="0.15">
      <c r="A20" s="15" t="s">
        <v>92</v>
      </c>
      <c r="B20" s="13" t="s">
        <v>93</v>
      </c>
      <c r="C20" s="13" t="s">
        <v>659</v>
      </c>
      <c r="D20" s="15" t="s">
        <v>85</v>
      </c>
      <c r="E20" s="16" t="s">
        <v>636</v>
      </c>
      <c r="F20" s="20">
        <v>19.5</v>
      </c>
      <c r="G20" s="20">
        <v>2.16</v>
      </c>
      <c r="H20" s="20">
        <v>6.51</v>
      </c>
      <c r="I20" s="20">
        <v>4.0199999999999996</v>
      </c>
      <c r="J20" s="20">
        <v>2.74</v>
      </c>
      <c r="K20" s="20">
        <v>1.6</v>
      </c>
      <c r="L20" s="20">
        <v>6.66</v>
      </c>
      <c r="M20" s="20">
        <v>0</v>
      </c>
      <c r="N20" s="20">
        <v>43.19</v>
      </c>
      <c r="O20" s="22">
        <f>N20*E20</f>
        <v>43.19</v>
      </c>
    </row>
    <row r="21" spans="1:15" hidden="1" x14ac:dyDescent="0.15">
      <c r="A21" s="15"/>
      <c r="B21" s="13" t="s">
        <v>660</v>
      </c>
      <c r="C21" s="13" t="s">
        <v>661</v>
      </c>
      <c r="D21" s="15" t="s">
        <v>85</v>
      </c>
      <c r="E21" s="16" t="s">
        <v>81</v>
      </c>
      <c r="F21" s="20">
        <v>6.11</v>
      </c>
      <c r="G21" s="20">
        <v>0.11</v>
      </c>
      <c r="H21" s="20">
        <v>5.23</v>
      </c>
      <c r="I21" s="20">
        <v>1.74</v>
      </c>
      <c r="J21" s="20">
        <v>1.19</v>
      </c>
      <c r="K21" s="20">
        <v>0.69</v>
      </c>
      <c r="L21" s="20">
        <v>2.89</v>
      </c>
      <c r="M21" s="20">
        <v>0</v>
      </c>
      <c r="N21" s="20">
        <v>17.96</v>
      </c>
      <c r="O21" s="22">
        <v>17.96</v>
      </c>
    </row>
    <row r="22" spans="1:15" hidden="1" x14ac:dyDescent="0.15">
      <c r="A22" s="15"/>
      <c r="B22" s="13" t="s">
        <v>653</v>
      </c>
      <c r="C22" s="13" t="s">
        <v>654</v>
      </c>
      <c r="D22" s="15" t="s">
        <v>641</v>
      </c>
      <c r="E22" s="16" t="s">
        <v>642</v>
      </c>
      <c r="F22" s="20">
        <v>309.92</v>
      </c>
      <c r="G22" s="20">
        <v>74.489999999999995</v>
      </c>
      <c r="H22" s="20">
        <v>37.729999999999997</v>
      </c>
      <c r="I22" s="20">
        <v>54.2</v>
      </c>
      <c r="J22" s="20">
        <v>36.950000000000003</v>
      </c>
      <c r="K22" s="20">
        <v>21.61</v>
      </c>
      <c r="L22" s="20">
        <v>89.8</v>
      </c>
      <c r="M22" s="20">
        <v>0</v>
      </c>
      <c r="N22" s="20">
        <v>624.70000000000005</v>
      </c>
      <c r="O22" s="22">
        <v>6.25</v>
      </c>
    </row>
    <row r="23" spans="1:15" hidden="1" x14ac:dyDescent="0.15">
      <c r="A23" s="15"/>
      <c r="B23" s="13" t="s">
        <v>655</v>
      </c>
      <c r="C23" s="13" t="s">
        <v>656</v>
      </c>
      <c r="D23" s="15" t="s">
        <v>641</v>
      </c>
      <c r="E23" s="16" t="s">
        <v>642</v>
      </c>
      <c r="F23" s="20">
        <v>265.97000000000003</v>
      </c>
      <c r="G23" s="20">
        <v>71.95</v>
      </c>
      <c r="H23" s="20">
        <v>45.36</v>
      </c>
      <c r="I23" s="20">
        <v>48.95</v>
      </c>
      <c r="J23" s="20">
        <v>33.380000000000003</v>
      </c>
      <c r="K23" s="20">
        <v>19.52</v>
      </c>
      <c r="L23" s="20">
        <v>81.099999999999994</v>
      </c>
      <c r="M23" s="20">
        <v>0</v>
      </c>
      <c r="N23" s="20">
        <v>566.23</v>
      </c>
      <c r="O23" s="22">
        <v>5.66</v>
      </c>
    </row>
    <row r="24" spans="1:15" hidden="1" x14ac:dyDescent="0.15">
      <c r="A24" s="15"/>
      <c r="B24" s="13" t="s">
        <v>657</v>
      </c>
      <c r="C24" s="13" t="s">
        <v>658</v>
      </c>
      <c r="D24" s="15" t="s">
        <v>641</v>
      </c>
      <c r="E24" s="16" t="s">
        <v>642</v>
      </c>
      <c r="F24" s="20">
        <v>762.88</v>
      </c>
      <c r="G24" s="20">
        <v>58.11</v>
      </c>
      <c r="H24" s="20">
        <v>45.36</v>
      </c>
      <c r="I24" s="20">
        <v>124.5</v>
      </c>
      <c r="J24" s="20">
        <v>84.88</v>
      </c>
      <c r="K24" s="20">
        <v>49.64</v>
      </c>
      <c r="L24" s="20">
        <v>206.26</v>
      </c>
      <c r="M24" s="20">
        <v>0</v>
      </c>
      <c r="N24" s="20">
        <v>1331.63</v>
      </c>
      <c r="O24" s="22">
        <v>13.32</v>
      </c>
    </row>
    <row r="25" spans="1:15" ht="22.5" x14ac:dyDescent="0.15">
      <c r="A25" s="15" t="s">
        <v>95</v>
      </c>
      <c r="B25" s="13" t="s">
        <v>96</v>
      </c>
      <c r="C25" s="13" t="s">
        <v>662</v>
      </c>
      <c r="D25" s="15" t="s">
        <v>85</v>
      </c>
      <c r="E25" s="16" t="s">
        <v>636</v>
      </c>
      <c r="F25" s="20">
        <v>15.59</v>
      </c>
      <c r="G25" s="20">
        <v>1.52</v>
      </c>
      <c r="H25" s="20">
        <v>4.6500000000000004</v>
      </c>
      <c r="I25" s="20">
        <v>3.13</v>
      </c>
      <c r="J25" s="20">
        <v>2.13</v>
      </c>
      <c r="K25" s="20">
        <v>1.25</v>
      </c>
      <c r="L25" s="20">
        <v>5.17</v>
      </c>
      <c r="M25" s="20">
        <v>0</v>
      </c>
      <c r="N25" s="20">
        <v>33.44</v>
      </c>
      <c r="O25" s="22">
        <f>N25*E25</f>
        <v>33.44</v>
      </c>
    </row>
    <row r="26" spans="1:15" hidden="1" x14ac:dyDescent="0.15">
      <c r="A26" s="15"/>
      <c r="B26" s="13" t="s">
        <v>663</v>
      </c>
      <c r="C26" s="13" t="s">
        <v>664</v>
      </c>
      <c r="D26" s="15" t="s">
        <v>85</v>
      </c>
      <c r="E26" s="16" t="s">
        <v>81</v>
      </c>
      <c r="F26" s="20">
        <v>4.7699999999999996</v>
      </c>
      <c r="G26" s="20">
        <v>0.06</v>
      </c>
      <c r="H26" s="20">
        <v>3.58</v>
      </c>
      <c r="I26" s="20">
        <v>1.28</v>
      </c>
      <c r="J26" s="20">
        <v>0.87</v>
      </c>
      <c r="K26" s="20">
        <v>0.51</v>
      </c>
      <c r="L26" s="20">
        <v>2.11</v>
      </c>
      <c r="M26" s="20">
        <v>0</v>
      </c>
      <c r="N26" s="20">
        <v>13.18</v>
      </c>
      <c r="O26" s="22">
        <v>13.18</v>
      </c>
    </row>
    <row r="27" spans="1:15" hidden="1" x14ac:dyDescent="0.15">
      <c r="A27" s="15"/>
      <c r="B27" s="13" t="s">
        <v>665</v>
      </c>
      <c r="C27" s="13" t="s">
        <v>666</v>
      </c>
      <c r="D27" s="15" t="s">
        <v>641</v>
      </c>
      <c r="E27" s="16" t="s">
        <v>642</v>
      </c>
      <c r="F27" s="20">
        <v>250.32</v>
      </c>
      <c r="G27" s="20">
        <v>40.57</v>
      </c>
      <c r="H27" s="20">
        <v>34.15</v>
      </c>
      <c r="I27" s="20">
        <v>44.47</v>
      </c>
      <c r="J27" s="20">
        <v>30.32</v>
      </c>
      <c r="K27" s="20">
        <v>17.73</v>
      </c>
      <c r="L27" s="20">
        <v>73.67</v>
      </c>
      <c r="M27" s="20">
        <v>0</v>
      </c>
      <c r="N27" s="20">
        <v>491.23</v>
      </c>
      <c r="O27" s="22">
        <v>4.91</v>
      </c>
    </row>
    <row r="28" spans="1:15" hidden="1" x14ac:dyDescent="0.15">
      <c r="A28" s="15"/>
      <c r="B28" s="13" t="s">
        <v>667</v>
      </c>
      <c r="C28" s="13" t="s">
        <v>668</v>
      </c>
      <c r="D28" s="15" t="s">
        <v>641</v>
      </c>
      <c r="E28" s="16" t="s">
        <v>642</v>
      </c>
      <c r="F28" s="20">
        <v>215.9</v>
      </c>
      <c r="G28" s="20">
        <v>59.76</v>
      </c>
      <c r="H28" s="20">
        <v>36.51</v>
      </c>
      <c r="I28" s="20">
        <v>39.69</v>
      </c>
      <c r="J28" s="20">
        <v>27.06</v>
      </c>
      <c r="K28" s="20">
        <v>15.82</v>
      </c>
      <c r="L28" s="20">
        <v>65.75</v>
      </c>
      <c r="M28" s="20">
        <v>0</v>
      </c>
      <c r="N28" s="20">
        <v>460.49</v>
      </c>
      <c r="O28" s="22">
        <v>4.5999999999999996</v>
      </c>
    </row>
    <row r="29" spans="1:15" hidden="1" x14ac:dyDescent="0.15">
      <c r="A29" s="15"/>
      <c r="B29" s="13" t="s">
        <v>669</v>
      </c>
      <c r="C29" s="13" t="s">
        <v>670</v>
      </c>
      <c r="D29" s="15" t="s">
        <v>641</v>
      </c>
      <c r="E29" s="16" t="s">
        <v>642</v>
      </c>
      <c r="F29" s="20">
        <v>615.37</v>
      </c>
      <c r="G29" s="20">
        <v>45.92</v>
      </c>
      <c r="H29" s="20">
        <v>36.51</v>
      </c>
      <c r="I29" s="20">
        <v>100.42</v>
      </c>
      <c r="J29" s="20">
        <v>68.459999999999994</v>
      </c>
      <c r="K29" s="20">
        <v>40.04</v>
      </c>
      <c r="L29" s="20">
        <v>166.37</v>
      </c>
      <c r="M29" s="20">
        <v>0</v>
      </c>
      <c r="N29" s="20">
        <v>1073.0899999999999</v>
      </c>
      <c r="O29" s="22">
        <v>10.73</v>
      </c>
    </row>
    <row r="30" spans="1:15" ht="22.5" x14ac:dyDescent="0.15">
      <c r="A30" s="15" t="s">
        <v>98</v>
      </c>
      <c r="B30" s="13" t="s">
        <v>99</v>
      </c>
      <c r="C30" s="13" t="s">
        <v>671</v>
      </c>
      <c r="D30" s="15" t="s">
        <v>85</v>
      </c>
      <c r="E30" s="16" t="s">
        <v>636</v>
      </c>
      <c r="F30" s="20">
        <v>14.63</v>
      </c>
      <c r="G30" s="20">
        <v>1.51</v>
      </c>
      <c r="H30" s="20">
        <v>3.93</v>
      </c>
      <c r="I30" s="20">
        <v>2.87</v>
      </c>
      <c r="J30" s="20">
        <v>1.96</v>
      </c>
      <c r="K30" s="20">
        <v>1.1499999999999999</v>
      </c>
      <c r="L30" s="20">
        <v>4.75</v>
      </c>
      <c r="M30" s="20">
        <v>0</v>
      </c>
      <c r="N30" s="20">
        <v>30.8</v>
      </c>
      <c r="O30" s="22">
        <f>N30*E30</f>
        <v>30.8</v>
      </c>
    </row>
    <row r="31" spans="1:15" hidden="1" x14ac:dyDescent="0.15">
      <c r="A31" s="15"/>
      <c r="B31" s="13" t="s">
        <v>672</v>
      </c>
      <c r="C31" s="13" t="s">
        <v>673</v>
      </c>
      <c r="D31" s="15" t="s">
        <v>85</v>
      </c>
      <c r="E31" s="16" t="s">
        <v>81</v>
      </c>
      <c r="F31" s="20">
        <v>3.81</v>
      </c>
      <c r="G31" s="20">
        <v>0.05</v>
      </c>
      <c r="H31" s="20">
        <v>2.86</v>
      </c>
      <c r="I31" s="20">
        <v>1.02</v>
      </c>
      <c r="J31" s="20">
        <v>0.7</v>
      </c>
      <c r="K31" s="20">
        <v>0.41</v>
      </c>
      <c r="L31" s="20">
        <v>1.69</v>
      </c>
      <c r="M31" s="20">
        <v>0</v>
      </c>
      <c r="N31" s="20">
        <v>10.54</v>
      </c>
      <c r="O31" s="22">
        <v>10.54</v>
      </c>
    </row>
    <row r="32" spans="1:15" hidden="1" x14ac:dyDescent="0.15">
      <c r="A32" s="15"/>
      <c r="B32" s="13" t="s">
        <v>665</v>
      </c>
      <c r="C32" s="13" t="s">
        <v>666</v>
      </c>
      <c r="D32" s="15" t="s">
        <v>641</v>
      </c>
      <c r="E32" s="16" t="s">
        <v>642</v>
      </c>
      <c r="F32" s="20">
        <v>250.32</v>
      </c>
      <c r="G32" s="20">
        <v>40.57</v>
      </c>
      <c r="H32" s="20">
        <v>34.15</v>
      </c>
      <c r="I32" s="20">
        <v>44.47</v>
      </c>
      <c r="J32" s="20">
        <v>30.32</v>
      </c>
      <c r="K32" s="20">
        <v>17.73</v>
      </c>
      <c r="L32" s="20">
        <v>73.67</v>
      </c>
      <c r="M32" s="20">
        <v>0</v>
      </c>
      <c r="N32" s="20">
        <v>491.23</v>
      </c>
      <c r="O32" s="22">
        <v>4.91</v>
      </c>
    </row>
    <row r="33" spans="1:15" hidden="1" x14ac:dyDescent="0.15">
      <c r="A33" s="15"/>
      <c r="B33" s="13" t="s">
        <v>667</v>
      </c>
      <c r="C33" s="13" t="s">
        <v>668</v>
      </c>
      <c r="D33" s="15" t="s">
        <v>641</v>
      </c>
      <c r="E33" s="16" t="s">
        <v>642</v>
      </c>
      <c r="F33" s="20">
        <v>215.9</v>
      </c>
      <c r="G33" s="20">
        <v>59.76</v>
      </c>
      <c r="H33" s="20">
        <v>36.51</v>
      </c>
      <c r="I33" s="20">
        <v>39.69</v>
      </c>
      <c r="J33" s="20">
        <v>27.06</v>
      </c>
      <c r="K33" s="20">
        <v>15.82</v>
      </c>
      <c r="L33" s="20">
        <v>65.75</v>
      </c>
      <c r="M33" s="20">
        <v>0</v>
      </c>
      <c r="N33" s="20">
        <v>460.49</v>
      </c>
      <c r="O33" s="22">
        <v>4.5999999999999996</v>
      </c>
    </row>
    <row r="34" spans="1:15" hidden="1" x14ac:dyDescent="0.15">
      <c r="A34" s="15"/>
      <c r="B34" s="13" t="s">
        <v>669</v>
      </c>
      <c r="C34" s="13" t="s">
        <v>670</v>
      </c>
      <c r="D34" s="15" t="s">
        <v>641</v>
      </c>
      <c r="E34" s="16" t="s">
        <v>642</v>
      </c>
      <c r="F34" s="20">
        <v>615.37</v>
      </c>
      <c r="G34" s="20">
        <v>45.92</v>
      </c>
      <c r="H34" s="20">
        <v>36.51</v>
      </c>
      <c r="I34" s="20">
        <v>100.42</v>
      </c>
      <c r="J34" s="20">
        <v>68.459999999999994</v>
      </c>
      <c r="K34" s="20">
        <v>40.04</v>
      </c>
      <c r="L34" s="20">
        <v>166.37</v>
      </c>
      <c r="M34" s="20">
        <v>0</v>
      </c>
      <c r="N34" s="20">
        <v>1073.0899999999999</v>
      </c>
      <c r="O34" s="22">
        <v>10.73</v>
      </c>
    </row>
    <row r="35" spans="1:15" ht="22.5" x14ac:dyDescent="0.15">
      <c r="A35" s="15" t="s">
        <v>101</v>
      </c>
      <c r="B35" s="13" t="s">
        <v>102</v>
      </c>
      <c r="C35" s="13" t="s">
        <v>674</v>
      </c>
      <c r="D35" s="15" t="s">
        <v>85</v>
      </c>
      <c r="E35" s="16" t="s">
        <v>636</v>
      </c>
      <c r="F35" s="20">
        <v>13.69</v>
      </c>
      <c r="G35" s="20">
        <v>1.4</v>
      </c>
      <c r="H35" s="20">
        <v>3.5</v>
      </c>
      <c r="I35" s="20">
        <v>2.65</v>
      </c>
      <c r="J35" s="20">
        <v>1.81</v>
      </c>
      <c r="K35" s="20">
        <v>1.06</v>
      </c>
      <c r="L35" s="20">
        <v>4.4000000000000004</v>
      </c>
      <c r="M35" s="20">
        <v>0</v>
      </c>
      <c r="N35" s="20">
        <v>28.51</v>
      </c>
      <c r="O35" s="22">
        <f>N35*E35</f>
        <v>28.51</v>
      </c>
    </row>
    <row r="36" spans="1:15" hidden="1" x14ac:dyDescent="0.15">
      <c r="A36" s="15"/>
      <c r="B36" s="13" t="s">
        <v>675</v>
      </c>
      <c r="C36" s="13" t="s">
        <v>676</v>
      </c>
      <c r="D36" s="15" t="s">
        <v>85</v>
      </c>
      <c r="E36" s="16" t="s">
        <v>81</v>
      </c>
      <c r="F36" s="20">
        <v>3.34</v>
      </c>
      <c r="G36" s="20">
        <v>0.04</v>
      </c>
      <c r="H36" s="20">
        <v>2.5</v>
      </c>
      <c r="I36" s="20">
        <v>0.89</v>
      </c>
      <c r="J36" s="20">
        <v>0.61</v>
      </c>
      <c r="K36" s="20">
        <v>0.36</v>
      </c>
      <c r="L36" s="20">
        <v>1.48</v>
      </c>
      <c r="M36" s="20">
        <v>0</v>
      </c>
      <c r="N36" s="20">
        <v>9.2200000000000006</v>
      </c>
      <c r="O36" s="22">
        <v>9.2200000000000006</v>
      </c>
    </row>
    <row r="37" spans="1:15" hidden="1" x14ac:dyDescent="0.15">
      <c r="A37" s="15"/>
      <c r="B37" s="13" t="s">
        <v>677</v>
      </c>
      <c r="C37" s="13" t="s">
        <v>678</v>
      </c>
      <c r="D37" s="15" t="s">
        <v>641</v>
      </c>
      <c r="E37" s="16" t="s">
        <v>642</v>
      </c>
      <c r="F37" s="20">
        <v>225.29</v>
      </c>
      <c r="G37" s="20">
        <v>36.51</v>
      </c>
      <c r="H37" s="20">
        <v>30.73</v>
      </c>
      <c r="I37" s="20">
        <v>40.020000000000003</v>
      </c>
      <c r="J37" s="20">
        <v>27.28</v>
      </c>
      <c r="K37" s="20">
        <v>15.96</v>
      </c>
      <c r="L37" s="20">
        <v>66.3</v>
      </c>
      <c r="M37" s="20">
        <v>0</v>
      </c>
      <c r="N37" s="20">
        <v>442.09</v>
      </c>
      <c r="O37" s="22">
        <v>4.42</v>
      </c>
    </row>
    <row r="38" spans="1:15" hidden="1" x14ac:dyDescent="0.15">
      <c r="A38" s="15"/>
      <c r="B38" s="13" t="s">
        <v>679</v>
      </c>
      <c r="C38" s="13" t="s">
        <v>680</v>
      </c>
      <c r="D38" s="15" t="s">
        <v>641</v>
      </c>
      <c r="E38" s="16" t="s">
        <v>642</v>
      </c>
      <c r="F38" s="20">
        <v>194.31</v>
      </c>
      <c r="G38" s="20">
        <v>53.78</v>
      </c>
      <c r="H38" s="20">
        <v>32.86</v>
      </c>
      <c r="I38" s="20">
        <v>35.72</v>
      </c>
      <c r="J38" s="20">
        <v>24.35</v>
      </c>
      <c r="K38" s="20">
        <v>14.24</v>
      </c>
      <c r="L38" s="20">
        <v>59.18</v>
      </c>
      <c r="M38" s="20">
        <v>0</v>
      </c>
      <c r="N38" s="20">
        <v>414.44</v>
      </c>
      <c r="O38" s="22">
        <v>4.1399999999999997</v>
      </c>
    </row>
    <row r="39" spans="1:15" hidden="1" x14ac:dyDescent="0.15">
      <c r="A39" s="15"/>
      <c r="B39" s="13" t="s">
        <v>669</v>
      </c>
      <c r="C39" s="13" t="s">
        <v>670</v>
      </c>
      <c r="D39" s="15" t="s">
        <v>641</v>
      </c>
      <c r="E39" s="16" t="s">
        <v>642</v>
      </c>
      <c r="F39" s="20">
        <v>615.37</v>
      </c>
      <c r="G39" s="20">
        <v>45.92</v>
      </c>
      <c r="H39" s="20">
        <v>36.51</v>
      </c>
      <c r="I39" s="20">
        <v>100.42</v>
      </c>
      <c r="J39" s="20">
        <v>68.459999999999994</v>
      </c>
      <c r="K39" s="20">
        <v>40.04</v>
      </c>
      <c r="L39" s="20">
        <v>166.37</v>
      </c>
      <c r="M39" s="20">
        <v>0</v>
      </c>
      <c r="N39" s="20">
        <v>1073.0899999999999</v>
      </c>
      <c r="O39" s="22">
        <v>10.73</v>
      </c>
    </row>
    <row r="40" spans="1:15" ht="22.5" x14ac:dyDescent="0.15">
      <c r="A40" s="15" t="s">
        <v>104</v>
      </c>
      <c r="B40" s="13" t="s">
        <v>105</v>
      </c>
      <c r="C40" s="13" t="s">
        <v>681</v>
      </c>
      <c r="D40" s="15" t="s">
        <v>85</v>
      </c>
      <c r="E40" s="16" t="s">
        <v>636</v>
      </c>
      <c r="F40" s="20">
        <v>12.26</v>
      </c>
      <c r="G40" s="20">
        <v>1.29</v>
      </c>
      <c r="H40" s="20">
        <v>2.72</v>
      </c>
      <c r="I40" s="20">
        <v>2.3199999999999998</v>
      </c>
      <c r="J40" s="20">
        <v>1.57</v>
      </c>
      <c r="K40" s="20">
        <v>0.92</v>
      </c>
      <c r="L40" s="20">
        <v>3.84</v>
      </c>
      <c r="M40" s="20">
        <v>0</v>
      </c>
      <c r="N40" s="20">
        <v>24.92</v>
      </c>
      <c r="O40" s="22">
        <f>N40*E40</f>
        <v>24.92</v>
      </c>
    </row>
    <row r="41" spans="1:15" hidden="1" x14ac:dyDescent="0.15">
      <c r="A41" s="15"/>
      <c r="B41" s="13" t="s">
        <v>682</v>
      </c>
      <c r="C41" s="13" t="s">
        <v>683</v>
      </c>
      <c r="D41" s="15" t="s">
        <v>85</v>
      </c>
      <c r="E41" s="16" t="s">
        <v>81</v>
      </c>
      <c r="F41" s="20">
        <v>2.38</v>
      </c>
      <c r="G41" s="20">
        <v>0.03</v>
      </c>
      <c r="H41" s="20">
        <v>1.79</v>
      </c>
      <c r="I41" s="20">
        <v>0.64</v>
      </c>
      <c r="J41" s="20">
        <v>0.43</v>
      </c>
      <c r="K41" s="20">
        <v>0.25</v>
      </c>
      <c r="L41" s="20">
        <v>1.06</v>
      </c>
      <c r="M41" s="20">
        <v>0</v>
      </c>
      <c r="N41" s="20">
        <v>6.58</v>
      </c>
      <c r="O41" s="22">
        <v>6.58</v>
      </c>
    </row>
    <row r="42" spans="1:15" hidden="1" x14ac:dyDescent="0.15">
      <c r="A42" s="15"/>
      <c r="B42" s="13" t="s">
        <v>684</v>
      </c>
      <c r="C42" s="13" t="s">
        <v>685</v>
      </c>
      <c r="D42" s="15" t="s">
        <v>641</v>
      </c>
      <c r="E42" s="16" t="s">
        <v>642</v>
      </c>
      <c r="F42" s="20">
        <v>200.26</v>
      </c>
      <c r="G42" s="20">
        <v>32.450000000000003</v>
      </c>
      <c r="H42" s="20">
        <v>27.32</v>
      </c>
      <c r="I42" s="20">
        <v>35.57</v>
      </c>
      <c r="J42" s="20">
        <v>24.25</v>
      </c>
      <c r="K42" s="20">
        <v>14.18</v>
      </c>
      <c r="L42" s="20">
        <v>58.94</v>
      </c>
      <c r="M42" s="20">
        <v>0</v>
      </c>
      <c r="N42" s="20">
        <v>392.97</v>
      </c>
      <c r="O42" s="22">
        <v>3.93</v>
      </c>
    </row>
    <row r="43" spans="1:15" hidden="1" x14ac:dyDescent="0.15">
      <c r="A43" s="15"/>
      <c r="B43" s="13" t="s">
        <v>686</v>
      </c>
      <c r="C43" s="13" t="s">
        <v>687</v>
      </c>
      <c r="D43" s="15" t="s">
        <v>641</v>
      </c>
      <c r="E43" s="16" t="s">
        <v>642</v>
      </c>
      <c r="F43" s="20">
        <v>172.72</v>
      </c>
      <c r="G43" s="20">
        <v>47.8</v>
      </c>
      <c r="H43" s="20">
        <v>29.21</v>
      </c>
      <c r="I43" s="20">
        <v>31.75</v>
      </c>
      <c r="J43" s="20">
        <v>21.65</v>
      </c>
      <c r="K43" s="20">
        <v>12.66</v>
      </c>
      <c r="L43" s="20">
        <v>52.6</v>
      </c>
      <c r="M43" s="20">
        <v>0</v>
      </c>
      <c r="N43" s="20">
        <v>368.39</v>
      </c>
      <c r="O43" s="22">
        <v>3.68</v>
      </c>
    </row>
    <row r="44" spans="1:15" hidden="1" x14ac:dyDescent="0.15">
      <c r="A44" s="15"/>
      <c r="B44" s="13" t="s">
        <v>669</v>
      </c>
      <c r="C44" s="13" t="s">
        <v>670</v>
      </c>
      <c r="D44" s="15" t="s">
        <v>641</v>
      </c>
      <c r="E44" s="16" t="s">
        <v>642</v>
      </c>
      <c r="F44" s="20">
        <v>615.37</v>
      </c>
      <c r="G44" s="20">
        <v>45.92</v>
      </c>
      <c r="H44" s="20">
        <v>36.51</v>
      </c>
      <c r="I44" s="20">
        <v>100.42</v>
      </c>
      <c r="J44" s="20">
        <v>68.459999999999994</v>
      </c>
      <c r="K44" s="20">
        <v>40.04</v>
      </c>
      <c r="L44" s="20">
        <v>166.37</v>
      </c>
      <c r="M44" s="20">
        <v>0</v>
      </c>
      <c r="N44" s="20">
        <v>1073.0899999999999</v>
      </c>
      <c r="O44" s="22">
        <v>10.73</v>
      </c>
    </row>
    <row r="45" spans="1:15" ht="22.5" x14ac:dyDescent="0.15">
      <c r="A45" s="15" t="s">
        <v>107</v>
      </c>
      <c r="B45" s="13" t="s">
        <v>108</v>
      </c>
      <c r="C45" s="13" t="s">
        <v>688</v>
      </c>
      <c r="D45" s="15" t="s">
        <v>85</v>
      </c>
      <c r="E45" s="16" t="s">
        <v>636</v>
      </c>
      <c r="F45" s="20">
        <v>62.96</v>
      </c>
      <c r="G45" s="20">
        <v>21.26</v>
      </c>
      <c r="H45" s="20">
        <v>13.12</v>
      </c>
      <c r="I45" s="20">
        <v>11.73</v>
      </c>
      <c r="J45" s="20">
        <v>7.99</v>
      </c>
      <c r="K45" s="20">
        <v>4.67</v>
      </c>
      <c r="L45" s="20">
        <v>19.43</v>
      </c>
      <c r="M45" s="20">
        <v>0</v>
      </c>
      <c r="N45" s="20">
        <v>141.16</v>
      </c>
      <c r="O45" s="22">
        <f>N45*E45</f>
        <v>141.16</v>
      </c>
    </row>
    <row r="46" spans="1:15" hidden="1" x14ac:dyDescent="0.15">
      <c r="A46" s="15"/>
      <c r="B46" s="13" t="s">
        <v>689</v>
      </c>
      <c r="C46" s="13" t="s">
        <v>690</v>
      </c>
      <c r="D46" s="15" t="s">
        <v>691</v>
      </c>
      <c r="E46" s="16" t="s">
        <v>692</v>
      </c>
      <c r="F46" s="20">
        <v>393.66</v>
      </c>
      <c r="G46" s="20">
        <v>48.46</v>
      </c>
      <c r="H46" s="20">
        <v>120.27</v>
      </c>
      <c r="I46" s="20">
        <v>79.34</v>
      </c>
      <c r="J46" s="20">
        <v>54.09</v>
      </c>
      <c r="K46" s="20">
        <v>31.63</v>
      </c>
      <c r="L46" s="20">
        <v>131.44</v>
      </c>
      <c r="M46" s="20">
        <v>0</v>
      </c>
      <c r="N46" s="20">
        <v>858.89</v>
      </c>
      <c r="O46" s="22">
        <v>85.89</v>
      </c>
    </row>
    <row r="47" spans="1:15" hidden="1" x14ac:dyDescent="0.15">
      <c r="A47" s="15"/>
      <c r="B47" s="13" t="s">
        <v>693</v>
      </c>
      <c r="C47" s="13" t="s">
        <v>694</v>
      </c>
      <c r="D47" s="15" t="s">
        <v>641</v>
      </c>
      <c r="E47" s="16" t="s">
        <v>642</v>
      </c>
      <c r="F47" s="20">
        <v>488.72</v>
      </c>
      <c r="G47" s="20">
        <v>145.75</v>
      </c>
      <c r="H47" s="20">
        <v>41.36</v>
      </c>
      <c r="I47" s="20">
        <v>82.07</v>
      </c>
      <c r="J47" s="20">
        <v>55.95</v>
      </c>
      <c r="K47" s="20">
        <v>32.72</v>
      </c>
      <c r="L47" s="20">
        <v>135.96</v>
      </c>
      <c r="M47" s="20">
        <v>0</v>
      </c>
      <c r="N47" s="20">
        <v>982.53</v>
      </c>
      <c r="O47" s="22">
        <v>9.83</v>
      </c>
    </row>
    <row r="48" spans="1:15" hidden="1" x14ac:dyDescent="0.15">
      <c r="A48" s="15"/>
      <c r="B48" s="13" t="s">
        <v>695</v>
      </c>
      <c r="C48" s="13" t="s">
        <v>696</v>
      </c>
      <c r="D48" s="15" t="s">
        <v>641</v>
      </c>
      <c r="E48" s="16" t="s">
        <v>642</v>
      </c>
      <c r="F48" s="20">
        <v>419.29</v>
      </c>
      <c r="G48" s="20">
        <v>130.6</v>
      </c>
      <c r="H48" s="20">
        <v>68.33</v>
      </c>
      <c r="I48" s="20">
        <v>76.55</v>
      </c>
      <c r="J48" s="20">
        <v>52.19</v>
      </c>
      <c r="K48" s="20">
        <v>30.52</v>
      </c>
      <c r="L48" s="20">
        <v>126.83</v>
      </c>
      <c r="M48" s="20">
        <v>0</v>
      </c>
      <c r="N48" s="20">
        <v>904.31</v>
      </c>
      <c r="O48" s="22">
        <v>9.0399999999999991</v>
      </c>
    </row>
    <row r="49" spans="1:15" hidden="1" x14ac:dyDescent="0.15">
      <c r="A49" s="15"/>
      <c r="B49" s="13" t="s">
        <v>697</v>
      </c>
      <c r="C49" s="13" t="s">
        <v>698</v>
      </c>
      <c r="D49" s="15" t="s">
        <v>699</v>
      </c>
      <c r="E49" s="16" t="s">
        <v>700</v>
      </c>
      <c r="F49" s="20">
        <v>23.1</v>
      </c>
      <c r="G49" s="20">
        <v>2.08</v>
      </c>
      <c r="H49" s="17"/>
      <c r="I49" s="20">
        <v>3.51</v>
      </c>
      <c r="J49" s="20">
        <v>2.39</v>
      </c>
      <c r="K49" s="20">
        <v>1.4</v>
      </c>
      <c r="L49" s="20">
        <v>5.82</v>
      </c>
      <c r="M49" s="20">
        <v>0</v>
      </c>
      <c r="N49" s="20">
        <v>38.299999999999997</v>
      </c>
      <c r="O49" s="22">
        <v>5.12</v>
      </c>
    </row>
    <row r="50" spans="1:15" ht="22.5" hidden="1" x14ac:dyDescent="0.15">
      <c r="A50" s="15"/>
      <c r="B50" s="13" t="s">
        <v>701</v>
      </c>
      <c r="C50" s="13" t="s">
        <v>702</v>
      </c>
      <c r="D50" s="15" t="s">
        <v>699</v>
      </c>
      <c r="E50" s="16" t="s">
        <v>700</v>
      </c>
      <c r="F50" s="20">
        <v>42.32</v>
      </c>
      <c r="G50" s="20">
        <v>59.18</v>
      </c>
      <c r="H50" s="17"/>
      <c r="I50" s="20">
        <v>6.43</v>
      </c>
      <c r="J50" s="20">
        <v>4.3899999999999997</v>
      </c>
      <c r="K50" s="20">
        <v>2.56</v>
      </c>
      <c r="L50" s="20">
        <v>10.66</v>
      </c>
      <c r="M50" s="20">
        <v>0</v>
      </c>
      <c r="N50" s="20">
        <v>125.54</v>
      </c>
      <c r="O50" s="22">
        <v>16.79</v>
      </c>
    </row>
    <row r="51" spans="1:15" ht="22.5" hidden="1" x14ac:dyDescent="0.15">
      <c r="A51" s="15"/>
      <c r="B51" s="13" t="s">
        <v>703</v>
      </c>
      <c r="C51" s="13" t="s">
        <v>704</v>
      </c>
      <c r="D51" s="15" t="s">
        <v>699</v>
      </c>
      <c r="E51" s="16" t="s">
        <v>700</v>
      </c>
      <c r="F51" s="20">
        <v>43.06</v>
      </c>
      <c r="G51" s="20">
        <v>40.79</v>
      </c>
      <c r="H51" s="17"/>
      <c r="I51" s="20">
        <v>6.55</v>
      </c>
      <c r="J51" s="20">
        <v>4.46</v>
      </c>
      <c r="K51" s="20">
        <v>2.61</v>
      </c>
      <c r="L51" s="20">
        <v>10.85</v>
      </c>
      <c r="M51" s="20">
        <v>0</v>
      </c>
      <c r="N51" s="20">
        <v>108.32</v>
      </c>
      <c r="O51" s="22">
        <v>14.49</v>
      </c>
    </row>
    <row r="52" spans="1:15" ht="22.5" x14ac:dyDescent="0.15">
      <c r="A52" s="15" t="s">
        <v>111</v>
      </c>
      <c r="B52" s="13" t="s">
        <v>112</v>
      </c>
      <c r="C52" s="13" t="s">
        <v>705</v>
      </c>
      <c r="D52" s="15" t="s">
        <v>85</v>
      </c>
      <c r="E52" s="16" t="s">
        <v>636</v>
      </c>
      <c r="F52" s="20">
        <v>57.35</v>
      </c>
      <c r="G52" s="20">
        <v>19.2</v>
      </c>
      <c r="H52" s="20">
        <v>11.92</v>
      </c>
      <c r="I52" s="20">
        <v>10.68</v>
      </c>
      <c r="J52" s="20">
        <v>7.28</v>
      </c>
      <c r="K52" s="20">
        <v>4.26</v>
      </c>
      <c r="L52" s="20">
        <v>17.690000000000001</v>
      </c>
      <c r="M52" s="20">
        <v>0</v>
      </c>
      <c r="N52" s="20">
        <v>128.38</v>
      </c>
      <c r="O52" s="22">
        <f>N52*E52</f>
        <v>128.38</v>
      </c>
    </row>
    <row r="53" spans="1:15" hidden="1" x14ac:dyDescent="0.15">
      <c r="A53" s="15"/>
      <c r="B53" s="13" t="s">
        <v>706</v>
      </c>
      <c r="C53" s="13" t="s">
        <v>707</v>
      </c>
      <c r="D53" s="15" t="s">
        <v>691</v>
      </c>
      <c r="E53" s="16" t="s">
        <v>692</v>
      </c>
      <c r="F53" s="20">
        <v>354.29</v>
      </c>
      <c r="G53" s="20">
        <v>43.61</v>
      </c>
      <c r="H53" s="20">
        <v>108.24</v>
      </c>
      <c r="I53" s="20">
        <v>71.400000000000006</v>
      </c>
      <c r="J53" s="20">
        <v>48.68</v>
      </c>
      <c r="K53" s="20">
        <v>28.47</v>
      </c>
      <c r="L53" s="20">
        <v>118.29</v>
      </c>
      <c r="M53" s="20">
        <v>0</v>
      </c>
      <c r="N53" s="20">
        <v>772.98</v>
      </c>
      <c r="O53" s="22">
        <v>77.3</v>
      </c>
    </row>
    <row r="54" spans="1:15" hidden="1" x14ac:dyDescent="0.15">
      <c r="A54" s="15"/>
      <c r="B54" s="13" t="s">
        <v>693</v>
      </c>
      <c r="C54" s="13" t="s">
        <v>694</v>
      </c>
      <c r="D54" s="15" t="s">
        <v>641</v>
      </c>
      <c r="E54" s="16" t="s">
        <v>642</v>
      </c>
      <c r="F54" s="20">
        <v>488.72</v>
      </c>
      <c r="G54" s="20">
        <v>145.75</v>
      </c>
      <c r="H54" s="20">
        <v>41.36</v>
      </c>
      <c r="I54" s="20">
        <v>82.07</v>
      </c>
      <c r="J54" s="20">
        <v>55.95</v>
      </c>
      <c r="K54" s="20">
        <v>32.72</v>
      </c>
      <c r="L54" s="20">
        <v>135.96</v>
      </c>
      <c r="M54" s="20">
        <v>0</v>
      </c>
      <c r="N54" s="20">
        <v>982.53</v>
      </c>
      <c r="O54" s="22">
        <v>9.83</v>
      </c>
    </row>
    <row r="55" spans="1:15" hidden="1" x14ac:dyDescent="0.15">
      <c r="A55" s="15"/>
      <c r="B55" s="13" t="s">
        <v>695</v>
      </c>
      <c r="C55" s="13" t="s">
        <v>696</v>
      </c>
      <c r="D55" s="15" t="s">
        <v>641</v>
      </c>
      <c r="E55" s="16" t="s">
        <v>642</v>
      </c>
      <c r="F55" s="20">
        <v>419.29</v>
      </c>
      <c r="G55" s="20">
        <v>130.6</v>
      </c>
      <c r="H55" s="20">
        <v>68.33</v>
      </c>
      <c r="I55" s="20">
        <v>76.55</v>
      </c>
      <c r="J55" s="20">
        <v>52.19</v>
      </c>
      <c r="K55" s="20">
        <v>30.52</v>
      </c>
      <c r="L55" s="20">
        <v>126.83</v>
      </c>
      <c r="M55" s="20">
        <v>0</v>
      </c>
      <c r="N55" s="20">
        <v>904.31</v>
      </c>
      <c r="O55" s="22">
        <v>9.0399999999999991</v>
      </c>
    </row>
    <row r="56" spans="1:15" hidden="1" x14ac:dyDescent="0.15">
      <c r="A56" s="15"/>
      <c r="B56" s="13" t="s">
        <v>697</v>
      </c>
      <c r="C56" s="13" t="s">
        <v>698</v>
      </c>
      <c r="D56" s="15" t="s">
        <v>699</v>
      </c>
      <c r="E56" s="16" t="s">
        <v>708</v>
      </c>
      <c r="F56" s="20">
        <v>23.1</v>
      </c>
      <c r="G56" s="20">
        <v>2.08</v>
      </c>
      <c r="H56" s="17"/>
      <c r="I56" s="20">
        <v>3.51</v>
      </c>
      <c r="J56" s="20">
        <v>2.39</v>
      </c>
      <c r="K56" s="20">
        <v>1.4</v>
      </c>
      <c r="L56" s="20">
        <v>5.82</v>
      </c>
      <c r="M56" s="20">
        <v>0</v>
      </c>
      <c r="N56" s="20">
        <v>38.299999999999997</v>
      </c>
      <c r="O56" s="22">
        <v>4.53</v>
      </c>
    </row>
    <row r="57" spans="1:15" ht="22.5" hidden="1" x14ac:dyDescent="0.15">
      <c r="A57" s="15"/>
      <c r="B57" s="13" t="s">
        <v>701</v>
      </c>
      <c r="C57" s="13" t="s">
        <v>702</v>
      </c>
      <c r="D57" s="15" t="s">
        <v>699</v>
      </c>
      <c r="E57" s="16" t="s">
        <v>708</v>
      </c>
      <c r="F57" s="20">
        <v>42.32</v>
      </c>
      <c r="G57" s="20">
        <v>59.18</v>
      </c>
      <c r="H57" s="17"/>
      <c r="I57" s="20">
        <v>6.43</v>
      </c>
      <c r="J57" s="20">
        <v>4.3899999999999997</v>
      </c>
      <c r="K57" s="20">
        <v>2.56</v>
      </c>
      <c r="L57" s="20">
        <v>10.66</v>
      </c>
      <c r="M57" s="20">
        <v>0</v>
      </c>
      <c r="N57" s="20">
        <v>125.54</v>
      </c>
      <c r="O57" s="22">
        <v>14.86</v>
      </c>
    </row>
    <row r="58" spans="1:15" ht="22.5" hidden="1" x14ac:dyDescent="0.15">
      <c r="A58" s="15"/>
      <c r="B58" s="13" t="s">
        <v>703</v>
      </c>
      <c r="C58" s="13" t="s">
        <v>704</v>
      </c>
      <c r="D58" s="15" t="s">
        <v>699</v>
      </c>
      <c r="E58" s="16" t="s">
        <v>708</v>
      </c>
      <c r="F58" s="20">
        <v>43.06</v>
      </c>
      <c r="G58" s="20">
        <v>40.79</v>
      </c>
      <c r="H58" s="17"/>
      <c r="I58" s="20">
        <v>6.55</v>
      </c>
      <c r="J58" s="20">
        <v>4.46</v>
      </c>
      <c r="K58" s="20">
        <v>2.61</v>
      </c>
      <c r="L58" s="20">
        <v>10.85</v>
      </c>
      <c r="M58" s="20">
        <v>0</v>
      </c>
      <c r="N58" s="20">
        <v>108.32</v>
      </c>
      <c r="O58" s="22">
        <v>12.82</v>
      </c>
    </row>
    <row r="59" spans="1:15" ht="22.5" x14ac:dyDescent="0.15">
      <c r="A59" s="15" t="s">
        <v>114</v>
      </c>
      <c r="B59" s="13" t="s">
        <v>115</v>
      </c>
      <c r="C59" s="13" t="s">
        <v>709</v>
      </c>
      <c r="D59" s="15" t="s">
        <v>85</v>
      </c>
      <c r="E59" s="16" t="s">
        <v>636</v>
      </c>
      <c r="F59" s="20">
        <v>49.31</v>
      </c>
      <c r="G59" s="20">
        <v>15.85</v>
      </c>
      <c r="H59" s="20">
        <v>9.93</v>
      </c>
      <c r="I59" s="20">
        <v>9.11</v>
      </c>
      <c r="J59" s="20">
        <v>6.21</v>
      </c>
      <c r="K59" s="20">
        <v>3.63</v>
      </c>
      <c r="L59" s="20">
        <v>15.1</v>
      </c>
      <c r="M59" s="20">
        <v>0</v>
      </c>
      <c r="N59" s="20">
        <v>109.14</v>
      </c>
      <c r="O59" s="22">
        <f>N59*E59</f>
        <v>109.14</v>
      </c>
    </row>
    <row r="60" spans="1:15" hidden="1" x14ac:dyDescent="0.15">
      <c r="A60" s="15"/>
      <c r="B60" s="13" t="s">
        <v>710</v>
      </c>
      <c r="C60" s="13" t="s">
        <v>711</v>
      </c>
      <c r="D60" s="15" t="s">
        <v>691</v>
      </c>
      <c r="E60" s="16" t="s">
        <v>692</v>
      </c>
      <c r="F60" s="20">
        <v>313.5</v>
      </c>
      <c r="G60" s="20">
        <v>34.58</v>
      </c>
      <c r="H60" s="20">
        <v>90.28</v>
      </c>
      <c r="I60" s="20">
        <v>62.13</v>
      </c>
      <c r="J60" s="20">
        <v>42.36</v>
      </c>
      <c r="K60" s="20">
        <v>24.77</v>
      </c>
      <c r="L60" s="20">
        <v>102.93</v>
      </c>
      <c r="M60" s="20">
        <v>0</v>
      </c>
      <c r="N60" s="20">
        <v>670.55</v>
      </c>
      <c r="O60" s="22">
        <v>67.06</v>
      </c>
    </row>
    <row r="61" spans="1:15" hidden="1" x14ac:dyDescent="0.15">
      <c r="A61" s="15"/>
      <c r="B61" s="13" t="s">
        <v>639</v>
      </c>
      <c r="C61" s="13" t="s">
        <v>640</v>
      </c>
      <c r="D61" s="15" t="s">
        <v>641</v>
      </c>
      <c r="E61" s="16" t="s">
        <v>642</v>
      </c>
      <c r="F61" s="20">
        <v>371.01</v>
      </c>
      <c r="G61" s="20">
        <v>114.53</v>
      </c>
      <c r="H61" s="20">
        <v>37.78</v>
      </c>
      <c r="I61" s="20">
        <v>63.5</v>
      </c>
      <c r="J61" s="20">
        <v>43.29</v>
      </c>
      <c r="K61" s="20">
        <v>25.32</v>
      </c>
      <c r="L61" s="20">
        <v>105.2</v>
      </c>
      <c r="M61" s="20">
        <v>0</v>
      </c>
      <c r="N61" s="20">
        <v>760.63</v>
      </c>
      <c r="O61" s="22">
        <v>7.61</v>
      </c>
    </row>
    <row r="62" spans="1:15" hidden="1" x14ac:dyDescent="0.15">
      <c r="A62" s="15"/>
      <c r="B62" s="13" t="s">
        <v>643</v>
      </c>
      <c r="C62" s="13" t="s">
        <v>644</v>
      </c>
      <c r="D62" s="15" t="s">
        <v>641</v>
      </c>
      <c r="E62" s="16" t="s">
        <v>642</v>
      </c>
      <c r="F62" s="20">
        <v>318.12</v>
      </c>
      <c r="G62" s="20">
        <v>83.57</v>
      </c>
      <c r="H62" s="20">
        <v>52.45</v>
      </c>
      <c r="I62" s="20">
        <v>58.21</v>
      </c>
      <c r="J62" s="20">
        <v>39.69</v>
      </c>
      <c r="K62" s="20">
        <v>23.21</v>
      </c>
      <c r="L62" s="20">
        <v>96.44</v>
      </c>
      <c r="M62" s="20">
        <v>0</v>
      </c>
      <c r="N62" s="20">
        <v>671.69</v>
      </c>
      <c r="O62" s="22">
        <v>6.72</v>
      </c>
    </row>
    <row r="63" spans="1:15" hidden="1" x14ac:dyDescent="0.15">
      <c r="A63" s="15"/>
      <c r="B63" s="13" t="s">
        <v>697</v>
      </c>
      <c r="C63" s="13" t="s">
        <v>698</v>
      </c>
      <c r="D63" s="15" t="s">
        <v>699</v>
      </c>
      <c r="E63" s="16" t="s">
        <v>712</v>
      </c>
      <c r="F63" s="20">
        <v>23.1</v>
      </c>
      <c r="G63" s="20">
        <v>2.08</v>
      </c>
      <c r="H63" s="17"/>
      <c r="I63" s="20">
        <v>3.51</v>
      </c>
      <c r="J63" s="20">
        <v>2.39</v>
      </c>
      <c r="K63" s="20">
        <v>1.4</v>
      </c>
      <c r="L63" s="20">
        <v>5.82</v>
      </c>
      <c r="M63" s="20">
        <v>0</v>
      </c>
      <c r="N63" s="20">
        <v>38.299999999999997</v>
      </c>
      <c r="O63" s="22">
        <v>3.91</v>
      </c>
    </row>
    <row r="64" spans="1:15" ht="22.5" hidden="1" x14ac:dyDescent="0.15">
      <c r="A64" s="15"/>
      <c r="B64" s="13" t="s">
        <v>701</v>
      </c>
      <c r="C64" s="13" t="s">
        <v>702</v>
      </c>
      <c r="D64" s="15" t="s">
        <v>699</v>
      </c>
      <c r="E64" s="16" t="s">
        <v>712</v>
      </c>
      <c r="F64" s="20">
        <v>42.32</v>
      </c>
      <c r="G64" s="20">
        <v>59.18</v>
      </c>
      <c r="H64" s="17"/>
      <c r="I64" s="20">
        <v>6.43</v>
      </c>
      <c r="J64" s="20">
        <v>4.3899999999999997</v>
      </c>
      <c r="K64" s="20">
        <v>2.56</v>
      </c>
      <c r="L64" s="20">
        <v>10.66</v>
      </c>
      <c r="M64" s="20">
        <v>0</v>
      </c>
      <c r="N64" s="20">
        <v>125.54</v>
      </c>
      <c r="O64" s="22">
        <v>12.81</v>
      </c>
    </row>
    <row r="65" spans="1:15" ht="22.5" hidden="1" x14ac:dyDescent="0.15">
      <c r="A65" s="15"/>
      <c r="B65" s="13" t="s">
        <v>703</v>
      </c>
      <c r="C65" s="13" t="s">
        <v>704</v>
      </c>
      <c r="D65" s="15" t="s">
        <v>699</v>
      </c>
      <c r="E65" s="16" t="s">
        <v>712</v>
      </c>
      <c r="F65" s="20">
        <v>43.06</v>
      </c>
      <c r="G65" s="20">
        <v>40.79</v>
      </c>
      <c r="H65" s="17"/>
      <c r="I65" s="20">
        <v>6.55</v>
      </c>
      <c r="J65" s="20">
        <v>4.46</v>
      </c>
      <c r="K65" s="20">
        <v>2.61</v>
      </c>
      <c r="L65" s="20">
        <v>10.85</v>
      </c>
      <c r="M65" s="20">
        <v>0</v>
      </c>
      <c r="N65" s="20">
        <v>108.32</v>
      </c>
      <c r="O65" s="22">
        <v>11.05</v>
      </c>
    </row>
    <row r="66" spans="1:15" ht="22.5" x14ac:dyDescent="0.15">
      <c r="A66" s="15" t="s">
        <v>117</v>
      </c>
      <c r="B66" s="13" t="s">
        <v>118</v>
      </c>
      <c r="C66" s="13" t="s">
        <v>713</v>
      </c>
      <c r="D66" s="15" t="s">
        <v>85</v>
      </c>
      <c r="E66" s="16" t="s">
        <v>636</v>
      </c>
      <c r="F66" s="20">
        <v>44.22</v>
      </c>
      <c r="G66" s="20">
        <v>13.76</v>
      </c>
      <c r="H66" s="20">
        <v>4.9000000000000004</v>
      </c>
      <c r="I66" s="20">
        <v>7.63</v>
      </c>
      <c r="J66" s="20">
        <v>5.2</v>
      </c>
      <c r="K66" s="20">
        <v>3.04</v>
      </c>
      <c r="L66" s="20">
        <v>12.64</v>
      </c>
      <c r="M66" s="20">
        <v>0</v>
      </c>
      <c r="N66" s="20">
        <v>91.39</v>
      </c>
      <c r="O66" s="22">
        <f>N66*E66</f>
        <v>91.39</v>
      </c>
    </row>
    <row r="67" spans="1:15" hidden="1" x14ac:dyDescent="0.15">
      <c r="A67" s="15"/>
      <c r="B67" s="13" t="s">
        <v>714</v>
      </c>
      <c r="C67" s="13" t="s">
        <v>715</v>
      </c>
      <c r="D67" s="15" t="s">
        <v>691</v>
      </c>
      <c r="E67" s="16" t="s">
        <v>692</v>
      </c>
      <c r="F67" s="20">
        <v>280.27</v>
      </c>
      <c r="G67" s="20">
        <v>30.27</v>
      </c>
      <c r="H67" s="20">
        <v>39.96</v>
      </c>
      <c r="I67" s="20">
        <v>50</v>
      </c>
      <c r="J67" s="20">
        <v>34.090000000000003</v>
      </c>
      <c r="K67" s="20">
        <v>19.93</v>
      </c>
      <c r="L67" s="20">
        <v>82.84</v>
      </c>
      <c r="M67" s="20">
        <v>0</v>
      </c>
      <c r="N67" s="20">
        <v>537.36</v>
      </c>
      <c r="O67" s="22">
        <v>53.74</v>
      </c>
    </row>
    <row r="68" spans="1:15" hidden="1" x14ac:dyDescent="0.15">
      <c r="A68" s="15"/>
      <c r="B68" s="13" t="s">
        <v>639</v>
      </c>
      <c r="C68" s="13" t="s">
        <v>640</v>
      </c>
      <c r="D68" s="15" t="s">
        <v>641</v>
      </c>
      <c r="E68" s="16" t="s">
        <v>642</v>
      </c>
      <c r="F68" s="20">
        <v>371.01</v>
      </c>
      <c r="G68" s="20">
        <v>114.53</v>
      </c>
      <c r="H68" s="20">
        <v>37.78</v>
      </c>
      <c r="I68" s="20">
        <v>63.5</v>
      </c>
      <c r="J68" s="20">
        <v>43.29</v>
      </c>
      <c r="K68" s="20">
        <v>25.32</v>
      </c>
      <c r="L68" s="20">
        <v>105.2</v>
      </c>
      <c r="M68" s="20">
        <v>0</v>
      </c>
      <c r="N68" s="20">
        <v>760.63</v>
      </c>
      <c r="O68" s="22">
        <v>7.61</v>
      </c>
    </row>
    <row r="69" spans="1:15" hidden="1" x14ac:dyDescent="0.15">
      <c r="A69" s="15"/>
      <c r="B69" s="13" t="s">
        <v>643</v>
      </c>
      <c r="C69" s="13" t="s">
        <v>644</v>
      </c>
      <c r="D69" s="15" t="s">
        <v>641</v>
      </c>
      <c r="E69" s="16" t="s">
        <v>642</v>
      </c>
      <c r="F69" s="20">
        <v>318.12</v>
      </c>
      <c r="G69" s="20">
        <v>83.57</v>
      </c>
      <c r="H69" s="20">
        <v>52.45</v>
      </c>
      <c r="I69" s="20">
        <v>58.21</v>
      </c>
      <c r="J69" s="20">
        <v>39.69</v>
      </c>
      <c r="K69" s="20">
        <v>23.21</v>
      </c>
      <c r="L69" s="20">
        <v>96.44</v>
      </c>
      <c r="M69" s="20">
        <v>0</v>
      </c>
      <c r="N69" s="20">
        <v>671.69</v>
      </c>
      <c r="O69" s="22">
        <v>6.72</v>
      </c>
    </row>
    <row r="70" spans="1:15" hidden="1" x14ac:dyDescent="0.15">
      <c r="A70" s="15"/>
      <c r="B70" s="13" t="s">
        <v>697</v>
      </c>
      <c r="C70" s="13" t="s">
        <v>698</v>
      </c>
      <c r="D70" s="15" t="s">
        <v>699</v>
      </c>
      <c r="E70" s="16" t="s">
        <v>716</v>
      </c>
      <c r="F70" s="20">
        <v>23.1</v>
      </c>
      <c r="G70" s="20">
        <v>2.08</v>
      </c>
      <c r="H70" s="17"/>
      <c r="I70" s="20">
        <v>3.51</v>
      </c>
      <c r="J70" s="20">
        <v>2.39</v>
      </c>
      <c r="K70" s="20">
        <v>1.4</v>
      </c>
      <c r="L70" s="20">
        <v>5.82</v>
      </c>
      <c r="M70" s="20">
        <v>0</v>
      </c>
      <c r="N70" s="20">
        <v>38.299999999999997</v>
      </c>
      <c r="O70" s="22">
        <v>3.28</v>
      </c>
    </row>
    <row r="71" spans="1:15" ht="22.5" hidden="1" x14ac:dyDescent="0.15">
      <c r="A71" s="15"/>
      <c r="B71" s="13" t="s">
        <v>701</v>
      </c>
      <c r="C71" s="13" t="s">
        <v>702</v>
      </c>
      <c r="D71" s="15" t="s">
        <v>699</v>
      </c>
      <c r="E71" s="16" t="s">
        <v>716</v>
      </c>
      <c r="F71" s="20">
        <v>42.32</v>
      </c>
      <c r="G71" s="20">
        <v>59.18</v>
      </c>
      <c r="H71" s="17"/>
      <c r="I71" s="20">
        <v>6.43</v>
      </c>
      <c r="J71" s="20">
        <v>4.3899999999999997</v>
      </c>
      <c r="K71" s="20">
        <v>2.56</v>
      </c>
      <c r="L71" s="20">
        <v>10.66</v>
      </c>
      <c r="M71" s="20">
        <v>0</v>
      </c>
      <c r="N71" s="20">
        <v>125.54</v>
      </c>
      <c r="O71" s="22">
        <v>10.76</v>
      </c>
    </row>
    <row r="72" spans="1:15" ht="22.5" hidden="1" x14ac:dyDescent="0.15">
      <c r="A72" s="15"/>
      <c r="B72" s="13" t="s">
        <v>703</v>
      </c>
      <c r="C72" s="13" t="s">
        <v>704</v>
      </c>
      <c r="D72" s="15" t="s">
        <v>699</v>
      </c>
      <c r="E72" s="16" t="s">
        <v>716</v>
      </c>
      <c r="F72" s="20">
        <v>43.06</v>
      </c>
      <c r="G72" s="20">
        <v>40.79</v>
      </c>
      <c r="H72" s="17"/>
      <c r="I72" s="20">
        <v>6.55</v>
      </c>
      <c r="J72" s="20">
        <v>4.46</v>
      </c>
      <c r="K72" s="20">
        <v>2.61</v>
      </c>
      <c r="L72" s="20">
        <v>10.85</v>
      </c>
      <c r="M72" s="20">
        <v>0</v>
      </c>
      <c r="N72" s="20">
        <v>108.32</v>
      </c>
      <c r="O72" s="22">
        <v>9.2899999999999991</v>
      </c>
    </row>
    <row r="73" spans="1:15" ht="22.5" x14ac:dyDescent="0.15">
      <c r="A73" s="15" t="s">
        <v>120</v>
      </c>
      <c r="B73" s="13" t="s">
        <v>121</v>
      </c>
      <c r="C73" s="13" t="s">
        <v>717</v>
      </c>
      <c r="D73" s="15" t="s">
        <v>85</v>
      </c>
      <c r="E73" s="16" t="s">
        <v>636</v>
      </c>
      <c r="F73" s="20">
        <v>35.42</v>
      </c>
      <c r="G73" s="20">
        <v>10.6</v>
      </c>
      <c r="H73" s="20">
        <v>3.91</v>
      </c>
      <c r="I73" s="20">
        <v>6.11</v>
      </c>
      <c r="J73" s="20">
        <v>4.16</v>
      </c>
      <c r="K73" s="20">
        <v>2.44</v>
      </c>
      <c r="L73" s="20">
        <v>10.119999999999999</v>
      </c>
      <c r="M73" s="20">
        <v>0</v>
      </c>
      <c r="N73" s="20">
        <v>72.760000000000005</v>
      </c>
      <c r="O73" s="22">
        <f>N73*E73</f>
        <v>72.760000000000005</v>
      </c>
    </row>
    <row r="74" spans="1:15" hidden="1" x14ac:dyDescent="0.15">
      <c r="A74" s="15"/>
      <c r="B74" s="13" t="s">
        <v>718</v>
      </c>
      <c r="C74" s="13" t="s">
        <v>719</v>
      </c>
      <c r="D74" s="15" t="s">
        <v>691</v>
      </c>
      <c r="E74" s="16" t="s">
        <v>692</v>
      </c>
      <c r="F74" s="20">
        <v>222.01</v>
      </c>
      <c r="G74" s="20">
        <v>21.2</v>
      </c>
      <c r="H74" s="20">
        <v>30.75</v>
      </c>
      <c r="I74" s="20">
        <v>39.43</v>
      </c>
      <c r="J74" s="20">
        <v>26.88</v>
      </c>
      <c r="K74" s="20">
        <v>15.72</v>
      </c>
      <c r="L74" s="20">
        <v>65.319999999999993</v>
      </c>
      <c r="M74" s="20">
        <v>0</v>
      </c>
      <c r="N74" s="20">
        <v>421.31</v>
      </c>
      <c r="O74" s="22">
        <v>42.13</v>
      </c>
    </row>
    <row r="75" spans="1:15" hidden="1" x14ac:dyDescent="0.15">
      <c r="A75" s="15"/>
      <c r="B75" s="13" t="s">
        <v>653</v>
      </c>
      <c r="C75" s="13" t="s">
        <v>654</v>
      </c>
      <c r="D75" s="15" t="s">
        <v>641</v>
      </c>
      <c r="E75" s="16" t="s">
        <v>642</v>
      </c>
      <c r="F75" s="20">
        <v>309.92</v>
      </c>
      <c r="G75" s="20">
        <v>74.489999999999995</v>
      </c>
      <c r="H75" s="20">
        <v>37.729999999999997</v>
      </c>
      <c r="I75" s="20">
        <v>54.2</v>
      </c>
      <c r="J75" s="20">
        <v>36.950000000000003</v>
      </c>
      <c r="K75" s="20">
        <v>21.61</v>
      </c>
      <c r="L75" s="20">
        <v>89.8</v>
      </c>
      <c r="M75" s="20">
        <v>0</v>
      </c>
      <c r="N75" s="20">
        <v>624.70000000000005</v>
      </c>
      <c r="O75" s="22">
        <v>6.25</v>
      </c>
    </row>
    <row r="76" spans="1:15" hidden="1" x14ac:dyDescent="0.15">
      <c r="A76" s="15"/>
      <c r="B76" s="13" t="s">
        <v>655</v>
      </c>
      <c r="C76" s="13" t="s">
        <v>656</v>
      </c>
      <c r="D76" s="15" t="s">
        <v>641</v>
      </c>
      <c r="E76" s="16" t="s">
        <v>642</v>
      </c>
      <c r="F76" s="20">
        <v>265.97000000000003</v>
      </c>
      <c r="G76" s="20">
        <v>71.95</v>
      </c>
      <c r="H76" s="20">
        <v>45.36</v>
      </c>
      <c r="I76" s="20">
        <v>48.95</v>
      </c>
      <c r="J76" s="20">
        <v>33.380000000000003</v>
      </c>
      <c r="K76" s="20">
        <v>19.52</v>
      </c>
      <c r="L76" s="20">
        <v>81.099999999999994</v>
      </c>
      <c r="M76" s="20">
        <v>0</v>
      </c>
      <c r="N76" s="20">
        <v>566.23</v>
      </c>
      <c r="O76" s="22">
        <v>5.66</v>
      </c>
    </row>
    <row r="77" spans="1:15" hidden="1" x14ac:dyDescent="0.15">
      <c r="A77" s="15"/>
      <c r="B77" s="13" t="s">
        <v>697</v>
      </c>
      <c r="C77" s="13" t="s">
        <v>698</v>
      </c>
      <c r="D77" s="15" t="s">
        <v>699</v>
      </c>
      <c r="E77" s="16" t="s">
        <v>720</v>
      </c>
      <c r="F77" s="20">
        <v>23.1</v>
      </c>
      <c r="G77" s="20">
        <v>2.08</v>
      </c>
      <c r="H77" s="17"/>
      <c r="I77" s="20">
        <v>3.51</v>
      </c>
      <c r="J77" s="20">
        <v>2.39</v>
      </c>
      <c r="K77" s="20">
        <v>1.4</v>
      </c>
      <c r="L77" s="20">
        <v>5.82</v>
      </c>
      <c r="M77" s="20">
        <v>0</v>
      </c>
      <c r="N77" s="20">
        <v>38.299999999999997</v>
      </c>
      <c r="O77" s="22">
        <v>2.63</v>
      </c>
    </row>
    <row r="78" spans="1:15" ht="22.5" hidden="1" x14ac:dyDescent="0.15">
      <c r="A78" s="15"/>
      <c r="B78" s="13" t="s">
        <v>701</v>
      </c>
      <c r="C78" s="13" t="s">
        <v>702</v>
      </c>
      <c r="D78" s="15" t="s">
        <v>699</v>
      </c>
      <c r="E78" s="16" t="s">
        <v>720</v>
      </c>
      <c r="F78" s="20">
        <v>42.32</v>
      </c>
      <c r="G78" s="20">
        <v>59.18</v>
      </c>
      <c r="H78" s="17"/>
      <c r="I78" s="20">
        <v>6.43</v>
      </c>
      <c r="J78" s="20">
        <v>4.3899999999999997</v>
      </c>
      <c r="K78" s="20">
        <v>2.56</v>
      </c>
      <c r="L78" s="20">
        <v>10.66</v>
      </c>
      <c r="M78" s="20">
        <v>0</v>
      </c>
      <c r="N78" s="20">
        <v>125.54</v>
      </c>
      <c r="O78" s="22">
        <v>8.6300000000000008</v>
      </c>
    </row>
    <row r="79" spans="1:15" ht="22.5" hidden="1" x14ac:dyDescent="0.15">
      <c r="A79" s="15"/>
      <c r="B79" s="13" t="s">
        <v>703</v>
      </c>
      <c r="C79" s="13" t="s">
        <v>704</v>
      </c>
      <c r="D79" s="15" t="s">
        <v>699</v>
      </c>
      <c r="E79" s="16" t="s">
        <v>720</v>
      </c>
      <c r="F79" s="20">
        <v>43.06</v>
      </c>
      <c r="G79" s="20">
        <v>40.79</v>
      </c>
      <c r="H79" s="17"/>
      <c r="I79" s="20">
        <v>6.55</v>
      </c>
      <c r="J79" s="20">
        <v>4.46</v>
      </c>
      <c r="K79" s="20">
        <v>2.61</v>
      </c>
      <c r="L79" s="20">
        <v>10.85</v>
      </c>
      <c r="M79" s="20">
        <v>0</v>
      </c>
      <c r="N79" s="20">
        <v>108.32</v>
      </c>
      <c r="O79" s="22">
        <v>7.45</v>
      </c>
    </row>
    <row r="80" spans="1:15" ht="22.5" x14ac:dyDescent="0.15">
      <c r="A80" s="15" t="s">
        <v>123</v>
      </c>
      <c r="B80" s="13" t="s">
        <v>124</v>
      </c>
      <c r="C80" s="13" t="s">
        <v>721</v>
      </c>
      <c r="D80" s="15" t="s">
        <v>85</v>
      </c>
      <c r="E80" s="16" t="s">
        <v>636</v>
      </c>
      <c r="F80" s="20">
        <v>30.56</v>
      </c>
      <c r="G80" s="20">
        <v>102.33</v>
      </c>
      <c r="H80" s="20">
        <v>3.24</v>
      </c>
      <c r="I80" s="20">
        <v>5.25</v>
      </c>
      <c r="J80" s="20">
        <v>3.58</v>
      </c>
      <c r="K80" s="20">
        <v>2.09</v>
      </c>
      <c r="L80" s="20">
        <v>8.69</v>
      </c>
      <c r="M80" s="20">
        <v>0</v>
      </c>
      <c r="N80" s="20">
        <v>155.74</v>
      </c>
      <c r="O80" s="22">
        <f>N80*E80</f>
        <v>155.74</v>
      </c>
    </row>
    <row r="81" spans="1:15" hidden="1" x14ac:dyDescent="0.15">
      <c r="A81" s="15"/>
      <c r="B81" s="13" t="s">
        <v>722</v>
      </c>
      <c r="C81" s="13" t="s">
        <v>723</v>
      </c>
      <c r="D81" s="15" t="s">
        <v>691</v>
      </c>
      <c r="E81" s="16" t="s">
        <v>692</v>
      </c>
      <c r="F81" s="20">
        <v>193.85</v>
      </c>
      <c r="G81" s="20">
        <v>957.68</v>
      </c>
      <c r="H81" s="20">
        <v>24.12</v>
      </c>
      <c r="I81" s="20">
        <v>33.909999999999997</v>
      </c>
      <c r="J81" s="20">
        <v>23.12</v>
      </c>
      <c r="K81" s="20">
        <v>13.52</v>
      </c>
      <c r="L81" s="20">
        <v>56.19</v>
      </c>
      <c r="M81" s="20">
        <v>0</v>
      </c>
      <c r="N81" s="20">
        <v>1302.3900000000001</v>
      </c>
      <c r="O81" s="22">
        <v>130.24</v>
      </c>
    </row>
    <row r="82" spans="1:15" hidden="1" x14ac:dyDescent="0.15">
      <c r="A82" s="15"/>
      <c r="B82" s="13" t="s">
        <v>653</v>
      </c>
      <c r="C82" s="13" t="s">
        <v>654</v>
      </c>
      <c r="D82" s="15" t="s">
        <v>641</v>
      </c>
      <c r="E82" s="16" t="s">
        <v>642</v>
      </c>
      <c r="F82" s="20">
        <v>309.92</v>
      </c>
      <c r="G82" s="20">
        <v>74.489999999999995</v>
      </c>
      <c r="H82" s="20">
        <v>37.729999999999997</v>
      </c>
      <c r="I82" s="20">
        <v>54.2</v>
      </c>
      <c r="J82" s="20">
        <v>36.950000000000003</v>
      </c>
      <c r="K82" s="20">
        <v>21.61</v>
      </c>
      <c r="L82" s="20">
        <v>89.8</v>
      </c>
      <c r="M82" s="20">
        <v>0</v>
      </c>
      <c r="N82" s="20">
        <v>624.70000000000005</v>
      </c>
      <c r="O82" s="22">
        <v>6.25</v>
      </c>
    </row>
    <row r="83" spans="1:15" hidden="1" x14ac:dyDescent="0.15">
      <c r="A83" s="15"/>
      <c r="B83" s="13" t="s">
        <v>655</v>
      </c>
      <c r="C83" s="13" t="s">
        <v>656</v>
      </c>
      <c r="D83" s="15" t="s">
        <v>641</v>
      </c>
      <c r="E83" s="16" t="s">
        <v>642</v>
      </c>
      <c r="F83" s="20">
        <v>265.97000000000003</v>
      </c>
      <c r="G83" s="20">
        <v>71.95</v>
      </c>
      <c r="H83" s="20">
        <v>45.36</v>
      </c>
      <c r="I83" s="20">
        <v>48.95</v>
      </c>
      <c r="J83" s="20">
        <v>33.380000000000003</v>
      </c>
      <c r="K83" s="20">
        <v>19.52</v>
      </c>
      <c r="L83" s="20">
        <v>81.099999999999994</v>
      </c>
      <c r="M83" s="20">
        <v>0</v>
      </c>
      <c r="N83" s="20">
        <v>566.23</v>
      </c>
      <c r="O83" s="22">
        <v>5.66</v>
      </c>
    </row>
    <row r="84" spans="1:15" hidden="1" x14ac:dyDescent="0.15">
      <c r="A84" s="15"/>
      <c r="B84" s="13" t="s">
        <v>697</v>
      </c>
      <c r="C84" s="13" t="s">
        <v>698</v>
      </c>
      <c r="D84" s="15" t="s">
        <v>699</v>
      </c>
      <c r="E84" s="16" t="s">
        <v>724</v>
      </c>
      <c r="F84" s="20">
        <v>23.1</v>
      </c>
      <c r="G84" s="20">
        <v>2.08</v>
      </c>
      <c r="H84" s="17"/>
      <c r="I84" s="20">
        <v>3.51</v>
      </c>
      <c r="J84" s="20">
        <v>2.39</v>
      </c>
      <c r="K84" s="20">
        <v>1.4</v>
      </c>
      <c r="L84" s="20">
        <v>5.82</v>
      </c>
      <c r="M84" s="20">
        <v>0</v>
      </c>
      <c r="N84" s="20">
        <v>38.299999999999997</v>
      </c>
      <c r="O84" s="22">
        <v>1.91</v>
      </c>
    </row>
    <row r="85" spans="1:15" ht="22.5" hidden="1" x14ac:dyDescent="0.15">
      <c r="A85" s="15"/>
      <c r="B85" s="13" t="s">
        <v>701</v>
      </c>
      <c r="C85" s="13" t="s">
        <v>702</v>
      </c>
      <c r="D85" s="15" t="s">
        <v>699</v>
      </c>
      <c r="E85" s="16" t="s">
        <v>724</v>
      </c>
      <c r="F85" s="20">
        <v>42.32</v>
      </c>
      <c r="G85" s="20">
        <v>59.18</v>
      </c>
      <c r="H85" s="17"/>
      <c r="I85" s="20">
        <v>6.43</v>
      </c>
      <c r="J85" s="20">
        <v>4.3899999999999997</v>
      </c>
      <c r="K85" s="20">
        <v>2.56</v>
      </c>
      <c r="L85" s="20">
        <v>10.66</v>
      </c>
      <c r="M85" s="20">
        <v>0</v>
      </c>
      <c r="N85" s="20">
        <v>125.54</v>
      </c>
      <c r="O85" s="22">
        <v>6.27</v>
      </c>
    </row>
    <row r="86" spans="1:15" ht="22.5" hidden="1" x14ac:dyDescent="0.15">
      <c r="A86" s="15"/>
      <c r="B86" s="13" t="s">
        <v>703</v>
      </c>
      <c r="C86" s="13" t="s">
        <v>704</v>
      </c>
      <c r="D86" s="15" t="s">
        <v>699</v>
      </c>
      <c r="E86" s="16" t="s">
        <v>724</v>
      </c>
      <c r="F86" s="20">
        <v>43.06</v>
      </c>
      <c r="G86" s="20">
        <v>40.79</v>
      </c>
      <c r="H86" s="17"/>
      <c r="I86" s="20">
        <v>6.55</v>
      </c>
      <c r="J86" s="20">
        <v>4.46</v>
      </c>
      <c r="K86" s="20">
        <v>2.61</v>
      </c>
      <c r="L86" s="20">
        <v>10.85</v>
      </c>
      <c r="M86" s="20">
        <v>0</v>
      </c>
      <c r="N86" s="20">
        <v>108.32</v>
      </c>
      <c r="O86" s="22">
        <v>5.41</v>
      </c>
    </row>
    <row r="87" spans="1:15" ht="22.5" x14ac:dyDescent="0.15">
      <c r="A87" s="15" t="s">
        <v>126</v>
      </c>
      <c r="B87" s="13" t="s">
        <v>127</v>
      </c>
      <c r="C87" s="13" t="s">
        <v>725</v>
      </c>
      <c r="D87" s="15" t="s">
        <v>85</v>
      </c>
      <c r="E87" s="16" t="s">
        <v>636</v>
      </c>
      <c r="F87" s="20">
        <v>24.54</v>
      </c>
      <c r="G87" s="20">
        <v>5.48</v>
      </c>
      <c r="H87" s="20">
        <v>2.38</v>
      </c>
      <c r="I87" s="20">
        <v>4.17</v>
      </c>
      <c r="J87" s="20">
        <v>2.84</v>
      </c>
      <c r="K87" s="20">
        <v>1.66</v>
      </c>
      <c r="L87" s="20">
        <v>6.91</v>
      </c>
      <c r="M87" s="20">
        <v>0</v>
      </c>
      <c r="N87" s="20">
        <v>47.98</v>
      </c>
      <c r="O87" s="22">
        <f>N87*E87</f>
        <v>47.98</v>
      </c>
    </row>
    <row r="88" spans="1:15" hidden="1" x14ac:dyDescent="0.15">
      <c r="A88" s="15"/>
      <c r="B88" s="13" t="s">
        <v>726</v>
      </c>
      <c r="C88" s="13" t="s">
        <v>727</v>
      </c>
      <c r="D88" s="15" t="s">
        <v>691</v>
      </c>
      <c r="E88" s="16" t="s">
        <v>692</v>
      </c>
      <c r="F88" s="20">
        <v>161.96</v>
      </c>
      <c r="G88" s="20">
        <v>10.119999999999999</v>
      </c>
      <c r="H88" s="20">
        <v>16.72</v>
      </c>
      <c r="I88" s="20">
        <v>27.7</v>
      </c>
      <c r="J88" s="20">
        <v>18.88</v>
      </c>
      <c r="K88" s="20">
        <v>11.04</v>
      </c>
      <c r="L88" s="20">
        <v>45.89</v>
      </c>
      <c r="M88" s="20">
        <v>0</v>
      </c>
      <c r="N88" s="20">
        <v>292.31</v>
      </c>
      <c r="O88" s="22">
        <v>29.23</v>
      </c>
    </row>
    <row r="89" spans="1:15" hidden="1" x14ac:dyDescent="0.15">
      <c r="A89" s="15"/>
      <c r="B89" s="13" t="s">
        <v>665</v>
      </c>
      <c r="C89" s="13" t="s">
        <v>666</v>
      </c>
      <c r="D89" s="15" t="s">
        <v>641</v>
      </c>
      <c r="E89" s="16" t="s">
        <v>642</v>
      </c>
      <c r="F89" s="20">
        <v>250.32</v>
      </c>
      <c r="G89" s="20">
        <v>40.57</v>
      </c>
      <c r="H89" s="20">
        <v>34.15</v>
      </c>
      <c r="I89" s="20">
        <v>44.47</v>
      </c>
      <c r="J89" s="20">
        <v>30.32</v>
      </c>
      <c r="K89" s="20">
        <v>17.73</v>
      </c>
      <c r="L89" s="20">
        <v>73.67</v>
      </c>
      <c r="M89" s="20">
        <v>0</v>
      </c>
      <c r="N89" s="20">
        <v>491.23</v>
      </c>
      <c r="O89" s="22">
        <v>4.91</v>
      </c>
    </row>
    <row r="90" spans="1:15" hidden="1" x14ac:dyDescent="0.15">
      <c r="A90" s="15"/>
      <c r="B90" s="13" t="s">
        <v>667</v>
      </c>
      <c r="C90" s="13" t="s">
        <v>668</v>
      </c>
      <c r="D90" s="15" t="s">
        <v>641</v>
      </c>
      <c r="E90" s="16" t="s">
        <v>642</v>
      </c>
      <c r="F90" s="20">
        <v>215.9</v>
      </c>
      <c r="G90" s="20">
        <v>59.76</v>
      </c>
      <c r="H90" s="20">
        <v>36.51</v>
      </c>
      <c r="I90" s="20">
        <v>39.69</v>
      </c>
      <c r="J90" s="20">
        <v>27.06</v>
      </c>
      <c r="K90" s="20">
        <v>15.82</v>
      </c>
      <c r="L90" s="20">
        <v>65.75</v>
      </c>
      <c r="M90" s="20">
        <v>0</v>
      </c>
      <c r="N90" s="20">
        <v>460.49</v>
      </c>
      <c r="O90" s="22">
        <v>4.5999999999999996</v>
      </c>
    </row>
    <row r="91" spans="1:15" hidden="1" x14ac:dyDescent="0.15">
      <c r="A91" s="15"/>
      <c r="B91" s="13" t="s">
        <v>697</v>
      </c>
      <c r="C91" s="13" t="s">
        <v>698</v>
      </c>
      <c r="D91" s="15" t="s">
        <v>699</v>
      </c>
      <c r="E91" s="16" t="s">
        <v>728</v>
      </c>
      <c r="F91" s="20">
        <v>23.1</v>
      </c>
      <c r="G91" s="20">
        <v>2.08</v>
      </c>
      <c r="H91" s="17"/>
      <c r="I91" s="20">
        <v>3.51</v>
      </c>
      <c r="J91" s="20">
        <v>2.39</v>
      </c>
      <c r="K91" s="20">
        <v>1.4</v>
      </c>
      <c r="L91" s="20">
        <v>5.82</v>
      </c>
      <c r="M91" s="20">
        <v>0</v>
      </c>
      <c r="N91" s="20">
        <v>38.299999999999997</v>
      </c>
      <c r="O91" s="22">
        <v>1.3</v>
      </c>
    </row>
    <row r="92" spans="1:15" ht="22.5" hidden="1" x14ac:dyDescent="0.15">
      <c r="A92" s="15"/>
      <c r="B92" s="13" t="s">
        <v>701</v>
      </c>
      <c r="C92" s="13" t="s">
        <v>702</v>
      </c>
      <c r="D92" s="15" t="s">
        <v>699</v>
      </c>
      <c r="E92" s="16" t="s">
        <v>728</v>
      </c>
      <c r="F92" s="20">
        <v>42.32</v>
      </c>
      <c r="G92" s="20">
        <v>59.18</v>
      </c>
      <c r="H92" s="17"/>
      <c r="I92" s="20">
        <v>6.43</v>
      </c>
      <c r="J92" s="20">
        <v>4.3899999999999997</v>
      </c>
      <c r="K92" s="20">
        <v>2.56</v>
      </c>
      <c r="L92" s="20">
        <v>10.66</v>
      </c>
      <c r="M92" s="20">
        <v>0</v>
      </c>
      <c r="N92" s="20">
        <v>125.54</v>
      </c>
      <c r="O92" s="22">
        <v>4.26</v>
      </c>
    </row>
    <row r="93" spans="1:15" ht="22.5" hidden="1" x14ac:dyDescent="0.15">
      <c r="A93" s="15"/>
      <c r="B93" s="13" t="s">
        <v>703</v>
      </c>
      <c r="C93" s="13" t="s">
        <v>704</v>
      </c>
      <c r="D93" s="15" t="s">
        <v>699</v>
      </c>
      <c r="E93" s="16" t="s">
        <v>728</v>
      </c>
      <c r="F93" s="20">
        <v>43.06</v>
      </c>
      <c r="G93" s="20">
        <v>40.79</v>
      </c>
      <c r="H93" s="17"/>
      <c r="I93" s="20">
        <v>6.55</v>
      </c>
      <c r="J93" s="20">
        <v>4.46</v>
      </c>
      <c r="K93" s="20">
        <v>2.61</v>
      </c>
      <c r="L93" s="20">
        <v>10.85</v>
      </c>
      <c r="M93" s="20">
        <v>0</v>
      </c>
      <c r="N93" s="20">
        <v>108.32</v>
      </c>
      <c r="O93" s="22">
        <v>3.67</v>
      </c>
    </row>
    <row r="94" spans="1:15" ht="22.5" x14ac:dyDescent="0.15">
      <c r="A94" s="15" t="s">
        <v>129</v>
      </c>
      <c r="B94" s="13" t="s">
        <v>130</v>
      </c>
      <c r="C94" s="13" t="s">
        <v>729</v>
      </c>
      <c r="D94" s="15" t="s">
        <v>85</v>
      </c>
      <c r="E94" s="16" t="s">
        <v>636</v>
      </c>
      <c r="F94" s="20">
        <v>21.13</v>
      </c>
      <c r="G94" s="20">
        <v>4.7</v>
      </c>
      <c r="H94" s="20">
        <v>2.02</v>
      </c>
      <c r="I94" s="20">
        <v>3.59</v>
      </c>
      <c r="J94" s="20">
        <v>2.4500000000000002</v>
      </c>
      <c r="K94" s="20">
        <v>1.43</v>
      </c>
      <c r="L94" s="20">
        <v>5.94</v>
      </c>
      <c r="M94" s="20">
        <v>0</v>
      </c>
      <c r="N94" s="20">
        <v>41.26</v>
      </c>
      <c r="O94" s="22">
        <f>N94*E94</f>
        <v>41.26</v>
      </c>
    </row>
    <row r="95" spans="1:15" hidden="1" x14ac:dyDescent="0.15">
      <c r="A95" s="15"/>
      <c r="B95" s="13" t="s">
        <v>730</v>
      </c>
      <c r="C95" s="13" t="s">
        <v>731</v>
      </c>
      <c r="D95" s="15" t="s">
        <v>691</v>
      </c>
      <c r="E95" s="16" t="s">
        <v>692</v>
      </c>
      <c r="F95" s="20">
        <v>134.4</v>
      </c>
      <c r="G95" s="20">
        <v>8.41</v>
      </c>
      <c r="H95" s="20">
        <v>13.13</v>
      </c>
      <c r="I95" s="20">
        <v>22.85</v>
      </c>
      <c r="J95" s="20">
        <v>15.58</v>
      </c>
      <c r="K95" s="20">
        <v>9.11</v>
      </c>
      <c r="L95" s="20">
        <v>37.85</v>
      </c>
      <c r="M95" s="20">
        <v>0</v>
      </c>
      <c r="N95" s="20">
        <v>241.33</v>
      </c>
      <c r="O95" s="22">
        <v>24.13</v>
      </c>
    </row>
    <row r="96" spans="1:15" hidden="1" x14ac:dyDescent="0.15">
      <c r="A96" s="15"/>
      <c r="B96" s="13" t="s">
        <v>665</v>
      </c>
      <c r="C96" s="13" t="s">
        <v>666</v>
      </c>
      <c r="D96" s="15" t="s">
        <v>641</v>
      </c>
      <c r="E96" s="16" t="s">
        <v>642</v>
      </c>
      <c r="F96" s="20">
        <v>250.32</v>
      </c>
      <c r="G96" s="20">
        <v>40.57</v>
      </c>
      <c r="H96" s="20">
        <v>34.15</v>
      </c>
      <c r="I96" s="20">
        <v>44.47</v>
      </c>
      <c r="J96" s="20">
        <v>30.32</v>
      </c>
      <c r="K96" s="20">
        <v>17.73</v>
      </c>
      <c r="L96" s="20">
        <v>73.67</v>
      </c>
      <c r="M96" s="20">
        <v>0</v>
      </c>
      <c r="N96" s="20">
        <v>491.23</v>
      </c>
      <c r="O96" s="22">
        <v>4.91</v>
      </c>
    </row>
    <row r="97" spans="1:15" hidden="1" x14ac:dyDescent="0.15">
      <c r="A97" s="15"/>
      <c r="B97" s="13" t="s">
        <v>667</v>
      </c>
      <c r="C97" s="13" t="s">
        <v>668</v>
      </c>
      <c r="D97" s="15" t="s">
        <v>641</v>
      </c>
      <c r="E97" s="16" t="s">
        <v>642</v>
      </c>
      <c r="F97" s="20">
        <v>215.9</v>
      </c>
      <c r="G97" s="20">
        <v>59.76</v>
      </c>
      <c r="H97" s="20">
        <v>36.51</v>
      </c>
      <c r="I97" s="20">
        <v>39.69</v>
      </c>
      <c r="J97" s="20">
        <v>27.06</v>
      </c>
      <c r="K97" s="20">
        <v>15.82</v>
      </c>
      <c r="L97" s="20">
        <v>65.75</v>
      </c>
      <c r="M97" s="20">
        <v>0</v>
      </c>
      <c r="N97" s="20">
        <v>460.49</v>
      </c>
      <c r="O97" s="22">
        <v>4.5999999999999996</v>
      </c>
    </row>
    <row r="98" spans="1:15" hidden="1" x14ac:dyDescent="0.15">
      <c r="A98" s="15"/>
      <c r="B98" s="13" t="s">
        <v>697</v>
      </c>
      <c r="C98" s="13" t="s">
        <v>698</v>
      </c>
      <c r="D98" s="15" t="s">
        <v>699</v>
      </c>
      <c r="E98" s="16" t="s">
        <v>732</v>
      </c>
      <c r="F98" s="20">
        <v>23.1</v>
      </c>
      <c r="G98" s="20">
        <v>2.08</v>
      </c>
      <c r="H98" s="17"/>
      <c r="I98" s="20">
        <v>3.51</v>
      </c>
      <c r="J98" s="20">
        <v>2.39</v>
      </c>
      <c r="K98" s="20">
        <v>1.4</v>
      </c>
      <c r="L98" s="20">
        <v>5.82</v>
      </c>
      <c r="M98" s="20">
        <v>0</v>
      </c>
      <c r="N98" s="20">
        <v>38.299999999999997</v>
      </c>
      <c r="O98" s="22">
        <v>1.07</v>
      </c>
    </row>
    <row r="99" spans="1:15" ht="22.5" hidden="1" x14ac:dyDescent="0.15">
      <c r="A99" s="15"/>
      <c r="B99" s="13" t="s">
        <v>701</v>
      </c>
      <c r="C99" s="13" t="s">
        <v>702</v>
      </c>
      <c r="D99" s="15" t="s">
        <v>699</v>
      </c>
      <c r="E99" s="16" t="s">
        <v>732</v>
      </c>
      <c r="F99" s="20">
        <v>42.32</v>
      </c>
      <c r="G99" s="20">
        <v>59.18</v>
      </c>
      <c r="H99" s="17"/>
      <c r="I99" s="20">
        <v>6.43</v>
      </c>
      <c r="J99" s="20">
        <v>4.3899999999999997</v>
      </c>
      <c r="K99" s="20">
        <v>2.56</v>
      </c>
      <c r="L99" s="20">
        <v>10.66</v>
      </c>
      <c r="M99" s="20">
        <v>0</v>
      </c>
      <c r="N99" s="20">
        <v>125.54</v>
      </c>
      <c r="O99" s="22">
        <v>3.51</v>
      </c>
    </row>
    <row r="100" spans="1:15" ht="22.5" hidden="1" x14ac:dyDescent="0.15">
      <c r="A100" s="15"/>
      <c r="B100" s="13" t="s">
        <v>703</v>
      </c>
      <c r="C100" s="13" t="s">
        <v>704</v>
      </c>
      <c r="D100" s="15" t="s">
        <v>699</v>
      </c>
      <c r="E100" s="16" t="s">
        <v>732</v>
      </c>
      <c r="F100" s="20">
        <v>43.06</v>
      </c>
      <c r="G100" s="20">
        <v>40.79</v>
      </c>
      <c r="H100" s="17"/>
      <c r="I100" s="20">
        <v>6.55</v>
      </c>
      <c r="J100" s="20">
        <v>4.46</v>
      </c>
      <c r="K100" s="20">
        <v>2.61</v>
      </c>
      <c r="L100" s="20">
        <v>10.85</v>
      </c>
      <c r="M100" s="20">
        <v>0</v>
      </c>
      <c r="N100" s="20">
        <v>108.32</v>
      </c>
      <c r="O100" s="22">
        <v>3.03</v>
      </c>
    </row>
    <row r="101" spans="1:15" ht="22.5" x14ac:dyDescent="0.15">
      <c r="A101" s="15" t="s">
        <v>132</v>
      </c>
      <c r="B101" s="13" t="s">
        <v>133</v>
      </c>
      <c r="C101" s="13" t="s">
        <v>733</v>
      </c>
      <c r="D101" s="15" t="s">
        <v>85</v>
      </c>
      <c r="E101" s="16" t="s">
        <v>636</v>
      </c>
      <c r="F101" s="20">
        <v>14.99</v>
      </c>
      <c r="G101" s="20">
        <v>3.34</v>
      </c>
      <c r="H101" s="20">
        <v>1.4</v>
      </c>
      <c r="I101" s="20">
        <v>2.54</v>
      </c>
      <c r="J101" s="20">
        <v>1.73</v>
      </c>
      <c r="K101" s="20">
        <v>1.01</v>
      </c>
      <c r="L101" s="20">
        <v>4.21</v>
      </c>
      <c r="M101" s="20">
        <v>0</v>
      </c>
      <c r="N101" s="20">
        <v>29.22</v>
      </c>
      <c r="O101" s="22">
        <f>N101*E101</f>
        <v>29.22</v>
      </c>
    </row>
    <row r="102" spans="1:15" hidden="1" x14ac:dyDescent="0.15">
      <c r="A102" s="15"/>
      <c r="B102" s="13" t="s">
        <v>734</v>
      </c>
      <c r="C102" s="13" t="s">
        <v>735</v>
      </c>
      <c r="D102" s="15" t="s">
        <v>691</v>
      </c>
      <c r="E102" s="16" t="s">
        <v>692</v>
      </c>
      <c r="F102" s="20">
        <v>91.19</v>
      </c>
      <c r="G102" s="20">
        <v>6.4</v>
      </c>
      <c r="H102" s="20">
        <v>7.71</v>
      </c>
      <c r="I102" s="20">
        <v>15.28</v>
      </c>
      <c r="J102" s="20">
        <v>10.42</v>
      </c>
      <c r="K102" s="20">
        <v>6.09</v>
      </c>
      <c r="L102" s="20">
        <v>25.31</v>
      </c>
      <c r="M102" s="20">
        <v>0</v>
      </c>
      <c r="N102" s="20">
        <v>162.4</v>
      </c>
      <c r="O102" s="22">
        <v>16.239999999999998</v>
      </c>
    </row>
    <row r="103" spans="1:15" hidden="1" x14ac:dyDescent="0.15">
      <c r="A103" s="15"/>
      <c r="B103" s="13" t="s">
        <v>736</v>
      </c>
      <c r="C103" s="13" t="s">
        <v>737</v>
      </c>
      <c r="D103" s="15" t="s">
        <v>641</v>
      </c>
      <c r="E103" s="16" t="s">
        <v>642</v>
      </c>
      <c r="F103" s="20">
        <v>211.58</v>
      </c>
      <c r="G103" s="20">
        <v>30.18</v>
      </c>
      <c r="H103" s="20">
        <v>30.57</v>
      </c>
      <c r="I103" s="20">
        <v>37.909999999999997</v>
      </c>
      <c r="J103" s="20">
        <v>25.84</v>
      </c>
      <c r="K103" s="20">
        <v>15.11</v>
      </c>
      <c r="L103" s="20">
        <v>62.8</v>
      </c>
      <c r="M103" s="20">
        <v>0</v>
      </c>
      <c r="N103" s="20">
        <v>413.99</v>
      </c>
      <c r="O103" s="22">
        <v>4.1399999999999997</v>
      </c>
    </row>
    <row r="104" spans="1:15" hidden="1" x14ac:dyDescent="0.15">
      <c r="A104" s="15"/>
      <c r="B104" s="13" t="s">
        <v>738</v>
      </c>
      <c r="C104" s="13" t="s">
        <v>739</v>
      </c>
      <c r="D104" s="15" t="s">
        <v>641</v>
      </c>
      <c r="E104" s="16" t="s">
        <v>642</v>
      </c>
      <c r="F104" s="20">
        <v>181.48</v>
      </c>
      <c r="G104" s="20">
        <v>57.35</v>
      </c>
      <c r="H104" s="20">
        <v>32.229999999999997</v>
      </c>
      <c r="I104" s="20">
        <v>33.65</v>
      </c>
      <c r="J104" s="20">
        <v>22.94</v>
      </c>
      <c r="K104" s="20">
        <v>13.42</v>
      </c>
      <c r="L104" s="20">
        <v>55.75</v>
      </c>
      <c r="M104" s="20">
        <v>0</v>
      </c>
      <c r="N104" s="20">
        <v>396.82</v>
      </c>
      <c r="O104" s="22">
        <v>3.97</v>
      </c>
    </row>
    <row r="105" spans="1:15" hidden="1" x14ac:dyDescent="0.15">
      <c r="A105" s="15"/>
      <c r="B105" s="13" t="s">
        <v>697</v>
      </c>
      <c r="C105" s="13" t="s">
        <v>698</v>
      </c>
      <c r="D105" s="15" t="s">
        <v>699</v>
      </c>
      <c r="E105" s="16" t="s">
        <v>740</v>
      </c>
      <c r="F105" s="20">
        <v>23.1</v>
      </c>
      <c r="G105" s="20">
        <v>2.08</v>
      </c>
      <c r="H105" s="17"/>
      <c r="I105" s="20">
        <v>3.51</v>
      </c>
      <c r="J105" s="20">
        <v>2.39</v>
      </c>
      <c r="K105" s="20">
        <v>1.4</v>
      </c>
      <c r="L105" s="20">
        <v>5.82</v>
      </c>
      <c r="M105" s="20">
        <v>0</v>
      </c>
      <c r="N105" s="20">
        <v>38.299999999999997</v>
      </c>
      <c r="O105" s="22">
        <v>0.69</v>
      </c>
    </row>
    <row r="106" spans="1:15" ht="22.5" hidden="1" x14ac:dyDescent="0.15">
      <c r="A106" s="15"/>
      <c r="B106" s="13" t="s">
        <v>701</v>
      </c>
      <c r="C106" s="13" t="s">
        <v>702</v>
      </c>
      <c r="D106" s="15" t="s">
        <v>699</v>
      </c>
      <c r="E106" s="16" t="s">
        <v>740</v>
      </c>
      <c r="F106" s="20">
        <v>42.32</v>
      </c>
      <c r="G106" s="20">
        <v>59.18</v>
      </c>
      <c r="H106" s="17"/>
      <c r="I106" s="20">
        <v>6.43</v>
      </c>
      <c r="J106" s="20">
        <v>4.3899999999999997</v>
      </c>
      <c r="K106" s="20">
        <v>2.56</v>
      </c>
      <c r="L106" s="20">
        <v>10.66</v>
      </c>
      <c r="M106" s="20">
        <v>0</v>
      </c>
      <c r="N106" s="20">
        <v>125.54</v>
      </c>
      <c r="O106" s="22">
        <v>2.25</v>
      </c>
    </row>
    <row r="107" spans="1:15" ht="22.5" hidden="1" x14ac:dyDescent="0.15">
      <c r="A107" s="15"/>
      <c r="B107" s="13" t="s">
        <v>703</v>
      </c>
      <c r="C107" s="13" t="s">
        <v>704</v>
      </c>
      <c r="D107" s="15" t="s">
        <v>699</v>
      </c>
      <c r="E107" s="16" t="s">
        <v>740</v>
      </c>
      <c r="F107" s="20">
        <v>43.06</v>
      </c>
      <c r="G107" s="20">
        <v>40.79</v>
      </c>
      <c r="H107" s="17"/>
      <c r="I107" s="20">
        <v>6.55</v>
      </c>
      <c r="J107" s="20">
        <v>4.46</v>
      </c>
      <c r="K107" s="20">
        <v>2.61</v>
      </c>
      <c r="L107" s="20">
        <v>10.85</v>
      </c>
      <c r="M107" s="20">
        <v>0</v>
      </c>
      <c r="N107" s="20">
        <v>108.32</v>
      </c>
      <c r="O107" s="22">
        <v>1.94</v>
      </c>
    </row>
    <row r="108" spans="1:15" ht="33.75" x14ac:dyDescent="0.15">
      <c r="A108" s="15" t="s">
        <v>135</v>
      </c>
      <c r="B108" s="13" t="s">
        <v>136</v>
      </c>
      <c r="C108" s="13" t="s">
        <v>741</v>
      </c>
      <c r="D108" s="15" t="s">
        <v>85</v>
      </c>
      <c r="E108" s="16" t="s">
        <v>636</v>
      </c>
      <c r="F108" s="20">
        <v>63.58</v>
      </c>
      <c r="G108" s="20">
        <v>13.23</v>
      </c>
      <c r="H108" s="20">
        <v>12.03</v>
      </c>
      <c r="I108" s="20">
        <v>11.62</v>
      </c>
      <c r="J108" s="20">
        <v>7.92</v>
      </c>
      <c r="K108" s="20">
        <v>4.63</v>
      </c>
      <c r="L108" s="20">
        <v>19.239999999999998</v>
      </c>
      <c r="M108" s="20">
        <v>0</v>
      </c>
      <c r="N108" s="20">
        <v>132.25</v>
      </c>
      <c r="O108" s="22">
        <f>N108*E108</f>
        <v>132.25</v>
      </c>
    </row>
    <row r="109" spans="1:15" hidden="1" x14ac:dyDescent="0.15">
      <c r="A109" s="15"/>
      <c r="B109" s="13" t="s">
        <v>689</v>
      </c>
      <c r="C109" s="13" t="s">
        <v>690</v>
      </c>
      <c r="D109" s="15" t="s">
        <v>691</v>
      </c>
      <c r="E109" s="16" t="s">
        <v>692</v>
      </c>
      <c r="F109" s="20">
        <v>393.66</v>
      </c>
      <c r="G109" s="20">
        <v>48.46</v>
      </c>
      <c r="H109" s="20">
        <v>120.27</v>
      </c>
      <c r="I109" s="20">
        <v>79.34</v>
      </c>
      <c r="J109" s="20">
        <v>54.09</v>
      </c>
      <c r="K109" s="20">
        <v>31.63</v>
      </c>
      <c r="L109" s="20">
        <v>131.44</v>
      </c>
      <c r="M109" s="20">
        <v>0</v>
      </c>
      <c r="N109" s="20">
        <v>858.89</v>
      </c>
      <c r="O109" s="22">
        <v>85.89</v>
      </c>
    </row>
    <row r="110" spans="1:15" hidden="1" x14ac:dyDescent="0.15">
      <c r="A110" s="15"/>
      <c r="B110" s="13" t="s">
        <v>697</v>
      </c>
      <c r="C110" s="13" t="s">
        <v>698</v>
      </c>
      <c r="D110" s="15" t="s">
        <v>699</v>
      </c>
      <c r="E110" s="16" t="s">
        <v>700</v>
      </c>
      <c r="F110" s="20">
        <v>23.1</v>
      </c>
      <c r="G110" s="20">
        <v>2.08</v>
      </c>
      <c r="H110" s="17"/>
      <c r="I110" s="20">
        <v>3.51</v>
      </c>
      <c r="J110" s="20">
        <v>2.39</v>
      </c>
      <c r="K110" s="20">
        <v>1.4</v>
      </c>
      <c r="L110" s="20">
        <v>5.82</v>
      </c>
      <c r="M110" s="20">
        <v>0</v>
      </c>
      <c r="N110" s="20">
        <v>38.299999999999997</v>
      </c>
      <c r="O110" s="22">
        <v>5.12</v>
      </c>
    </row>
    <row r="111" spans="1:15" hidden="1" x14ac:dyDescent="0.15">
      <c r="A111" s="15"/>
      <c r="B111" s="13" t="s">
        <v>742</v>
      </c>
      <c r="C111" s="13" t="s">
        <v>743</v>
      </c>
      <c r="D111" s="15" t="s">
        <v>699</v>
      </c>
      <c r="E111" s="16" t="s">
        <v>700</v>
      </c>
      <c r="F111" s="20">
        <v>32.33</v>
      </c>
      <c r="G111" s="20">
        <v>10.27</v>
      </c>
      <c r="H111" s="17"/>
      <c r="I111" s="20">
        <v>4.92</v>
      </c>
      <c r="J111" s="20">
        <v>3.35</v>
      </c>
      <c r="K111" s="20">
        <v>1.96</v>
      </c>
      <c r="L111" s="20">
        <v>8.15</v>
      </c>
      <c r="M111" s="20">
        <v>0</v>
      </c>
      <c r="N111" s="20">
        <v>60.98</v>
      </c>
      <c r="O111" s="22">
        <v>8.16</v>
      </c>
    </row>
    <row r="112" spans="1:15" hidden="1" x14ac:dyDescent="0.15">
      <c r="A112" s="15"/>
      <c r="B112" s="13" t="s">
        <v>744</v>
      </c>
      <c r="C112" s="13" t="s">
        <v>745</v>
      </c>
      <c r="D112" s="15" t="s">
        <v>699</v>
      </c>
      <c r="E112" s="16" t="s">
        <v>700</v>
      </c>
      <c r="F112" s="20">
        <v>38.14</v>
      </c>
      <c r="G112" s="20">
        <v>12.5</v>
      </c>
      <c r="H112" s="17"/>
      <c r="I112" s="20">
        <v>5.8</v>
      </c>
      <c r="J112" s="20">
        <v>3.95</v>
      </c>
      <c r="K112" s="20">
        <v>2.31</v>
      </c>
      <c r="L112" s="20">
        <v>9.61</v>
      </c>
      <c r="M112" s="20">
        <v>0</v>
      </c>
      <c r="N112" s="20">
        <v>72.31</v>
      </c>
      <c r="O112" s="22">
        <v>9.67</v>
      </c>
    </row>
    <row r="113" spans="1:15" hidden="1" x14ac:dyDescent="0.15">
      <c r="A113" s="15"/>
      <c r="B113" s="13" t="s">
        <v>744</v>
      </c>
      <c r="C113" s="13" t="s">
        <v>745</v>
      </c>
      <c r="D113" s="15" t="s">
        <v>699</v>
      </c>
      <c r="E113" s="16" t="s">
        <v>700</v>
      </c>
      <c r="F113" s="20">
        <v>38.14</v>
      </c>
      <c r="G113" s="20">
        <v>12.5</v>
      </c>
      <c r="H113" s="17"/>
      <c r="I113" s="20">
        <v>5.8</v>
      </c>
      <c r="J113" s="20">
        <v>3.95</v>
      </c>
      <c r="K113" s="20">
        <v>2.31</v>
      </c>
      <c r="L113" s="20">
        <v>9.61</v>
      </c>
      <c r="M113" s="20">
        <v>0</v>
      </c>
      <c r="N113" s="20">
        <v>72.31</v>
      </c>
      <c r="O113" s="22">
        <v>9.67</v>
      </c>
    </row>
    <row r="114" spans="1:15" hidden="1" x14ac:dyDescent="0.15">
      <c r="A114" s="15"/>
      <c r="B114" s="13" t="s">
        <v>746</v>
      </c>
      <c r="C114" s="13" t="s">
        <v>747</v>
      </c>
      <c r="D114" s="15" t="s">
        <v>699</v>
      </c>
      <c r="E114" s="16" t="s">
        <v>700</v>
      </c>
      <c r="F114" s="20">
        <v>49.32</v>
      </c>
      <c r="G114" s="20">
        <v>25.35</v>
      </c>
      <c r="H114" s="17"/>
      <c r="I114" s="20">
        <v>7.5</v>
      </c>
      <c r="J114" s="20">
        <v>5.1100000000000003</v>
      </c>
      <c r="K114" s="20">
        <v>2.99</v>
      </c>
      <c r="L114" s="20">
        <v>12.42</v>
      </c>
      <c r="M114" s="20">
        <v>0</v>
      </c>
      <c r="N114" s="20">
        <v>102.69</v>
      </c>
      <c r="O114" s="22">
        <v>13.74</v>
      </c>
    </row>
    <row r="115" spans="1:15" ht="33.75" x14ac:dyDescent="0.15">
      <c r="A115" s="15" t="s">
        <v>139</v>
      </c>
      <c r="B115" s="13" t="s">
        <v>140</v>
      </c>
      <c r="C115" s="13" t="s">
        <v>748</v>
      </c>
      <c r="D115" s="15" t="s">
        <v>85</v>
      </c>
      <c r="E115" s="16" t="s">
        <v>636</v>
      </c>
      <c r="F115" s="20">
        <v>56.86</v>
      </c>
      <c r="G115" s="20">
        <v>11.78</v>
      </c>
      <c r="H115" s="20">
        <v>10.82</v>
      </c>
      <c r="I115" s="20">
        <v>10.4</v>
      </c>
      <c r="J115" s="20">
        <v>7.09</v>
      </c>
      <c r="K115" s="20">
        <v>4.1500000000000004</v>
      </c>
      <c r="L115" s="20">
        <v>17.23</v>
      </c>
      <c r="M115" s="20">
        <v>0</v>
      </c>
      <c r="N115" s="20">
        <v>118.33</v>
      </c>
      <c r="O115" s="22">
        <f>N115*E115</f>
        <v>118.33</v>
      </c>
    </row>
    <row r="116" spans="1:15" hidden="1" x14ac:dyDescent="0.15">
      <c r="A116" s="15"/>
      <c r="B116" s="13" t="s">
        <v>706</v>
      </c>
      <c r="C116" s="13" t="s">
        <v>707</v>
      </c>
      <c r="D116" s="15" t="s">
        <v>691</v>
      </c>
      <c r="E116" s="16" t="s">
        <v>692</v>
      </c>
      <c r="F116" s="20">
        <v>354.29</v>
      </c>
      <c r="G116" s="20">
        <v>43.61</v>
      </c>
      <c r="H116" s="20">
        <v>108.24</v>
      </c>
      <c r="I116" s="20">
        <v>71.400000000000006</v>
      </c>
      <c r="J116" s="20">
        <v>48.68</v>
      </c>
      <c r="K116" s="20">
        <v>28.47</v>
      </c>
      <c r="L116" s="20">
        <v>118.29</v>
      </c>
      <c r="M116" s="20">
        <v>0</v>
      </c>
      <c r="N116" s="20">
        <v>772.98</v>
      </c>
      <c r="O116" s="22">
        <v>77.3</v>
      </c>
    </row>
    <row r="117" spans="1:15" hidden="1" x14ac:dyDescent="0.15">
      <c r="A117" s="15"/>
      <c r="B117" s="13" t="s">
        <v>697</v>
      </c>
      <c r="C117" s="13" t="s">
        <v>698</v>
      </c>
      <c r="D117" s="15" t="s">
        <v>699</v>
      </c>
      <c r="E117" s="16" t="s">
        <v>708</v>
      </c>
      <c r="F117" s="20">
        <v>23.1</v>
      </c>
      <c r="G117" s="20">
        <v>2.08</v>
      </c>
      <c r="H117" s="17"/>
      <c r="I117" s="20">
        <v>3.51</v>
      </c>
      <c r="J117" s="20">
        <v>2.39</v>
      </c>
      <c r="K117" s="20">
        <v>1.4</v>
      </c>
      <c r="L117" s="20">
        <v>5.82</v>
      </c>
      <c r="M117" s="20">
        <v>0</v>
      </c>
      <c r="N117" s="20">
        <v>38.299999999999997</v>
      </c>
      <c r="O117" s="22">
        <v>4.53</v>
      </c>
    </row>
    <row r="118" spans="1:15" hidden="1" x14ac:dyDescent="0.15">
      <c r="A118" s="15"/>
      <c r="B118" s="13" t="s">
        <v>742</v>
      </c>
      <c r="C118" s="13" t="s">
        <v>743</v>
      </c>
      <c r="D118" s="15" t="s">
        <v>699</v>
      </c>
      <c r="E118" s="16" t="s">
        <v>708</v>
      </c>
      <c r="F118" s="20">
        <v>32.33</v>
      </c>
      <c r="G118" s="20">
        <v>10.27</v>
      </c>
      <c r="H118" s="17"/>
      <c r="I118" s="20">
        <v>4.92</v>
      </c>
      <c r="J118" s="20">
        <v>3.35</v>
      </c>
      <c r="K118" s="20">
        <v>1.96</v>
      </c>
      <c r="L118" s="20">
        <v>8.15</v>
      </c>
      <c r="M118" s="20">
        <v>0</v>
      </c>
      <c r="N118" s="20">
        <v>60.98</v>
      </c>
      <c r="O118" s="22">
        <v>7.22</v>
      </c>
    </row>
    <row r="119" spans="1:15" hidden="1" x14ac:dyDescent="0.15">
      <c r="A119" s="15"/>
      <c r="B119" s="13" t="s">
        <v>744</v>
      </c>
      <c r="C119" s="13" t="s">
        <v>745</v>
      </c>
      <c r="D119" s="15" t="s">
        <v>699</v>
      </c>
      <c r="E119" s="16" t="s">
        <v>708</v>
      </c>
      <c r="F119" s="20">
        <v>38.14</v>
      </c>
      <c r="G119" s="20">
        <v>12.5</v>
      </c>
      <c r="H119" s="17"/>
      <c r="I119" s="20">
        <v>5.8</v>
      </c>
      <c r="J119" s="20">
        <v>3.95</v>
      </c>
      <c r="K119" s="20">
        <v>2.31</v>
      </c>
      <c r="L119" s="20">
        <v>9.61</v>
      </c>
      <c r="M119" s="20">
        <v>0</v>
      </c>
      <c r="N119" s="20">
        <v>72.31</v>
      </c>
      <c r="O119" s="22">
        <v>8.56</v>
      </c>
    </row>
    <row r="120" spans="1:15" hidden="1" x14ac:dyDescent="0.15">
      <c r="A120" s="15"/>
      <c r="B120" s="13" t="s">
        <v>744</v>
      </c>
      <c r="C120" s="13" t="s">
        <v>745</v>
      </c>
      <c r="D120" s="15" t="s">
        <v>699</v>
      </c>
      <c r="E120" s="16" t="s">
        <v>708</v>
      </c>
      <c r="F120" s="20">
        <v>38.14</v>
      </c>
      <c r="G120" s="20">
        <v>12.5</v>
      </c>
      <c r="H120" s="17"/>
      <c r="I120" s="20">
        <v>5.8</v>
      </c>
      <c r="J120" s="20">
        <v>3.95</v>
      </c>
      <c r="K120" s="20">
        <v>2.31</v>
      </c>
      <c r="L120" s="20">
        <v>9.61</v>
      </c>
      <c r="M120" s="20">
        <v>0</v>
      </c>
      <c r="N120" s="20">
        <v>72.31</v>
      </c>
      <c r="O120" s="22">
        <v>8.56</v>
      </c>
    </row>
    <row r="121" spans="1:15" hidden="1" x14ac:dyDescent="0.15">
      <c r="A121" s="15"/>
      <c r="B121" s="13" t="s">
        <v>746</v>
      </c>
      <c r="C121" s="13" t="s">
        <v>747</v>
      </c>
      <c r="D121" s="15" t="s">
        <v>699</v>
      </c>
      <c r="E121" s="16" t="s">
        <v>708</v>
      </c>
      <c r="F121" s="20">
        <v>49.32</v>
      </c>
      <c r="G121" s="20">
        <v>25.35</v>
      </c>
      <c r="H121" s="17"/>
      <c r="I121" s="20">
        <v>7.5</v>
      </c>
      <c r="J121" s="20">
        <v>5.1100000000000003</v>
      </c>
      <c r="K121" s="20">
        <v>2.99</v>
      </c>
      <c r="L121" s="20">
        <v>12.42</v>
      </c>
      <c r="M121" s="20">
        <v>0</v>
      </c>
      <c r="N121" s="20">
        <v>102.69</v>
      </c>
      <c r="O121" s="22">
        <v>12.16</v>
      </c>
    </row>
    <row r="122" spans="1:15" ht="33.75" x14ac:dyDescent="0.15">
      <c r="A122" s="15" t="s">
        <v>142</v>
      </c>
      <c r="B122" s="13" t="s">
        <v>143</v>
      </c>
      <c r="C122" s="13" t="s">
        <v>749</v>
      </c>
      <c r="D122" s="15" t="s">
        <v>85</v>
      </c>
      <c r="E122" s="16" t="s">
        <v>636</v>
      </c>
      <c r="F122" s="20">
        <v>49.82</v>
      </c>
      <c r="G122" s="20">
        <v>9.86</v>
      </c>
      <c r="H122" s="20">
        <v>9.0299999999999994</v>
      </c>
      <c r="I122" s="20">
        <v>9.02</v>
      </c>
      <c r="J122" s="20">
        <v>6.15</v>
      </c>
      <c r="K122" s="20">
        <v>3.6</v>
      </c>
      <c r="L122" s="20">
        <v>14.95</v>
      </c>
      <c r="M122" s="20">
        <v>0</v>
      </c>
      <c r="N122" s="20">
        <v>102.43</v>
      </c>
      <c r="O122" s="22">
        <f>N122*E122</f>
        <v>102.43</v>
      </c>
    </row>
    <row r="123" spans="1:15" hidden="1" x14ac:dyDescent="0.15">
      <c r="A123" s="15"/>
      <c r="B123" s="13" t="s">
        <v>710</v>
      </c>
      <c r="C123" s="13" t="s">
        <v>711</v>
      </c>
      <c r="D123" s="15" t="s">
        <v>691</v>
      </c>
      <c r="E123" s="16" t="s">
        <v>692</v>
      </c>
      <c r="F123" s="20">
        <v>313.5</v>
      </c>
      <c r="G123" s="20">
        <v>34.58</v>
      </c>
      <c r="H123" s="20">
        <v>90.28</v>
      </c>
      <c r="I123" s="20">
        <v>62.13</v>
      </c>
      <c r="J123" s="20">
        <v>42.36</v>
      </c>
      <c r="K123" s="20">
        <v>24.77</v>
      </c>
      <c r="L123" s="20">
        <v>102.93</v>
      </c>
      <c r="M123" s="20">
        <v>0</v>
      </c>
      <c r="N123" s="20">
        <v>670.55</v>
      </c>
      <c r="O123" s="22">
        <v>67.06</v>
      </c>
    </row>
    <row r="124" spans="1:15" hidden="1" x14ac:dyDescent="0.15">
      <c r="A124" s="15"/>
      <c r="B124" s="13" t="s">
        <v>697</v>
      </c>
      <c r="C124" s="13" t="s">
        <v>698</v>
      </c>
      <c r="D124" s="15" t="s">
        <v>699</v>
      </c>
      <c r="E124" s="16" t="s">
        <v>712</v>
      </c>
      <c r="F124" s="20">
        <v>23.1</v>
      </c>
      <c r="G124" s="20">
        <v>2.08</v>
      </c>
      <c r="H124" s="17"/>
      <c r="I124" s="20">
        <v>3.51</v>
      </c>
      <c r="J124" s="20">
        <v>2.39</v>
      </c>
      <c r="K124" s="20">
        <v>1.4</v>
      </c>
      <c r="L124" s="20">
        <v>5.82</v>
      </c>
      <c r="M124" s="20">
        <v>0</v>
      </c>
      <c r="N124" s="20">
        <v>38.299999999999997</v>
      </c>
      <c r="O124" s="22">
        <v>3.91</v>
      </c>
    </row>
    <row r="125" spans="1:15" hidden="1" x14ac:dyDescent="0.15">
      <c r="A125" s="15"/>
      <c r="B125" s="13" t="s">
        <v>742</v>
      </c>
      <c r="C125" s="13" t="s">
        <v>743</v>
      </c>
      <c r="D125" s="15" t="s">
        <v>699</v>
      </c>
      <c r="E125" s="16" t="s">
        <v>712</v>
      </c>
      <c r="F125" s="20">
        <v>32.33</v>
      </c>
      <c r="G125" s="20">
        <v>10.27</v>
      </c>
      <c r="H125" s="17"/>
      <c r="I125" s="20">
        <v>4.92</v>
      </c>
      <c r="J125" s="20">
        <v>3.35</v>
      </c>
      <c r="K125" s="20">
        <v>1.96</v>
      </c>
      <c r="L125" s="20">
        <v>8.15</v>
      </c>
      <c r="M125" s="20">
        <v>0</v>
      </c>
      <c r="N125" s="20">
        <v>60.98</v>
      </c>
      <c r="O125" s="22">
        <v>6.22</v>
      </c>
    </row>
    <row r="126" spans="1:15" hidden="1" x14ac:dyDescent="0.15">
      <c r="A126" s="15"/>
      <c r="B126" s="13" t="s">
        <v>744</v>
      </c>
      <c r="C126" s="13" t="s">
        <v>745</v>
      </c>
      <c r="D126" s="15" t="s">
        <v>699</v>
      </c>
      <c r="E126" s="16" t="s">
        <v>712</v>
      </c>
      <c r="F126" s="20">
        <v>38.14</v>
      </c>
      <c r="G126" s="20">
        <v>12.5</v>
      </c>
      <c r="H126" s="17"/>
      <c r="I126" s="20">
        <v>5.8</v>
      </c>
      <c r="J126" s="20">
        <v>3.95</v>
      </c>
      <c r="K126" s="20">
        <v>2.31</v>
      </c>
      <c r="L126" s="20">
        <v>9.61</v>
      </c>
      <c r="M126" s="20">
        <v>0</v>
      </c>
      <c r="N126" s="20">
        <v>72.31</v>
      </c>
      <c r="O126" s="22">
        <v>7.38</v>
      </c>
    </row>
    <row r="127" spans="1:15" hidden="1" x14ac:dyDescent="0.15">
      <c r="A127" s="15"/>
      <c r="B127" s="13" t="s">
        <v>744</v>
      </c>
      <c r="C127" s="13" t="s">
        <v>745</v>
      </c>
      <c r="D127" s="15" t="s">
        <v>699</v>
      </c>
      <c r="E127" s="16" t="s">
        <v>712</v>
      </c>
      <c r="F127" s="20">
        <v>38.14</v>
      </c>
      <c r="G127" s="20">
        <v>12.5</v>
      </c>
      <c r="H127" s="17"/>
      <c r="I127" s="20">
        <v>5.8</v>
      </c>
      <c r="J127" s="20">
        <v>3.95</v>
      </c>
      <c r="K127" s="20">
        <v>2.31</v>
      </c>
      <c r="L127" s="20">
        <v>9.61</v>
      </c>
      <c r="M127" s="20">
        <v>0</v>
      </c>
      <c r="N127" s="20">
        <v>72.31</v>
      </c>
      <c r="O127" s="22">
        <v>7.38</v>
      </c>
    </row>
    <row r="128" spans="1:15" hidden="1" x14ac:dyDescent="0.15">
      <c r="A128" s="15"/>
      <c r="B128" s="13" t="s">
        <v>746</v>
      </c>
      <c r="C128" s="13" t="s">
        <v>747</v>
      </c>
      <c r="D128" s="15" t="s">
        <v>699</v>
      </c>
      <c r="E128" s="16" t="s">
        <v>712</v>
      </c>
      <c r="F128" s="20">
        <v>49.32</v>
      </c>
      <c r="G128" s="20">
        <v>25.35</v>
      </c>
      <c r="H128" s="17"/>
      <c r="I128" s="20">
        <v>7.5</v>
      </c>
      <c r="J128" s="20">
        <v>5.1100000000000003</v>
      </c>
      <c r="K128" s="20">
        <v>2.99</v>
      </c>
      <c r="L128" s="20">
        <v>12.42</v>
      </c>
      <c r="M128" s="20">
        <v>0</v>
      </c>
      <c r="N128" s="20">
        <v>102.69</v>
      </c>
      <c r="O128" s="22">
        <v>10.48</v>
      </c>
    </row>
    <row r="129" spans="1:15" ht="33.75" x14ac:dyDescent="0.15">
      <c r="A129" s="15" t="s">
        <v>145</v>
      </c>
      <c r="B129" s="13" t="s">
        <v>146</v>
      </c>
      <c r="C129" s="13" t="s">
        <v>750</v>
      </c>
      <c r="D129" s="15" t="s">
        <v>85</v>
      </c>
      <c r="E129" s="16" t="s">
        <v>636</v>
      </c>
      <c r="F129" s="20">
        <v>43.55</v>
      </c>
      <c r="G129" s="20">
        <v>8.4</v>
      </c>
      <c r="H129" s="20">
        <v>4</v>
      </c>
      <c r="I129" s="20">
        <v>7.36</v>
      </c>
      <c r="J129" s="20">
        <v>5.0199999999999996</v>
      </c>
      <c r="K129" s="20">
        <v>2.93</v>
      </c>
      <c r="L129" s="20">
        <v>12.19</v>
      </c>
      <c r="M129" s="20">
        <v>0</v>
      </c>
      <c r="N129" s="20">
        <v>83.45</v>
      </c>
      <c r="O129" s="22">
        <f>N129*E129</f>
        <v>83.45</v>
      </c>
    </row>
    <row r="130" spans="1:15" hidden="1" x14ac:dyDescent="0.15">
      <c r="A130" s="15"/>
      <c r="B130" s="13" t="s">
        <v>714</v>
      </c>
      <c r="C130" s="13" t="s">
        <v>715</v>
      </c>
      <c r="D130" s="15" t="s">
        <v>691</v>
      </c>
      <c r="E130" s="16" t="s">
        <v>692</v>
      </c>
      <c r="F130" s="20">
        <v>280.27</v>
      </c>
      <c r="G130" s="20">
        <v>30.27</v>
      </c>
      <c r="H130" s="20">
        <v>39.96</v>
      </c>
      <c r="I130" s="20">
        <v>50</v>
      </c>
      <c r="J130" s="20">
        <v>34.090000000000003</v>
      </c>
      <c r="K130" s="20">
        <v>19.93</v>
      </c>
      <c r="L130" s="20">
        <v>82.84</v>
      </c>
      <c r="M130" s="20">
        <v>0</v>
      </c>
      <c r="N130" s="20">
        <v>537.36</v>
      </c>
      <c r="O130" s="22">
        <v>53.74</v>
      </c>
    </row>
    <row r="131" spans="1:15" hidden="1" x14ac:dyDescent="0.15">
      <c r="A131" s="15"/>
      <c r="B131" s="13" t="s">
        <v>697</v>
      </c>
      <c r="C131" s="13" t="s">
        <v>698</v>
      </c>
      <c r="D131" s="15" t="s">
        <v>699</v>
      </c>
      <c r="E131" s="16" t="s">
        <v>716</v>
      </c>
      <c r="F131" s="20">
        <v>23.1</v>
      </c>
      <c r="G131" s="20">
        <v>2.08</v>
      </c>
      <c r="H131" s="17"/>
      <c r="I131" s="20">
        <v>3.51</v>
      </c>
      <c r="J131" s="20">
        <v>2.39</v>
      </c>
      <c r="K131" s="20">
        <v>1.4</v>
      </c>
      <c r="L131" s="20">
        <v>5.82</v>
      </c>
      <c r="M131" s="20">
        <v>0</v>
      </c>
      <c r="N131" s="20">
        <v>38.299999999999997</v>
      </c>
      <c r="O131" s="22">
        <v>3.28</v>
      </c>
    </row>
    <row r="132" spans="1:15" hidden="1" x14ac:dyDescent="0.15">
      <c r="A132" s="15"/>
      <c r="B132" s="13" t="s">
        <v>742</v>
      </c>
      <c r="C132" s="13" t="s">
        <v>743</v>
      </c>
      <c r="D132" s="15" t="s">
        <v>699</v>
      </c>
      <c r="E132" s="16" t="s">
        <v>716</v>
      </c>
      <c r="F132" s="20">
        <v>32.33</v>
      </c>
      <c r="G132" s="20">
        <v>10.27</v>
      </c>
      <c r="H132" s="17"/>
      <c r="I132" s="20">
        <v>4.92</v>
      </c>
      <c r="J132" s="20">
        <v>3.35</v>
      </c>
      <c r="K132" s="20">
        <v>1.96</v>
      </c>
      <c r="L132" s="20">
        <v>8.15</v>
      </c>
      <c r="M132" s="20">
        <v>0</v>
      </c>
      <c r="N132" s="20">
        <v>60.98</v>
      </c>
      <c r="O132" s="22">
        <v>5.23</v>
      </c>
    </row>
    <row r="133" spans="1:15" hidden="1" x14ac:dyDescent="0.15">
      <c r="A133" s="15"/>
      <c r="B133" s="13" t="s">
        <v>744</v>
      </c>
      <c r="C133" s="13" t="s">
        <v>745</v>
      </c>
      <c r="D133" s="15" t="s">
        <v>699</v>
      </c>
      <c r="E133" s="16" t="s">
        <v>716</v>
      </c>
      <c r="F133" s="20">
        <v>38.14</v>
      </c>
      <c r="G133" s="20">
        <v>12.5</v>
      </c>
      <c r="H133" s="17"/>
      <c r="I133" s="20">
        <v>5.8</v>
      </c>
      <c r="J133" s="20">
        <v>3.95</v>
      </c>
      <c r="K133" s="20">
        <v>2.31</v>
      </c>
      <c r="L133" s="20">
        <v>9.61</v>
      </c>
      <c r="M133" s="20">
        <v>0</v>
      </c>
      <c r="N133" s="20">
        <v>72.31</v>
      </c>
      <c r="O133" s="22">
        <v>6.2</v>
      </c>
    </row>
    <row r="134" spans="1:15" hidden="1" x14ac:dyDescent="0.15">
      <c r="A134" s="15"/>
      <c r="B134" s="13" t="s">
        <v>744</v>
      </c>
      <c r="C134" s="13" t="s">
        <v>745</v>
      </c>
      <c r="D134" s="15" t="s">
        <v>699</v>
      </c>
      <c r="E134" s="16" t="s">
        <v>716</v>
      </c>
      <c r="F134" s="20">
        <v>38.14</v>
      </c>
      <c r="G134" s="20">
        <v>12.5</v>
      </c>
      <c r="H134" s="17"/>
      <c r="I134" s="20">
        <v>5.8</v>
      </c>
      <c r="J134" s="20">
        <v>3.95</v>
      </c>
      <c r="K134" s="20">
        <v>2.31</v>
      </c>
      <c r="L134" s="20">
        <v>9.61</v>
      </c>
      <c r="M134" s="20">
        <v>0</v>
      </c>
      <c r="N134" s="20">
        <v>72.31</v>
      </c>
      <c r="O134" s="22">
        <v>6.2</v>
      </c>
    </row>
    <row r="135" spans="1:15" hidden="1" x14ac:dyDescent="0.15">
      <c r="A135" s="15"/>
      <c r="B135" s="13" t="s">
        <v>746</v>
      </c>
      <c r="C135" s="13" t="s">
        <v>747</v>
      </c>
      <c r="D135" s="15" t="s">
        <v>699</v>
      </c>
      <c r="E135" s="16" t="s">
        <v>716</v>
      </c>
      <c r="F135" s="20">
        <v>49.32</v>
      </c>
      <c r="G135" s="20">
        <v>25.35</v>
      </c>
      <c r="H135" s="17"/>
      <c r="I135" s="20">
        <v>7.5</v>
      </c>
      <c r="J135" s="20">
        <v>5.1100000000000003</v>
      </c>
      <c r="K135" s="20">
        <v>2.99</v>
      </c>
      <c r="L135" s="20">
        <v>12.42</v>
      </c>
      <c r="M135" s="20">
        <v>0</v>
      </c>
      <c r="N135" s="20">
        <v>102.69</v>
      </c>
      <c r="O135" s="22">
        <v>8.8000000000000007</v>
      </c>
    </row>
    <row r="136" spans="1:15" ht="33.75" x14ac:dyDescent="0.15">
      <c r="A136" s="15" t="s">
        <v>148</v>
      </c>
      <c r="B136" s="13" t="s">
        <v>149</v>
      </c>
      <c r="C136" s="13" t="s">
        <v>751</v>
      </c>
      <c r="D136" s="15" t="s">
        <v>85</v>
      </c>
      <c r="E136" s="16" t="s">
        <v>636</v>
      </c>
      <c r="F136" s="20">
        <v>34.65</v>
      </c>
      <c r="G136" s="20">
        <v>6.43</v>
      </c>
      <c r="H136" s="20">
        <v>3.08</v>
      </c>
      <c r="I136" s="20">
        <v>5.84</v>
      </c>
      <c r="J136" s="20">
        <v>3.98</v>
      </c>
      <c r="K136" s="20">
        <v>2.33</v>
      </c>
      <c r="L136" s="20">
        <v>9.67</v>
      </c>
      <c r="M136" s="20">
        <v>0</v>
      </c>
      <c r="N136" s="20">
        <v>65.98</v>
      </c>
      <c r="O136" s="22">
        <f>N136*E136</f>
        <v>65.98</v>
      </c>
    </row>
    <row r="137" spans="1:15" hidden="1" x14ac:dyDescent="0.15">
      <c r="A137" s="15"/>
      <c r="B137" s="13" t="s">
        <v>718</v>
      </c>
      <c r="C137" s="13" t="s">
        <v>719</v>
      </c>
      <c r="D137" s="15" t="s">
        <v>691</v>
      </c>
      <c r="E137" s="16" t="s">
        <v>692</v>
      </c>
      <c r="F137" s="20">
        <v>222.01</v>
      </c>
      <c r="G137" s="20">
        <v>21.2</v>
      </c>
      <c r="H137" s="20">
        <v>30.75</v>
      </c>
      <c r="I137" s="20">
        <v>39.43</v>
      </c>
      <c r="J137" s="20">
        <v>26.88</v>
      </c>
      <c r="K137" s="20">
        <v>15.72</v>
      </c>
      <c r="L137" s="20">
        <v>65.319999999999993</v>
      </c>
      <c r="M137" s="20">
        <v>0</v>
      </c>
      <c r="N137" s="20">
        <v>421.31</v>
      </c>
      <c r="O137" s="22">
        <v>42.13</v>
      </c>
    </row>
    <row r="138" spans="1:15" hidden="1" x14ac:dyDescent="0.15">
      <c r="A138" s="15"/>
      <c r="B138" s="13" t="s">
        <v>697</v>
      </c>
      <c r="C138" s="13" t="s">
        <v>698</v>
      </c>
      <c r="D138" s="15" t="s">
        <v>699</v>
      </c>
      <c r="E138" s="16" t="s">
        <v>720</v>
      </c>
      <c r="F138" s="20">
        <v>23.1</v>
      </c>
      <c r="G138" s="20">
        <v>2.08</v>
      </c>
      <c r="H138" s="17"/>
      <c r="I138" s="20">
        <v>3.51</v>
      </c>
      <c r="J138" s="20">
        <v>2.39</v>
      </c>
      <c r="K138" s="20">
        <v>1.4</v>
      </c>
      <c r="L138" s="20">
        <v>5.82</v>
      </c>
      <c r="M138" s="20">
        <v>0</v>
      </c>
      <c r="N138" s="20">
        <v>38.299999999999997</v>
      </c>
      <c r="O138" s="22">
        <v>2.63</v>
      </c>
    </row>
    <row r="139" spans="1:15" hidden="1" x14ac:dyDescent="0.15">
      <c r="A139" s="15"/>
      <c r="B139" s="13" t="s">
        <v>742</v>
      </c>
      <c r="C139" s="13" t="s">
        <v>743</v>
      </c>
      <c r="D139" s="15" t="s">
        <v>699</v>
      </c>
      <c r="E139" s="16" t="s">
        <v>720</v>
      </c>
      <c r="F139" s="20">
        <v>32.33</v>
      </c>
      <c r="G139" s="20">
        <v>10.27</v>
      </c>
      <c r="H139" s="17"/>
      <c r="I139" s="20">
        <v>4.92</v>
      </c>
      <c r="J139" s="20">
        <v>3.35</v>
      </c>
      <c r="K139" s="20">
        <v>1.96</v>
      </c>
      <c r="L139" s="20">
        <v>8.15</v>
      </c>
      <c r="M139" s="20">
        <v>0</v>
      </c>
      <c r="N139" s="20">
        <v>60.98</v>
      </c>
      <c r="O139" s="22">
        <v>4.1900000000000004</v>
      </c>
    </row>
    <row r="140" spans="1:15" hidden="1" x14ac:dyDescent="0.15">
      <c r="A140" s="15"/>
      <c r="B140" s="13" t="s">
        <v>744</v>
      </c>
      <c r="C140" s="13" t="s">
        <v>745</v>
      </c>
      <c r="D140" s="15" t="s">
        <v>699</v>
      </c>
      <c r="E140" s="16" t="s">
        <v>720</v>
      </c>
      <c r="F140" s="20">
        <v>38.14</v>
      </c>
      <c r="G140" s="20">
        <v>12.5</v>
      </c>
      <c r="H140" s="17"/>
      <c r="I140" s="20">
        <v>5.8</v>
      </c>
      <c r="J140" s="20">
        <v>3.95</v>
      </c>
      <c r="K140" s="20">
        <v>2.31</v>
      </c>
      <c r="L140" s="20">
        <v>9.61</v>
      </c>
      <c r="M140" s="20">
        <v>0</v>
      </c>
      <c r="N140" s="20">
        <v>72.31</v>
      </c>
      <c r="O140" s="22">
        <v>4.97</v>
      </c>
    </row>
    <row r="141" spans="1:15" hidden="1" x14ac:dyDescent="0.15">
      <c r="A141" s="15"/>
      <c r="B141" s="13" t="s">
        <v>744</v>
      </c>
      <c r="C141" s="13" t="s">
        <v>745</v>
      </c>
      <c r="D141" s="15" t="s">
        <v>699</v>
      </c>
      <c r="E141" s="16" t="s">
        <v>720</v>
      </c>
      <c r="F141" s="20">
        <v>38.14</v>
      </c>
      <c r="G141" s="20">
        <v>12.5</v>
      </c>
      <c r="H141" s="17"/>
      <c r="I141" s="20">
        <v>5.8</v>
      </c>
      <c r="J141" s="20">
        <v>3.95</v>
      </c>
      <c r="K141" s="20">
        <v>2.31</v>
      </c>
      <c r="L141" s="20">
        <v>9.61</v>
      </c>
      <c r="M141" s="20">
        <v>0</v>
      </c>
      <c r="N141" s="20">
        <v>72.31</v>
      </c>
      <c r="O141" s="22">
        <v>4.97</v>
      </c>
    </row>
    <row r="142" spans="1:15" hidden="1" x14ac:dyDescent="0.15">
      <c r="A142" s="15"/>
      <c r="B142" s="13" t="s">
        <v>746</v>
      </c>
      <c r="C142" s="13" t="s">
        <v>747</v>
      </c>
      <c r="D142" s="15" t="s">
        <v>699</v>
      </c>
      <c r="E142" s="16" t="s">
        <v>720</v>
      </c>
      <c r="F142" s="20">
        <v>49.32</v>
      </c>
      <c r="G142" s="20">
        <v>25.35</v>
      </c>
      <c r="H142" s="17"/>
      <c r="I142" s="20">
        <v>7.5</v>
      </c>
      <c r="J142" s="20">
        <v>5.1100000000000003</v>
      </c>
      <c r="K142" s="20">
        <v>2.99</v>
      </c>
      <c r="L142" s="20">
        <v>12.42</v>
      </c>
      <c r="M142" s="20">
        <v>0</v>
      </c>
      <c r="N142" s="20">
        <v>102.69</v>
      </c>
      <c r="O142" s="22">
        <v>7.06</v>
      </c>
    </row>
    <row r="143" spans="1:15" ht="22.5" x14ac:dyDescent="0.15">
      <c r="A143" s="15" t="s">
        <v>151</v>
      </c>
      <c r="B143" s="13" t="s">
        <v>152</v>
      </c>
      <c r="C143" s="13" t="s">
        <v>752</v>
      </c>
      <c r="D143" s="15" t="s">
        <v>85</v>
      </c>
      <c r="E143" s="16" t="s">
        <v>636</v>
      </c>
      <c r="F143" s="20">
        <v>28.42</v>
      </c>
      <c r="G143" s="20">
        <v>98.9</v>
      </c>
      <c r="H143" s="20">
        <v>2.41</v>
      </c>
      <c r="I143" s="20">
        <v>4.7699999999999996</v>
      </c>
      <c r="J143" s="20">
        <v>3.25</v>
      </c>
      <c r="K143" s="20">
        <v>1.9</v>
      </c>
      <c r="L143" s="20">
        <v>7.9</v>
      </c>
      <c r="M143" s="20">
        <v>0</v>
      </c>
      <c r="N143" s="20">
        <v>147.55000000000001</v>
      </c>
      <c r="O143" s="22">
        <f>N143*E143</f>
        <v>147.55000000000001</v>
      </c>
    </row>
    <row r="144" spans="1:15" hidden="1" x14ac:dyDescent="0.15">
      <c r="A144" s="15"/>
      <c r="B144" s="13" t="s">
        <v>722</v>
      </c>
      <c r="C144" s="13" t="s">
        <v>723</v>
      </c>
      <c r="D144" s="15" t="s">
        <v>691</v>
      </c>
      <c r="E144" s="16" t="s">
        <v>692</v>
      </c>
      <c r="F144" s="20">
        <v>193.85</v>
      </c>
      <c r="G144" s="20">
        <v>957.68</v>
      </c>
      <c r="H144" s="20">
        <v>24.12</v>
      </c>
      <c r="I144" s="20">
        <v>33.909999999999997</v>
      </c>
      <c r="J144" s="20">
        <v>23.12</v>
      </c>
      <c r="K144" s="20">
        <v>13.52</v>
      </c>
      <c r="L144" s="20">
        <v>56.19</v>
      </c>
      <c r="M144" s="20">
        <v>0</v>
      </c>
      <c r="N144" s="20">
        <v>1302.3900000000001</v>
      </c>
      <c r="O144" s="22">
        <v>130.24</v>
      </c>
    </row>
    <row r="145" spans="1:15" hidden="1" x14ac:dyDescent="0.15">
      <c r="A145" s="15"/>
      <c r="B145" s="13" t="s">
        <v>697</v>
      </c>
      <c r="C145" s="13" t="s">
        <v>698</v>
      </c>
      <c r="D145" s="15" t="s">
        <v>699</v>
      </c>
      <c r="E145" s="16" t="s">
        <v>724</v>
      </c>
      <c r="F145" s="20">
        <v>23.1</v>
      </c>
      <c r="G145" s="20">
        <v>2.08</v>
      </c>
      <c r="H145" s="17"/>
      <c r="I145" s="20">
        <v>3.51</v>
      </c>
      <c r="J145" s="20">
        <v>2.39</v>
      </c>
      <c r="K145" s="20">
        <v>1.4</v>
      </c>
      <c r="L145" s="20">
        <v>5.82</v>
      </c>
      <c r="M145" s="20">
        <v>0</v>
      </c>
      <c r="N145" s="20">
        <v>38.299999999999997</v>
      </c>
      <c r="O145" s="22">
        <v>1.91</v>
      </c>
    </row>
    <row r="146" spans="1:15" hidden="1" x14ac:dyDescent="0.15">
      <c r="A146" s="15"/>
      <c r="B146" s="13" t="s">
        <v>742</v>
      </c>
      <c r="C146" s="13" t="s">
        <v>743</v>
      </c>
      <c r="D146" s="15" t="s">
        <v>699</v>
      </c>
      <c r="E146" s="16" t="s">
        <v>724</v>
      </c>
      <c r="F146" s="20">
        <v>32.33</v>
      </c>
      <c r="G146" s="20">
        <v>10.27</v>
      </c>
      <c r="H146" s="17"/>
      <c r="I146" s="20">
        <v>4.92</v>
      </c>
      <c r="J146" s="20">
        <v>3.35</v>
      </c>
      <c r="K146" s="20">
        <v>1.96</v>
      </c>
      <c r="L146" s="20">
        <v>8.15</v>
      </c>
      <c r="M146" s="20">
        <v>0</v>
      </c>
      <c r="N146" s="20">
        <v>60.98</v>
      </c>
      <c r="O146" s="22">
        <v>3.04</v>
      </c>
    </row>
    <row r="147" spans="1:15" hidden="1" x14ac:dyDescent="0.15">
      <c r="A147" s="15"/>
      <c r="B147" s="13" t="s">
        <v>744</v>
      </c>
      <c r="C147" s="13" t="s">
        <v>745</v>
      </c>
      <c r="D147" s="15" t="s">
        <v>699</v>
      </c>
      <c r="E147" s="16" t="s">
        <v>724</v>
      </c>
      <c r="F147" s="20">
        <v>38.14</v>
      </c>
      <c r="G147" s="20">
        <v>12.5</v>
      </c>
      <c r="H147" s="17"/>
      <c r="I147" s="20">
        <v>5.8</v>
      </c>
      <c r="J147" s="20">
        <v>3.95</v>
      </c>
      <c r="K147" s="20">
        <v>2.31</v>
      </c>
      <c r="L147" s="20">
        <v>9.61</v>
      </c>
      <c r="M147" s="20">
        <v>0</v>
      </c>
      <c r="N147" s="20">
        <v>72.31</v>
      </c>
      <c r="O147" s="22">
        <v>3.61</v>
      </c>
    </row>
    <row r="148" spans="1:15" hidden="1" x14ac:dyDescent="0.15">
      <c r="A148" s="15"/>
      <c r="B148" s="13" t="s">
        <v>744</v>
      </c>
      <c r="C148" s="13" t="s">
        <v>745</v>
      </c>
      <c r="D148" s="15" t="s">
        <v>699</v>
      </c>
      <c r="E148" s="16" t="s">
        <v>724</v>
      </c>
      <c r="F148" s="20">
        <v>38.14</v>
      </c>
      <c r="G148" s="20">
        <v>12.5</v>
      </c>
      <c r="H148" s="17"/>
      <c r="I148" s="20">
        <v>5.8</v>
      </c>
      <c r="J148" s="20">
        <v>3.95</v>
      </c>
      <c r="K148" s="20">
        <v>2.31</v>
      </c>
      <c r="L148" s="20">
        <v>9.61</v>
      </c>
      <c r="M148" s="20">
        <v>0</v>
      </c>
      <c r="N148" s="20">
        <v>72.31</v>
      </c>
      <c r="O148" s="22">
        <v>3.61</v>
      </c>
    </row>
    <row r="149" spans="1:15" hidden="1" x14ac:dyDescent="0.15">
      <c r="A149" s="15"/>
      <c r="B149" s="13" t="s">
        <v>746</v>
      </c>
      <c r="C149" s="13" t="s">
        <v>747</v>
      </c>
      <c r="D149" s="15" t="s">
        <v>699</v>
      </c>
      <c r="E149" s="16" t="s">
        <v>724</v>
      </c>
      <c r="F149" s="20">
        <v>49.32</v>
      </c>
      <c r="G149" s="20">
        <v>25.35</v>
      </c>
      <c r="H149" s="17"/>
      <c r="I149" s="20">
        <v>7.5</v>
      </c>
      <c r="J149" s="20">
        <v>5.1100000000000003</v>
      </c>
      <c r="K149" s="20">
        <v>2.99</v>
      </c>
      <c r="L149" s="20">
        <v>12.42</v>
      </c>
      <c r="M149" s="20">
        <v>0</v>
      </c>
      <c r="N149" s="20">
        <v>102.69</v>
      </c>
      <c r="O149" s="22">
        <v>5.13</v>
      </c>
    </row>
    <row r="150" spans="1:15" ht="22.5" x14ac:dyDescent="0.15">
      <c r="A150" s="15" t="s">
        <v>154</v>
      </c>
      <c r="B150" s="13" t="s">
        <v>155</v>
      </c>
      <c r="C150" s="13" t="s">
        <v>753</v>
      </c>
      <c r="D150" s="15" t="s">
        <v>85</v>
      </c>
      <c r="E150" s="16" t="s">
        <v>636</v>
      </c>
      <c r="F150" s="20">
        <v>58.36</v>
      </c>
      <c r="G150" s="20">
        <v>218.11</v>
      </c>
      <c r="H150" s="20">
        <v>17.87</v>
      </c>
      <c r="I150" s="20">
        <v>11.42</v>
      </c>
      <c r="J150" s="20">
        <v>7.79</v>
      </c>
      <c r="K150" s="20">
        <v>4.55</v>
      </c>
      <c r="L150" s="20">
        <v>18.920000000000002</v>
      </c>
      <c r="M150" s="20">
        <v>0</v>
      </c>
      <c r="N150" s="20">
        <v>337.02</v>
      </c>
      <c r="O150" s="22">
        <f>N150*E150</f>
        <v>337.02</v>
      </c>
    </row>
    <row r="151" spans="1:15" ht="22.5" hidden="1" x14ac:dyDescent="0.15">
      <c r="A151" s="15"/>
      <c r="B151" s="13" t="s">
        <v>754</v>
      </c>
      <c r="C151" s="13" t="s">
        <v>755</v>
      </c>
      <c r="D151" s="15" t="s">
        <v>691</v>
      </c>
      <c r="E151" s="16" t="s">
        <v>692</v>
      </c>
      <c r="F151" s="20">
        <v>583.63</v>
      </c>
      <c r="G151" s="20">
        <v>2181.13</v>
      </c>
      <c r="H151" s="20">
        <v>178.69</v>
      </c>
      <c r="I151" s="20">
        <v>114.22</v>
      </c>
      <c r="J151" s="20">
        <v>77.87</v>
      </c>
      <c r="K151" s="20">
        <v>45.54</v>
      </c>
      <c r="L151" s="20">
        <v>189.23</v>
      </c>
      <c r="M151" s="20">
        <v>0</v>
      </c>
      <c r="N151" s="20">
        <v>3370.31</v>
      </c>
      <c r="O151" s="22">
        <v>337.03</v>
      </c>
    </row>
    <row r="152" spans="1:15" ht="22.5" x14ac:dyDescent="0.15">
      <c r="A152" s="15" t="s">
        <v>158</v>
      </c>
      <c r="B152" s="13" t="s">
        <v>159</v>
      </c>
      <c r="C152" s="13" t="s">
        <v>756</v>
      </c>
      <c r="D152" s="15" t="s">
        <v>85</v>
      </c>
      <c r="E152" s="16" t="s">
        <v>636</v>
      </c>
      <c r="F152" s="20">
        <v>48.25</v>
      </c>
      <c r="G152" s="20">
        <v>185.1</v>
      </c>
      <c r="H152" s="20">
        <v>11.22</v>
      </c>
      <c r="I152" s="20">
        <v>8.89</v>
      </c>
      <c r="J152" s="20">
        <v>6.06</v>
      </c>
      <c r="K152" s="20">
        <v>3.55</v>
      </c>
      <c r="L152" s="20">
        <v>14.73</v>
      </c>
      <c r="M152" s="20">
        <v>0</v>
      </c>
      <c r="N152" s="20">
        <v>277.8</v>
      </c>
      <c r="O152" s="22">
        <f>N152*E152</f>
        <v>277.8</v>
      </c>
    </row>
    <row r="153" spans="1:15" ht="22.5" hidden="1" x14ac:dyDescent="0.15">
      <c r="A153" s="15"/>
      <c r="B153" s="13" t="s">
        <v>757</v>
      </c>
      <c r="C153" s="13" t="s">
        <v>758</v>
      </c>
      <c r="D153" s="15" t="s">
        <v>691</v>
      </c>
      <c r="E153" s="16" t="s">
        <v>692</v>
      </c>
      <c r="F153" s="20">
        <v>482.46</v>
      </c>
      <c r="G153" s="20">
        <v>1850.96</v>
      </c>
      <c r="H153" s="20">
        <v>112.22</v>
      </c>
      <c r="I153" s="20">
        <v>88.91</v>
      </c>
      <c r="J153" s="20">
        <v>60.62</v>
      </c>
      <c r="K153" s="20">
        <v>35.450000000000003</v>
      </c>
      <c r="L153" s="20">
        <v>147.30000000000001</v>
      </c>
      <c r="M153" s="20">
        <v>0</v>
      </c>
      <c r="N153" s="20">
        <v>2777.92</v>
      </c>
      <c r="O153" s="22">
        <v>277.79000000000002</v>
      </c>
    </row>
    <row r="154" spans="1:15" ht="22.5" x14ac:dyDescent="0.15">
      <c r="A154" s="15" t="s">
        <v>161</v>
      </c>
      <c r="B154" s="13" t="s">
        <v>162</v>
      </c>
      <c r="C154" s="13" t="s">
        <v>759</v>
      </c>
      <c r="D154" s="15" t="s">
        <v>85</v>
      </c>
      <c r="E154" s="16" t="s">
        <v>636</v>
      </c>
      <c r="F154" s="20">
        <v>38.770000000000003</v>
      </c>
      <c r="G154" s="20">
        <v>148.08000000000001</v>
      </c>
      <c r="H154" s="20">
        <v>9.34</v>
      </c>
      <c r="I154" s="20">
        <v>7.19</v>
      </c>
      <c r="J154" s="20">
        <v>4.9000000000000004</v>
      </c>
      <c r="K154" s="20">
        <v>2.87</v>
      </c>
      <c r="L154" s="20">
        <v>11.91</v>
      </c>
      <c r="M154" s="20">
        <v>0</v>
      </c>
      <c r="N154" s="20">
        <v>223.06</v>
      </c>
      <c r="O154" s="22">
        <f>N154*E154</f>
        <v>223.06</v>
      </c>
    </row>
    <row r="155" spans="1:15" ht="22.5" hidden="1" x14ac:dyDescent="0.15">
      <c r="A155" s="15"/>
      <c r="B155" s="13" t="s">
        <v>760</v>
      </c>
      <c r="C155" s="13" t="s">
        <v>761</v>
      </c>
      <c r="D155" s="15" t="s">
        <v>691</v>
      </c>
      <c r="E155" s="16" t="s">
        <v>692</v>
      </c>
      <c r="F155" s="20">
        <v>387.7</v>
      </c>
      <c r="G155" s="20">
        <v>1480.78</v>
      </c>
      <c r="H155" s="20">
        <v>93.43</v>
      </c>
      <c r="I155" s="20">
        <v>71.88</v>
      </c>
      <c r="J155" s="20">
        <v>49.01</v>
      </c>
      <c r="K155" s="20">
        <v>28.66</v>
      </c>
      <c r="L155" s="20">
        <v>119.09</v>
      </c>
      <c r="M155" s="20">
        <v>0</v>
      </c>
      <c r="N155" s="20">
        <v>2230.5500000000002</v>
      </c>
      <c r="O155" s="22">
        <v>223.06</v>
      </c>
    </row>
    <row r="156" spans="1:15" ht="22.5" x14ac:dyDescent="0.15">
      <c r="A156" s="15" t="s">
        <v>164</v>
      </c>
      <c r="B156" s="13" t="s">
        <v>165</v>
      </c>
      <c r="C156" s="13" t="s">
        <v>762</v>
      </c>
      <c r="D156" s="15" t="s">
        <v>85</v>
      </c>
      <c r="E156" s="16" t="s">
        <v>636</v>
      </c>
      <c r="F156" s="20">
        <v>30.61</v>
      </c>
      <c r="G156" s="20">
        <v>112.08</v>
      </c>
      <c r="H156" s="20">
        <v>8.9600000000000009</v>
      </c>
      <c r="I156" s="20">
        <v>5.89</v>
      </c>
      <c r="J156" s="20">
        <v>4.0199999999999996</v>
      </c>
      <c r="K156" s="20">
        <v>2.35</v>
      </c>
      <c r="L156" s="20">
        <v>9.76</v>
      </c>
      <c r="M156" s="20">
        <v>0</v>
      </c>
      <c r="N156" s="20">
        <v>173.67</v>
      </c>
      <c r="O156" s="22">
        <f>N156*E156</f>
        <v>173.67</v>
      </c>
    </row>
    <row r="157" spans="1:15" ht="22.5" hidden="1" x14ac:dyDescent="0.15">
      <c r="A157" s="15"/>
      <c r="B157" s="13" t="s">
        <v>763</v>
      </c>
      <c r="C157" s="13" t="s">
        <v>764</v>
      </c>
      <c r="D157" s="15" t="s">
        <v>691</v>
      </c>
      <c r="E157" s="16" t="s">
        <v>692</v>
      </c>
      <c r="F157" s="20">
        <v>306.11</v>
      </c>
      <c r="G157" s="20">
        <v>1120.83</v>
      </c>
      <c r="H157" s="20">
        <v>89.57</v>
      </c>
      <c r="I157" s="20">
        <v>58.92</v>
      </c>
      <c r="J157" s="20">
        <v>40.17</v>
      </c>
      <c r="K157" s="20">
        <v>23.49</v>
      </c>
      <c r="L157" s="20">
        <v>97.62</v>
      </c>
      <c r="M157" s="20">
        <v>0</v>
      </c>
      <c r="N157" s="20">
        <v>1736.71</v>
      </c>
      <c r="O157" s="22">
        <v>173.67</v>
      </c>
    </row>
    <row r="158" spans="1:15" ht="22.5" x14ac:dyDescent="0.15">
      <c r="A158" s="15" t="s">
        <v>167</v>
      </c>
      <c r="B158" s="13" t="s">
        <v>168</v>
      </c>
      <c r="C158" s="13" t="s">
        <v>765</v>
      </c>
      <c r="D158" s="15" t="s">
        <v>171</v>
      </c>
      <c r="E158" s="16" t="s">
        <v>81</v>
      </c>
      <c r="F158" s="20">
        <v>189.83</v>
      </c>
      <c r="G158" s="20">
        <v>18.739999999999998</v>
      </c>
      <c r="H158" s="20">
        <v>164.58</v>
      </c>
      <c r="I158" s="20">
        <v>56.85</v>
      </c>
      <c r="J158" s="20">
        <v>38.76</v>
      </c>
      <c r="K158" s="20">
        <v>22.67</v>
      </c>
      <c r="L158" s="20">
        <v>94.19</v>
      </c>
      <c r="M158" s="20">
        <v>0</v>
      </c>
      <c r="N158" s="20">
        <v>585.62</v>
      </c>
      <c r="O158" s="22">
        <f>N158*E158</f>
        <v>585.62</v>
      </c>
    </row>
    <row r="159" spans="1:15" hidden="1" x14ac:dyDescent="0.15">
      <c r="A159" s="15"/>
      <c r="B159" s="13" t="s">
        <v>766</v>
      </c>
      <c r="C159" s="13" t="s">
        <v>767</v>
      </c>
      <c r="D159" s="15" t="s">
        <v>486</v>
      </c>
      <c r="E159" s="16" t="s">
        <v>81</v>
      </c>
      <c r="F159" s="20">
        <v>189.83</v>
      </c>
      <c r="G159" s="20">
        <v>18.739999999999998</v>
      </c>
      <c r="H159" s="20">
        <v>164.58</v>
      </c>
      <c r="I159" s="20">
        <v>56.85</v>
      </c>
      <c r="J159" s="20">
        <v>38.76</v>
      </c>
      <c r="K159" s="20">
        <v>22.67</v>
      </c>
      <c r="L159" s="20">
        <v>94.19</v>
      </c>
      <c r="M159" s="20">
        <v>0</v>
      </c>
      <c r="N159" s="20">
        <v>585.62</v>
      </c>
      <c r="O159" s="22">
        <v>585.62</v>
      </c>
    </row>
    <row r="160" spans="1:15" ht="22.5" x14ac:dyDescent="0.15">
      <c r="A160" s="15" t="s">
        <v>172</v>
      </c>
      <c r="B160" s="13" t="s">
        <v>173</v>
      </c>
      <c r="C160" s="13" t="s">
        <v>768</v>
      </c>
      <c r="D160" s="15" t="s">
        <v>171</v>
      </c>
      <c r="E160" s="16" t="s">
        <v>81</v>
      </c>
      <c r="F160" s="20">
        <v>139.02000000000001</v>
      </c>
      <c r="G160" s="20">
        <v>15.56</v>
      </c>
      <c r="H160" s="20">
        <v>117.52</v>
      </c>
      <c r="I160" s="20">
        <v>41.16</v>
      </c>
      <c r="J160" s="20">
        <v>28.06</v>
      </c>
      <c r="K160" s="20">
        <v>16.41</v>
      </c>
      <c r="L160" s="20">
        <v>68.19</v>
      </c>
      <c r="M160" s="20">
        <v>0</v>
      </c>
      <c r="N160" s="20">
        <v>425.92</v>
      </c>
      <c r="O160" s="22">
        <f>N160*E160</f>
        <v>425.92</v>
      </c>
    </row>
    <row r="161" spans="1:15" hidden="1" x14ac:dyDescent="0.15">
      <c r="A161" s="15"/>
      <c r="B161" s="13" t="s">
        <v>769</v>
      </c>
      <c r="C161" s="13" t="s">
        <v>770</v>
      </c>
      <c r="D161" s="15" t="s">
        <v>486</v>
      </c>
      <c r="E161" s="16" t="s">
        <v>81</v>
      </c>
      <c r="F161" s="20">
        <v>139.02000000000001</v>
      </c>
      <c r="G161" s="20">
        <v>15.56</v>
      </c>
      <c r="H161" s="20">
        <v>117.52</v>
      </c>
      <c r="I161" s="20">
        <v>41.16</v>
      </c>
      <c r="J161" s="20">
        <v>28.06</v>
      </c>
      <c r="K161" s="20">
        <v>16.41</v>
      </c>
      <c r="L161" s="20">
        <v>68.19</v>
      </c>
      <c r="M161" s="20">
        <v>0</v>
      </c>
      <c r="N161" s="20">
        <v>425.92</v>
      </c>
      <c r="O161" s="22">
        <v>425.92</v>
      </c>
    </row>
    <row r="162" spans="1:15" ht="22.5" x14ac:dyDescent="0.15">
      <c r="A162" s="15" t="s">
        <v>175</v>
      </c>
      <c r="B162" s="13" t="s">
        <v>176</v>
      </c>
      <c r="C162" s="13" t="s">
        <v>771</v>
      </c>
      <c r="D162" s="15" t="s">
        <v>171</v>
      </c>
      <c r="E162" s="16" t="s">
        <v>81</v>
      </c>
      <c r="F162" s="20">
        <v>102.81</v>
      </c>
      <c r="G162" s="20">
        <v>9.66</v>
      </c>
      <c r="H162" s="20">
        <v>92.53</v>
      </c>
      <c r="I162" s="20">
        <v>31.37</v>
      </c>
      <c r="J162" s="20">
        <v>21.39</v>
      </c>
      <c r="K162" s="20">
        <v>12.51</v>
      </c>
      <c r="L162" s="20">
        <v>51.97</v>
      </c>
      <c r="M162" s="20">
        <v>0</v>
      </c>
      <c r="N162" s="20">
        <v>322.24</v>
      </c>
      <c r="O162" s="22">
        <f>N162*E162</f>
        <v>322.24</v>
      </c>
    </row>
    <row r="163" spans="1:15" hidden="1" x14ac:dyDescent="0.15">
      <c r="A163" s="15"/>
      <c r="B163" s="13" t="s">
        <v>772</v>
      </c>
      <c r="C163" s="13" t="s">
        <v>773</v>
      </c>
      <c r="D163" s="15" t="s">
        <v>486</v>
      </c>
      <c r="E163" s="16" t="s">
        <v>81</v>
      </c>
      <c r="F163" s="20">
        <v>102.81</v>
      </c>
      <c r="G163" s="20">
        <v>9.66</v>
      </c>
      <c r="H163" s="20">
        <v>92.53</v>
      </c>
      <c r="I163" s="20">
        <v>31.37</v>
      </c>
      <c r="J163" s="20">
        <v>21.39</v>
      </c>
      <c r="K163" s="20">
        <v>12.51</v>
      </c>
      <c r="L163" s="20">
        <v>51.97</v>
      </c>
      <c r="M163" s="20">
        <v>0</v>
      </c>
      <c r="N163" s="20">
        <v>322.24</v>
      </c>
      <c r="O163" s="22">
        <v>322.24</v>
      </c>
    </row>
    <row r="164" spans="1:15" ht="22.5" x14ac:dyDescent="0.15">
      <c r="A164" s="15" t="s">
        <v>178</v>
      </c>
      <c r="B164" s="13" t="s">
        <v>179</v>
      </c>
      <c r="C164" s="13" t="s">
        <v>774</v>
      </c>
      <c r="D164" s="15" t="s">
        <v>171</v>
      </c>
      <c r="E164" s="16" t="s">
        <v>81</v>
      </c>
      <c r="F164" s="20">
        <v>87.39</v>
      </c>
      <c r="G164" s="20">
        <v>8.2100000000000009</v>
      </c>
      <c r="H164" s="20">
        <v>78.650000000000006</v>
      </c>
      <c r="I164" s="20">
        <v>26.66</v>
      </c>
      <c r="J164" s="20">
        <v>18.18</v>
      </c>
      <c r="K164" s="20">
        <v>10.63</v>
      </c>
      <c r="L164" s="20">
        <v>44.17</v>
      </c>
      <c r="M164" s="20">
        <v>0</v>
      </c>
      <c r="N164" s="20">
        <v>273.89</v>
      </c>
      <c r="O164" s="22">
        <f>N164*E164</f>
        <v>273.89</v>
      </c>
    </row>
    <row r="165" spans="1:15" ht="22.5" hidden="1" x14ac:dyDescent="0.15">
      <c r="A165" s="15"/>
      <c r="B165" s="13" t="s">
        <v>775</v>
      </c>
      <c r="C165" s="13" t="s">
        <v>776</v>
      </c>
      <c r="D165" s="15" t="s">
        <v>486</v>
      </c>
      <c r="E165" s="16" t="s">
        <v>81</v>
      </c>
      <c r="F165" s="20">
        <v>87.39</v>
      </c>
      <c r="G165" s="20">
        <v>8.2100000000000009</v>
      </c>
      <c r="H165" s="20">
        <v>78.650000000000006</v>
      </c>
      <c r="I165" s="20">
        <v>26.66</v>
      </c>
      <c r="J165" s="20">
        <v>18.18</v>
      </c>
      <c r="K165" s="20">
        <v>10.63</v>
      </c>
      <c r="L165" s="20">
        <v>44.17</v>
      </c>
      <c r="M165" s="20">
        <v>0</v>
      </c>
      <c r="N165" s="20">
        <v>273.89</v>
      </c>
      <c r="O165" s="22">
        <v>273.89</v>
      </c>
    </row>
    <row r="166" spans="1:15" ht="22.5" x14ac:dyDescent="0.15">
      <c r="A166" s="15" t="s">
        <v>181</v>
      </c>
      <c r="B166" s="13" t="s">
        <v>182</v>
      </c>
      <c r="C166" s="13" t="s">
        <v>777</v>
      </c>
      <c r="D166" s="15" t="s">
        <v>171</v>
      </c>
      <c r="E166" s="16" t="s">
        <v>81</v>
      </c>
      <c r="F166" s="20">
        <v>61.69</v>
      </c>
      <c r="G166" s="20">
        <v>5.8</v>
      </c>
      <c r="H166" s="20">
        <v>55.52</v>
      </c>
      <c r="I166" s="20">
        <v>18.82</v>
      </c>
      <c r="J166" s="20">
        <v>12.83</v>
      </c>
      <c r="K166" s="20">
        <v>7.5</v>
      </c>
      <c r="L166" s="20">
        <v>31.18</v>
      </c>
      <c r="M166" s="20">
        <v>0</v>
      </c>
      <c r="N166" s="20">
        <v>193.34</v>
      </c>
      <c r="O166" s="22">
        <f>N166*E166</f>
        <v>193.34</v>
      </c>
    </row>
    <row r="167" spans="1:15" hidden="1" x14ac:dyDescent="0.15">
      <c r="A167" s="15"/>
      <c r="B167" s="13" t="s">
        <v>778</v>
      </c>
      <c r="C167" s="13" t="s">
        <v>779</v>
      </c>
      <c r="D167" s="15" t="s">
        <v>486</v>
      </c>
      <c r="E167" s="16" t="s">
        <v>81</v>
      </c>
      <c r="F167" s="20">
        <v>61.69</v>
      </c>
      <c r="G167" s="20">
        <v>5.8</v>
      </c>
      <c r="H167" s="20">
        <v>55.52</v>
      </c>
      <c r="I167" s="20">
        <v>18.82</v>
      </c>
      <c r="J167" s="20">
        <v>12.83</v>
      </c>
      <c r="K167" s="20">
        <v>7.5</v>
      </c>
      <c r="L167" s="20">
        <v>31.18</v>
      </c>
      <c r="M167" s="20">
        <v>0</v>
      </c>
      <c r="N167" s="20">
        <v>193.34</v>
      </c>
      <c r="O167" s="22">
        <v>193.34</v>
      </c>
    </row>
    <row r="168" spans="1:15" ht="22.5" x14ac:dyDescent="0.15">
      <c r="A168" s="15" t="s">
        <v>184</v>
      </c>
      <c r="B168" s="13" t="s">
        <v>185</v>
      </c>
      <c r="C168" s="13" t="s">
        <v>780</v>
      </c>
      <c r="D168" s="15" t="s">
        <v>171</v>
      </c>
      <c r="E168" s="16" t="s">
        <v>81</v>
      </c>
      <c r="F168" s="20">
        <v>51.41</v>
      </c>
      <c r="G168" s="20">
        <v>4.83</v>
      </c>
      <c r="H168" s="20">
        <v>46.26</v>
      </c>
      <c r="I168" s="20">
        <v>15.68</v>
      </c>
      <c r="J168" s="20">
        <v>10.69</v>
      </c>
      <c r="K168" s="20">
        <v>6.25</v>
      </c>
      <c r="L168" s="20">
        <v>25.98</v>
      </c>
      <c r="M168" s="20">
        <v>0</v>
      </c>
      <c r="N168" s="20">
        <v>161.1</v>
      </c>
      <c r="O168" s="22">
        <f>N168*E168</f>
        <v>161.1</v>
      </c>
    </row>
    <row r="169" spans="1:15" hidden="1" x14ac:dyDescent="0.15">
      <c r="A169" s="15"/>
      <c r="B169" s="13" t="s">
        <v>781</v>
      </c>
      <c r="C169" s="13" t="s">
        <v>782</v>
      </c>
      <c r="D169" s="15" t="s">
        <v>486</v>
      </c>
      <c r="E169" s="16" t="s">
        <v>81</v>
      </c>
      <c r="F169" s="20">
        <v>51.41</v>
      </c>
      <c r="G169" s="20">
        <v>4.83</v>
      </c>
      <c r="H169" s="20">
        <v>46.26</v>
      </c>
      <c r="I169" s="20">
        <v>15.68</v>
      </c>
      <c r="J169" s="20">
        <v>10.69</v>
      </c>
      <c r="K169" s="20">
        <v>6.25</v>
      </c>
      <c r="L169" s="20">
        <v>25.98</v>
      </c>
      <c r="M169" s="20">
        <v>0</v>
      </c>
      <c r="N169" s="20">
        <v>161.1</v>
      </c>
      <c r="O169" s="22">
        <v>161.1</v>
      </c>
    </row>
    <row r="170" spans="1:15" ht="22.5" x14ac:dyDescent="0.15">
      <c r="A170" s="15" t="s">
        <v>187</v>
      </c>
      <c r="B170" s="13" t="s">
        <v>188</v>
      </c>
      <c r="C170" s="13" t="s">
        <v>783</v>
      </c>
      <c r="D170" s="15" t="s">
        <v>171</v>
      </c>
      <c r="E170" s="16" t="s">
        <v>81</v>
      </c>
      <c r="F170" s="20">
        <v>30.84</v>
      </c>
      <c r="G170" s="20">
        <v>2.9</v>
      </c>
      <c r="H170" s="20">
        <v>27.76</v>
      </c>
      <c r="I170" s="20">
        <v>9.41</v>
      </c>
      <c r="J170" s="20">
        <v>6.42</v>
      </c>
      <c r="K170" s="20">
        <v>3.75</v>
      </c>
      <c r="L170" s="20">
        <v>15.59</v>
      </c>
      <c r="M170" s="20">
        <v>0</v>
      </c>
      <c r="N170" s="20">
        <v>96.67</v>
      </c>
      <c r="O170" s="22">
        <f>N170*E170</f>
        <v>96.67</v>
      </c>
    </row>
    <row r="171" spans="1:15" hidden="1" x14ac:dyDescent="0.15">
      <c r="A171" s="15"/>
      <c r="B171" s="13" t="s">
        <v>784</v>
      </c>
      <c r="C171" s="13" t="s">
        <v>785</v>
      </c>
      <c r="D171" s="15" t="s">
        <v>486</v>
      </c>
      <c r="E171" s="16" t="s">
        <v>81</v>
      </c>
      <c r="F171" s="20">
        <v>30.84</v>
      </c>
      <c r="G171" s="20">
        <v>2.9</v>
      </c>
      <c r="H171" s="20">
        <v>27.76</v>
      </c>
      <c r="I171" s="20">
        <v>9.41</v>
      </c>
      <c r="J171" s="20">
        <v>6.42</v>
      </c>
      <c r="K171" s="20">
        <v>3.75</v>
      </c>
      <c r="L171" s="20">
        <v>15.59</v>
      </c>
      <c r="M171" s="20">
        <v>0</v>
      </c>
      <c r="N171" s="20">
        <v>96.67</v>
      </c>
      <c r="O171" s="22">
        <v>96.67</v>
      </c>
    </row>
    <row r="172" spans="1:15" ht="33.75" x14ac:dyDescent="0.15">
      <c r="A172" s="15" t="s">
        <v>190</v>
      </c>
      <c r="B172" s="13" t="s">
        <v>191</v>
      </c>
      <c r="C172" s="13" t="s">
        <v>786</v>
      </c>
      <c r="D172" s="15" t="s">
        <v>171</v>
      </c>
      <c r="E172" s="16" t="s">
        <v>81</v>
      </c>
      <c r="F172" s="20">
        <v>74.5</v>
      </c>
      <c r="G172" s="20">
        <v>0.42</v>
      </c>
      <c r="H172" s="20">
        <v>120.19</v>
      </c>
      <c r="I172" s="20">
        <v>31.49</v>
      </c>
      <c r="J172" s="20">
        <v>21.47</v>
      </c>
      <c r="K172" s="20">
        <v>12.56</v>
      </c>
      <c r="L172" s="20">
        <v>52.18</v>
      </c>
      <c r="M172" s="20">
        <v>0</v>
      </c>
      <c r="N172" s="20">
        <v>312.81</v>
      </c>
      <c r="O172" s="22">
        <f>N172*E172</f>
        <v>312.81</v>
      </c>
    </row>
    <row r="173" spans="1:15" hidden="1" x14ac:dyDescent="0.15">
      <c r="A173" s="15"/>
      <c r="B173" s="13" t="s">
        <v>787</v>
      </c>
      <c r="C173" s="13" t="s">
        <v>788</v>
      </c>
      <c r="D173" s="15" t="s">
        <v>486</v>
      </c>
      <c r="E173" s="16" t="s">
        <v>81</v>
      </c>
      <c r="F173" s="20">
        <v>74.5</v>
      </c>
      <c r="G173" s="20">
        <v>0.42</v>
      </c>
      <c r="H173" s="20">
        <v>120.19</v>
      </c>
      <c r="I173" s="20">
        <v>31.49</v>
      </c>
      <c r="J173" s="20">
        <v>21.47</v>
      </c>
      <c r="K173" s="20">
        <v>12.56</v>
      </c>
      <c r="L173" s="20">
        <v>52.18</v>
      </c>
      <c r="M173" s="20">
        <v>0</v>
      </c>
      <c r="N173" s="20">
        <v>312.81</v>
      </c>
      <c r="O173" s="22">
        <v>312.81</v>
      </c>
    </row>
    <row r="174" spans="1:15" ht="33.75" x14ac:dyDescent="0.15">
      <c r="A174" s="15" t="s">
        <v>194</v>
      </c>
      <c r="B174" s="13" t="s">
        <v>195</v>
      </c>
      <c r="C174" s="13" t="s">
        <v>789</v>
      </c>
      <c r="D174" s="15" t="s">
        <v>171</v>
      </c>
      <c r="E174" s="16" t="s">
        <v>81</v>
      </c>
      <c r="F174" s="20">
        <v>49.32</v>
      </c>
      <c r="G174" s="20">
        <v>0.31</v>
      </c>
      <c r="H174" s="20">
        <v>46.59</v>
      </c>
      <c r="I174" s="20">
        <v>15.32</v>
      </c>
      <c r="J174" s="20">
        <v>10.44</v>
      </c>
      <c r="K174" s="20">
        <v>6.11</v>
      </c>
      <c r="L174" s="20">
        <v>25.38</v>
      </c>
      <c r="M174" s="20">
        <v>0</v>
      </c>
      <c r="N174" s="20">
        <v>153.47</v>
      </c>
      <c r="O174" s="22">
        <f>N174*E174</f>
        <v>153.47</v>
      </c>
    </row>
    <row r="175" spans="1:15" hidden="1" x14ac:dyDescent="0.15">
      <c r="A175" s="15"/>
      <c r="B175" s="13" t="s">
        <v>790</v>
      </c>
      <c r="C175" s="13" t="s">
        <v>791</v>
      </c>
      <c r="D175" s="15" t="s">
        <v>486</v>
      </c>
      <c r="E175" s="16" t="s">
        <v>81</v>
      </c>
      <c r="F175" s="20">
        <v>49.32</v>
      </c>
      <c r="G175" s="20">
        <v>0.31</v>
      </c>
      <c r="H175" s="20">
        <v>46.59</v>
      </c>
      <c r="I175" s="20">
        <v>15.32</v>
      </c>
      <c r="J175" s="20">
        <v>10.44</v>
      </c>
      <c r="K175" s="20">
        <v>6.11</v>
      </c>
      <c r="L175" s="20">
        <v>25.38</v>
      </c>
      <c r="M175" s="20">
        <v>0</v>
      </c>
      <c r="N175" s="20">
        <v>153.47</v>
      </c>
      <c r="O175" s="22">
        <v>153.47</v>
      </c>
    </row>
    <row r="176" spans="1:15" ht="33.75" x14ac:dyDescent="0.15">
      <c r="A176" s="15" t="s">
        <v>197</v>
      </c>
      <c r="B176" s="13" t="s">
        <v>198</v>
      </c>
      <c r="C176" s="13" t="s">
        <v>792</v>
      </c>
      <c r="D176" s="15" t="s">
        <v>171</v>
      </c>
      <c r="E176" s="16" t="s">
        <v>81</v>
      </c>
      <c r="F176" s="20">
        <v>43.51</v>
      </c>
      <c r="G176" s="20">
        <v>0.2</v>
      </c>
      <c r="H176" s="20">
        <v>40.99</v>
      </c>
      <c r="I176" s="20">
        <v>13.49</v>
      </c>
      <c r="J176" s="20">
        <v>9.1999999999999993</v>
      </c>
      <c r="K176" s="20">
        <v>5.38</v>
      </c>
      <c r="L176" s="20">
        <v>22.35</v>
      </c>
      <c r="M176" s="20">
        <v>0</v>
      </c>
      <c r="N176" s="20">
        <v>135.12</v>
      </c>
      <c r="O176" s="22">
        <f>N176*E176</f>
        <v>135.12</v>
      </c>
    </row>
    <row r="177" spans="1:15" hidden="1" x14ac:dyDescent="0.15">
      <c r="A177" s="15"/>
      <c r="B177" s="13" t="s">
        <v>793</v>
      </c>
      <c r="C177" s="13" t="s">
        <v>794</v>
      </c>
      <c r="D177" s="15" t="s">
        <v>486</v>
      </c>
      <c r="E177" s="16" t="s">
        <v>81</v>
      </c>
      <c r="F177" s="20">
        <v>43.51</v>
      </c>
      <c r="G177" s="20">
        <v>0.2</v>
      </c>
      <c r="H177" s="20">
        <v>40.99</v>
      </c>
      <c r="I177" s="20">
        <v>13.49</v>
      </c>
      <c r="J177" s="20">
        <v>9.1999999999999993</v>
      </c>
      <c r="K177" s="20">
        <v>5.38</v>
      </c>
      <c r="L177" s="20">
        <v>22.35</v>
      </c>
      <c r="M177" s="20">
        <v>0</v>
      </c>
      <c r="N177" s="20">
        <v>135.12</v>
      </c>
      <c r="O177" s="22">
        <v>135.12</v>
      </c>
    </row>
    <row r="178" spans="1:15" ht="33.75" x14ac:dyDescent="0.15">
      <c r="A178" s="15" t="s">
        <v>200</v>
      </c>
      <c r="B178" s="13" t="s">
        <v>201</v>
      </c>
      <c r="C178" s="13" t="s">
        <v>795</v>
      </c>
      <c r="D178" s="15" t="s">
        <v>171</v>
      </c>
      <c r="E178" s="16" t="s">
        <v>81</v>
      </c>
      <c r="F178" s="20">
        <v>30.99</v>
      </c>
      <c r="G178" s="20">
        <v>0.1</v>
      </c>
      <c r="H178" s="20">
        <v>34.270000000000003</v>
      </c>
      <c r="I178" s="20">
        <v>10.46</v>
      </c>
      <c r="J178" s="20">
        <v>7.13</v>
      </c>
      <c r="K178" s="20">
        <v>4.17</v>
      </c>
      <c r="L178" s="20">
        <v>17.329999999999998</v>
      </c>
      <c r="M178" s="20">
        <v>0</v>
      </c>
      <c r="N178" s="20">
        <v>104.45</v>
      </c>
      <c r="O178" s="22">
        <f>N178*E178</f>
        <v>104.45</v>
      </c>
    </row>
    <row r="179" spans="1:15" hidden="1" x14ac:dyDescent="0.15">
      <c r="A179" s="15"/>
      <c r="B179" s="13" t="s">
        <v>796</v>
      </c>
      <c r="C179" s="13" t="s">
        <v>797</v>
      </c>
      <c r="D179" s="15" t="s">
        <v>486</v>
      </c>
      <c r="E179" s="16" t="s">
        <v>81</v>
      </c>
      <c r="F179" s="20">
        <v>30.99</v>
      </c>
      <c r="G179" s="20">
        <v>0.1</v>
      </c>
      <c r="H179" s="20">
        <v>34.270000000000003</v>
      </c>
      <c r="I179" s="20">
        <v>10.46</v>
      </c>
      <c r="J179" s="20">
        <v>7.13</v>
      </c>
      <c r="K179" s="20">
        <v>4.17</v>
      </c>
      <c r="L179" s="20">
        <v>17.329999999999998</v>
      </c>
      <c r="M179" s="20">
        <v>0</v>
      </c>
      <c r="N179" s="20">
        <v>104.45</v>
      </c>
      <c r="O179" s="22">
        <v>104.45</v>
      </c>
    </row>
    <row r="180" spans="1:15" ht="33.75" x14ac:dyDescent="0.15">
      <c r="A180" s="15" t="s">
        <v>203</v>
      </c>
      <c r="B180" s="13" t="s">
        <v>204</v>
      </c>
      <c r="C180" s="13" t="s">
        <v>798</v>
      </c>
      <c r="D180" s="15" t="s">
        <v>171</v>
      </c>
      <c r="E180" s="16" t="s">
        <v>81</v>
      </c>
      <c r="F180" s="20">
        <v>24.59</v>
      </c>
      <c r="G180" s="20">
        <v>7.0000000000000007E-2</v>
      </c>
      <c r="H180" s="20">
        <v>23.3</v>
      </c>
      <c r="I180" s="20">
        <v>7.65</v>
      </c>
      <c r="J180" s="20">
        <v>5.21</v>
      </c>
      <c r="K180" s="20">
        <v>3.05</v>
      </c>
      <c r="L180" s="20">
        <v>12.67</v>
      </c>
      <c r="M180" s="20">
        <v>0</v>
      </c>
      <c r="N180" s="20">
        <v>76.540000000000006</v>
      </c>
      <c r="O180" s="22">
        <f>N180*E180</f>
        <v>76.540000000000006</v>
      </c>
    </row>
    <row r="181" spans="1:15" hidden="1" x14ac:dyDescent="0.15">
      <c r="A181" s="15"/>
      <c r="B181" s="13" t="s">
        <v>799</v>
      </c>
      <c r="C181" s="13" t="s">
        <v>800</v>
      </c>
      <c r="D181" s="15" t="s">
        <v>486</v>
      </c>
      <c r="E181" s="16" t="s">
        <v>81</v>
      </c>
      <c r="F181" s="20">
        <v>24.59</v>
      </c>
      <c r="G181" s="20">
        <v>7.0000000000000007E-2</v>
      </c>
      <c r="H181" s="20">
        <v>23.3</v>
      </c>
      <c r="I181" s="20">
        <v>7.65</v>
      </c>
      <c r="J181" s="20">
        <v>5.21</v>
      </c>
      <c r="K181" s="20">
        <v>3.05</v>
      </c>
      <c r="L181" s="20">
        <v>12.67</v>
      </c>
      <c r="M181" s="20">
        <v>0</v>
      </c>
      <c r="N181" s="20">
        <v>76.540000000000006</v>
      </c>
      <c r="O181" s="22">
        <v>76.540000000000006</v>
      </c>
    </row>
    <row r="182" spans="1:15" ht="33.75" x14ac:dyDescent="0.15">
      <c r="A182" s="15" t="s">
        <v>206</v>
      </c>
      <c r="B182" s="13" t="s">
        <v>207</v>
      </c>
      <c r="C182" s="13" t="s">
        <v>801</v>
      </c>
      <c r="D182" s="15" t="s">
        <v>171</v>
      </c>
      <c r="E182" s="16" t="s">
        <v>81</v>
      </c>
      <c r="F182" s="20">
        <v>20.9</v>
      </c>
      <c r="G182" s="20">
        <v>0.06</v>
      </c>
      <c r="H182" s="20">
        <v>19.8</v>
      </c>
      <c r="I182" s="20">
        <v>6.5</v>
      </c>
      <c r="J182" s="20">
        <v>4.43</v>
      </c>
      <c r="K182" s="20">
        <v>2.59</v>
      </c>
      <c r="L182" s="20">
        <v>10.77</v>
      </c>
      <c r="M182" s="20">
        <v>0</v>
      </c>
      <c r="N182" s="20">
        <v>65.05</v>
      </c>
      <c r="O182" s="22">
        <f>N182*E182</f>
        <v>65.05</v>
      </c>
    </row>
    <row r="183" spans="1:15" hidden="1" x14ac:dyDescent="0.15">
      <c r="A183" s="15"/>
      <c r="B183" s="13" t="s">
        <v>802</v>
      </c>
      <c r="C183" s="13" t="s">
        <v>803</v>
      </c>
      <c r="D183" s="15" t="s">
        <v>486</v>
      </c>
      <c r="E183" s="16" t="s">
        <v>81</v>
      </c>
      <c r="F183" s="20">
        <v>20.9</v>
      </c>
      <c r="G183" s="20">
        <v>0.06</v>
      </c>
      <c r="H183" s="20">
        <v>19.8</v>
      </c>
      <c r="I183" s="20">
        <v>6.5</v>
      </c>
      <c r="J183" s="20">
        <v>4.43</v>
      </c>
      <c r="K183" s="20">
        <v>2.59</v>
      </c>
      <c r="L183" s="20">
        <v>10.77</v>
      </c>
      <c r="M183" s="20">
        <v>0</v>
      </c>
      <c r="N183" s="20">
        <v>65.05</v>
      </c>
      <c r="O183" s="22">
        <v>65.05</v>
      </c>
    </row>
    <row r="184" spans="1:15" ht="33.75" x14ac:dyDescent="0.15">
      <c r="A184" s="15" t="s">
        <v>209</v>
      </c>
      <c r="B184" s="13" t="s">
        <v>210</v>
      </c>
      <c r="C184" s="13" t="s">
        <v>804</v>
      </c>
      <c r="D184" s="15" t="s">
        <v>171</v>
      </c>
      <c r="E184" s="16" t="s">
        <v>81</v>
      </c>
      <c r="F184" s="20">
        <v>14.75</v>
      </c>
      <c r="G184" s="20">
        <v>0.04</v>
      </c>
      <c r="H184" s="20">
        <v>13.98</v>
      </c>
      <c r="I184" s="20">
        <v>4.59</v>
      </c>
      <c r="J184" s="20">
        <v>3.13</v>
      </c>
      <c r="K184" s="20">
        <v>1.83</v>
      </c>
      <c r="L184" s="20">
        <v>7.6</v>
      </c>
      <c r="M184" s="20">
        <v>0</v>
      </c>
      <c r="N184" s="20">
        <v>45.92</v>
      </c>
      <c r="O184" s="22">
        <f>N184*E184</f>
        <v>45.92</v>
      </c>
    </row>
    <row r="185" spans="1:15" hidden="1" x14ac:dyDescent="0.15">
      <c r="A185" s="15"/>
      <c r="B185" s="13" t="s">
        <v>805</v>
      </c>
      <c r="C185" s="13" t="s">
        <v>806</v>
      </c>
      <c r="D185" s="15" t="s">
        <v>486</v>
      </c>
      <c r="E185" s="16" t="s">
        <v>81</v>
      </c>
      <c r="F185" s="20">
        <v>14.75</v>
      </c>
      <c r="G185" s="20">
        <v>0.04</v>
      </c>
      <c r="H185" s="20">
        <v>13.98</v>
      </c>
      <c r="I185" s="20">
        <v>4.59</v>
      </c>
      <c r="J185" s="20">
        <v>3.13</v>
      </c>
      <c r="K185" s="20">
        <v>1.83</v>
      </c>
      <c r="L185" s="20">
        <v>7.6</v>
      </c>
      <c r="M185" s="20">
        <v>0</v>
      </c>
      <c r="N185" s="20">
        <v>45.92</v>
      </c>
      <c r="O185" s="22">
        <v>45.92</v>
      </c>
    </row>
    <row r="186" spans="1:15" ht="33.75" x14ac:dyDescent="0.15">
      <c r="A186" s="15" t="s">
        <v>212</v>
      </c>
      <c r="B186" s="13" t="s">
        <v>213</v>
      </c>
      <c r="C186" s="13" t="s">
        <v>807</v>
      </c>
      <c r="D186" s="15" t="s">
        <v>171</v>
      </c>
      <c r="E186" s="16" t="s">
        <v>81</v>
      </c>
      <c r="F186" s="20">
        <v>9.83</v>
      </c>
      <c r="G186" s="20">
        <v>0.03</v>
      </c>
      <c r="H186" s="20">
        <v>9.32</v>
      </c>
      <c r="I186" s="20">
        <v>3.06</v>
      </c>
      <c r="J186" s="20">
        <v>2.09</v>
      </c>
      <c r="K186" s="20">
        <v>1.22</v>
      </c>
      <c r="L186" s="20">
        <v>5.07</v>
      </c>
      <c r="M186" s="20">
        <v>0</v>
      </c>
      <c r="N186" s="20">
        <v>30.62</v>
      </c>
      <c r="O186" s="22">
        <f>N186*E186</f>
        <v>30.62</v>
      </c>
    </row>
    <row r="187" spans="1:15" hidden="1" x14ac:dyDescent="0.15">
      <c r="A187" s="15"/>
      <c r="B187" s="13" t="s">
        <v>808</v>
      </c>
      <c r="C187" s="13" t="s">
        <v>809</v>
      </c>
      <c r="D187" s="15" t="s">
        <v>486</v>
      </c>
      <c r="E187" s="16" t="s">
        <v>81</v>
      </c>
      <c r="F187" s="20">
        <v>9.83</v>
      </c>
      <c r="G187" s="20">
        <v>0.03</v>
      </c>
      <c r="H187" s="20">
        <v>9.32</v>
      </c>
      <c r="I187" s="20">
        <v>3.06</v>
      </c>
      <c r="J187" s="20">
        <v>2.09</v>
      </c>
      <c r="K187" s="20">
        <v>1.22</v>
      </c>
      <c r="L187" s="20">
        <v>5.07</v>
      </c>
      <c r="M187" s="20">
        <v>0</v>
      </c>
      <c r="N187" s="20">
        <v>30.62</v>
      </c>
      <c r="O187" s="22">
        <v>30.62</v>
      </c>
    </row>
    <row r="188" spans="1:15" ht="33.75" x14ac:dyDescent="0.15">
      <c r="A188" s="15" t="s">
        <v>215</v>
      </c>
      <c r="B188" s="13" t="s">
        <v>216</v>
      </c>
      <c r="C188" s="13" t="s">
        <v>810</v>
      </c>
      <c r="D188" s="15" t="s">
        <v>171</v>
      </c>
      <c r="E188" s="16" t="s">
        <v>81</v>
      </c>
      <c r="F188" s="20">
        <v>111.75</v>
      </c>
      <c r="G188" s="20">
        <v>0.42</v>
      </c>
      <c r="H188" s="20">
        <v>180.06</v>
      </c>
      <c r="I188" s="20">
        <v>47.2</v>
      </c>
      <c r="J188" s="20">
        <v>32.18</v>
      </c>
      <c r="K188" s="20">
        <v>18.82</v>
      </c>
      <c r="L188" s="20">
        <v>78.2</v>
      </c>
      <c r="M188" s="20">
        <v>0</v>
      </c>
      <c r="N188" s="20">
        <v>468.63</v>
      </c>
      <c r="O188" s="22">
        <f>N188*E188</f>
        <v>468.63</v>
      </c>
    </row>
    <row r="189" spans="1:15" hidden="1" x14ac:dyDescent="0.15">
      <c r="A189" s="15"/>
      <c r="B189" s="13" t="s">
        <v>811</v>
      </c>
      <c r="C189" s="13" t="s">
        <v>812</v>
      </c>
      <c r="D189" s="15" t="s">
        <v>486</v>
      </c>
      <c r="E189" s="16" t="s">
        <v>81</v>
      </c>
      <c r="F189" s="20">
        <v>111.75</v>
      </c>
      <c r="G189" s="20">
        <v>0.42</v>
      </c>
      <c r="H189" s="20">
        <v>180.06</v>
      </c>
      <c r="I189" s="20">
        <v>47.2</v>
      </c>
      <c r="J189" s="20">
        <v>32.18</v>
      </c>
      <c r="K189" s="20">
        <v>18.82</v>
      </c>
      <c r="L189" s="20">
        <v>78.2</v>
      </c>
      <c r="M189" s="20">
        <v>0</v>
      </c>
      <c r="N189" s="20">
        <v>468.63</v>
      </c>
      <c r="O189" s="22">
        <v>468.63</v>
      </c>
    </row>
    <row r="190" spans="1:15" ht="33.75" x14ac:dyDescent="0.15">
      <c r="A190" s="15" t="s">
        <v>218</v>
      </c>
      <c r="B190" s="13" t="s">
        <v>219</v>
      </c>
      <c r="C190" s="13" t="s">
        <v>813</v>
      </c>
      <c r="D190" s="15" t="s">
        <v>171</v>
      </c>
      <c r="E190" s="16" t="s">
        <v>81</v>
      </c>
      <c r="F190" s="20">
        <v>73.900000000000006</v>
      </c>
      <c r="G190" s="20">
        <v>0.34</v>
      </c>
      <c r="H190" s="20">
        <v>69.89</v>
      </c>
      <c r="I190" s="20">
        <v>22.96</v>
      </c>
      <c r="J190" s="20">
        <v>15.66</v>
      </c>
      <c r="K190" s="20">
        <v>9.16</v>
      </c>
      <c r="L190" s="20">
        <v>38.04</v>
      </c>
      <c r="M190" s="20">
        <v>0</v>
      </c>
      <c r="N190" s="20">
        <v>229.95</v>
      </c>
      <c r="O190" s="22">
        <f>N190*E190</f>
        <v>229.95</v>
      </c>
    </row>
    <row r="191" spans="1:15" hidden="1" x14ac:dyDescent="0.15">
      <c r="A191" s="15"/>
      <c r="B191" s="13" t="s">
        <v>814</v>
      </c>
      <c r="C191" s="13" t="s">
        <v>815</v>
      </c>
      <c r="D191" s="15" t="s">
        <v>486</v>
      </c>
      <c r="E191" s="16" t="s">
        <v>81</v>
      </c>
      <c r="F191" s="20">
        <v>73.900000000000006</v>
      </c>
      <c r="G191" s="20">
        <v>0.34</v>
      </c>
      <c r="H191" s="20">
        <v>69.89</v>
      </c>
      <c r="I191" s="20">
        <v>22.96</v>
      </c>
      <c r="J191" s="20">
        <v>15.66</v>
      </c>
      <c r="K191" s="20">
        <v>9.16</v>
      </c>
      <c r="L191" s="20">
        <v>38.04</v>
      </c>
      <c r="M191" s="20">
        <v>0</v>
      </c>
      <c r="N191" s="20">
        <v>229.95</v>
      </c>
      <c r="O191" s="22">
        <v>229.95</v>
      </c>
    </row>
    <row r="192" spans="1:15" ht="33.75" x14ac:dyDescent="0.15">
      <c r="A192" s="15" t="s">
        <v>221</v>
      </c>
      <c r="B192" s="13" t="s">
        <v>222</v>
      </c>
      <c r="C192" s="13" t="s">
        <v>816</v>
      </c>
      <c r="D192" s="15" t="s">
        <v>171</v>
      </c>
      <c r="E192" s="16" t="s">
        <v>81</v>
      </c>
      <c r="F192" s="20">
        <v>65.260000000000005</v>
      </c>
      <c r="G192" s="20">
        <v>0.2</v>
      </c>
      <c r="H192" s="20">
        <v>61.6</v>
      </c>
      <c r="I192" s="20">
        <v>20.260000000000002</v>
      </c>
      <c r="J192" s="20">
        <v>13.81</v>
      </c>
      <c r="K192" s="20">
        <v>8.08</v>
      </c>
      <c r="L192" s="20">
        <v>33.56</v>
      </c>
      <c r="M192" s="20">
        <v>0</v>
      </c>
      <c r="N192" s="20">
        <v>202.77</v>
      </c>
      <c r="O192" s="22">
        <f>N192*E192</f>
        <v>202.77</v>
      </c>
    </row>
    <row r="193" spans="1:15" hidden="1" x14ac:dyDescent="0.15">
      <c r="A193" s="15"/>
      <c r="B193" s="13" t="s">
        <v>817</v>
      </c>
      <c r="C193" s="13" t="s">
        <v>818</v>
      </c>
      <c r="D193" s="15" t="s">
        <v>486</v>
      </c>
      <c r="E193" s="16" t="s">
        <v>81</v>
      </c>
      <c r="F193" s="20">
        <v>65.260000000000005</v>
      </c>
      <c r="G193" s="20">
        <v>0.2</v>
      </c>
      <c r="H193" s="20">
        <v>61.6</v>
      </c>
      <c r="I193" s="20">
        <v>20.260000000000002</v>
      </c>
      <c r="J193" s="20">
        <v>13.81</v>
      </c>
      <c r="K193" s="20">
        <v>8.08</v>
      </c>
      <c r="L193" s="20">
        <v>33.56</v>
      </c>
      <c r="M193" s="20">
        <v>0</v>
      </c>
      <c r="N193" s="20">
        <v>202.77</v>
      </c>
      <c r="O193" s="22">
        <v>202.77</v>
      </c>
    </row>
    <row r="194" spans="1:15" ht="33.75" x14ac:dyDescent="0.15">
      <c r="A194" s="15" t="s">
        <v>224</v>
      </c>
      <c r="B194" s="13" t="s">
        <v>225</v>
      </c>
      <c r="C194" s="13" t="s">
        <v>819</v>
      </c>
      <c r="D194" s="15" t="s">
        <v>171</v>
      </c>
      <c r="E194" s="16" t="s">
        <v>81</v>
      </c>
      <c r="F194" s="20">
        <v>46.64</v>
      </c>
      <c r="G194" s="20">
        <v>0.11</v>
      </c>
      <c r="H194" s="20">
        <v>51.3</v>
      </c>
      <c r="I194" s="20">
        <v>15.7</v>
      </c>
      <c r="J194" s="20">
        <v>10.7</v>
      </c>
      <c r="K194" s="20">
        <v>6.26</v>
      </c>
      <c r="L194" s="20">
        <v>26.01</v>
      </c>
      <c r="M194" s="20">
        <v>0</v>
      </c>
      <c r="N194" s="20">
        <v>156.72</v>
      </c>
      <c r="O194" s="22">
        <f>N194*E194</f>
        <v>156.72</v>
      </c>
    </row>
    <row r="195" spans="1:15" hidden="1" x14ac:dyDescent="0.15">
      <c r="A195" s="15"/>
      <c r="B195" s="13" t="s">
        <v>820</v>
      </c>
      <c r="C195" s="13" t="s">
        <v>821</v>
      </c>
      <c r="D195" s="15" t="s">
        <v>486</v>
      </c>
      <c r="E195" s="16" t="s">
        <v>81</v>
      </c>
      <c r="F195" s="20">
        <v>46.64</v>
      </c>
      <c r="G195" s="20">
        <v>0.11</v>
      </c>
      <c r="H195" s="20">
        <v>51.3</v>
      </c>
      <c r="I195" s="20">
        <v>15.7</v>
      </c>
      <c r="J195" s="20">
        <v>10.7</v>
      </c>
      <c r="K195" s="20">
        <v>6.26</v>
      </c>
      <c r="L195" s="20">
        <v>26.01</v>
      </c>
      <c r="M195" s="20">
        <v>0</v>
      </c>
      <c r="N195" s="20">
        <v>156.72</v>
      </c>
      <c r="O195" s="22">
        <v>156.72</v>
      </c>
    </row>
    <row r="196" spans="1:15" ht="33.75" x14ac:dyDescent="0.15">
      <c r="A196" s="15" t="s">
        <v>227</v>
      </c>
      <c r="B196" s="13" t="s">
        <v>228</v>
      </c>
      <c r="C196" s="13" t="s">
        <v>822</v>
      </c>
      <c r="D196" s="15" t="s">
        <v>171</v>
      </c>
      <c r="E196" s="16" t="s">
        <v>81</v>
      </c>
      <c r="F196" s="20">
        <v>36.950000000000003</v>
      </c>
      <c r="G196" s="20">
        <v>0.04</v>
      </c>
      <c r="H196" s="20">
        <v>34.94</v>
      </c>
      <c r="I196" s="20">
        <v>11.48</v>
      </c>
      <c r="J196" s="20">
        <v>7.83</v>
      </c>
      <c r="K196" s="20">
        <v>4.58</v>
      </c>
      <c r="L196" s="20">
        <v>19.02</v>
      </c>
      <c r="M196" s="20">
        <v>0</v>
      </c>
      <c r="N196" s="20">
        <v>114.84</v>
      </c>
      <c r="O196" s="22">
        <f>N196*E196</f>
        <v>114.84</v>
      </c>
    </row>
    <row r="197" spans="1:15" hidden="1" x14ac:dyDescent="0.15">
      <c r="A197" s="15"/>
      <c r="B197" s="13" t="s">
        <v>823</v>
      </c>
      <c r="C197" s="13" t="s">
        <v>824</v>
      </c>
      <c r="D197" s="15" t="s">
        <v>486</v>
      </c>
      <c r="E197" s="16" t="s">
        <v>81</v>
      </c>
      <c r="F197" s="20">
        <v>36.950000000000003</v>
      </c>
      <c r="G197" s="20">
        <v>0.04</v>
      </c>
      <c r="H197" s="20">
        <v>34.94</v>
      </c>
      <c r="I197" s="20">
        <v>11.48</v>
      </c>
      <c r="J197" s="20">
        <v>7.83</v>
      </c>
      <c r="K197" s="20">
        <v>4.58</v>
      </c>
      <c r="L197" s="20">
        <v>19.02</v>
      </c>
      <c r="M197" s="20">
        <v>0</v>
      </c>
      <c r="N197" s="20">
        <v>114.84</v>
      </c>
      <c r="O197" s="22">
        <v>114.84</v>
      </c>
    </row>
    <row r="198" spans="1:15" ht="33.75" x14ac:dyDescent="0.15">
      <c r="A198" s="15" t="s">
        <v>230</v>
      </c>
      <c r="B198" s="13" t="s">
        <v>231</v>
      </c>
      <c r="C198" s="13" t="s">
        <v>825</v>
      </c>
      <c r="D198" s="15" t="s">
        <v>171</v>
      </c>
      <c r="E198" s="16" t="s">
        <v>81</v>
      </c>
      <c r="F198" s="20">
        <v>33.26</v>
      </c>
      <c r="G198" s="20">
        <v>0.04</v>
      </c>
      <c r="H198" s="20">
        <v>31.45</v>
      </c>
      <c r="I198" s="20">
        <v>10.33</v>
      </c>
      <c r="J198" s="20">
        <v>7.04</v>
      </c>
      <c r="K198" s="20">
        <v>4.12</v>
      </c>
      <c r="L198" s="20">
        <v>17.12</v>
      </c>
      <c r="M198" s="20">
        <v>0</v>
      </c>
      <c r="N198" s="20">
        <v>103.36</v>
      </c>
      <c r="O198" s="22">
        <f>N198*E198</f>
        <v>103.36</v>
      </c>
    </row>
    <row r="199" spans="1:15" hidden="1" x14ac:dyDescent="0.15">
      <c r="A199" s="15"/>
      <c r="B199" s="13" t="s">
        <v>826</v>
      </c>
      <c r="C199" s="13" t="s">
        <v>827</v>
      </c>
      <c r="D199" s="15" t="s">
        <v>486</v>
      </c>
      <c r="E199" s="16" t="s">
        <v>81</v>
      </c>
      <c r="F199" s="20">
        <v>33.26</v>
      </c>
      <c r="G199" s="20">
        <v>0.04</v>
      </c>
      <c r="H199" s="20">
        <v>31.45</v>
      </c>
      <c r="I199" s="20">
        <v>10.33</v>
      </c>
      <c r="J199" s="20">
        <v>7.04</v>
      </c>
      <c r="K199" s="20">
        <v>4.12</v>
      </c>
      <c r="L199" s="20">
        <v>17.12</v>
      </c>
      <c r="M199" s="20">
        <v>0</v>
      </c>
      <c r="N199" s="20">
        <v>103.36</v>
      </c>
      <c r="O199" s="22">
        <v>103.36</v>
      </c>
    </row>
    <row r="200" spans="1:15" ht="33.75" x14ac:dyDescent="0.15">
      <c r="A200" s="15" t="s">
        <v>233</v>
      </c>
      <c r="B200" s="13" t="s">
        <v>234</v>
      </c>
      <c r="C200" s="13" t="s">
        <v>828</v>
      </c>
      <c r="D200" s="15" t="s">
        <v>171</v>
      </c>
      <c r="E200" s="16" t="s">
        <v>81</v>
      </c>
      <c r="F200" s="20">
        <v>22.17</v>
      </c>
      <c r="G200" s="20">
        <v>0.02</v>
      </c>
      <c r="H200" s="20">
        <v>20.97</v>
      </c>
      <c r="I200" s="20">
        <v>6.89</v>
      </c>
      <c r="J200" s="20">
        <v>4.7</v>
      </c>
      <c r="K200" s="20">
        <v>2.75</v>
      </c>
      <c r="L200" s="20">
        <v>11.41</v>
      </c>
      <c r="M200" s="20">
        <v>0</v>
      </c>
      <c r="N200" s="20">
        <v>68.91</v>
      </c>
      <c r="O200" s="22">
        <f>N200*E200</f>
        <v>68.91</v>
      </c>
    </row>
    <row r="201" spans="1:15" hidden="1" x14ac:dyDescent="0.15">
      <c r="A201" s="15"/>
      <c r="B201" s="13" t="s">
        <v>829</v>
      </c>
      <c r="C201" s="13" t="s">
        <v>830</v>
      </c>
      <c r="D201" s="15" t="s">
        <v>486</v>
      </c>
      <c r="E201" s="16" t="s">
        <v>81</v>
      </c>
      <c r="F201" s="20">
        <v>22.17</v>
      </c>
      <c r="G201" s="20">
        <v>0.02</v>
      </c>
      <c r="H201" s="20">
        <v>20.97</v>
      </c>
      <c r="I201" s="20">
        <v>6.89</v>
      </c>
      <c r="J201" s="20">
        <v>4.7</v>
      </c>
      <c r="K201" s="20">
        <v>2.75</v>
      </c>
      <c r="L201" s="20">
        <v>11.41</v>
      </c>
      <c r="M201" s="20">
        <v>0</v>
      </c>
      <c r="N201" s="20">
        <v>68.91</v>
      </c>
      <c r="O201" s="22">
        <v>68.91</v>
      </c>
    </row>
    <row r="202" spans="1:15" ht="33.75" x14ac:dyDescent="0.15">
      <c r="A202" s="15" t="s">
        <v>236</v>
      </c>
      <c r="B202" s="13" t="s">
        <v>237</v>
      </c>
      <c r="C202" s="13" t="s">
        <v>831</v>
      </c>
      <c r="D202" s="15" t="s">
        <v>171</v>
      </c>
      <c r="E202" s="16" t="s">
        <v>81</v>
      </c>
      <c r="F202" s="20">
        <v>14.78</v>
      </c>
      <c r="G202" s="20">
        <v>0.02</v>
      </c>
      <c r="H202" s="20">
        <v>13.98</v>
      </c>
      <c r="I202" s="20">
        <v>4.59</v>
      </c>
      <c r="J202" s="20">
        <v>3.13</v>
      </c>
      <c r="K202" s="20">
        <v>1.83</v>
      </c>
      <c r="L202" s="20">
        <v>7.61</v>
      </c>
      <c r="M202" s="20">
        <v>0</v>
      </c>
      <c r="N202" s="20">
        <v>45.94</v>
      </c>
      <c r="O202" s="22">
        <f>N202*E202</f>
        <v>45.94</v>
      </c>
    </row>
    <row r="203" spans="1:15" hidden="1" x14ac:dyDescent="0.15">
      <c r="A203" s="15"/>
      <c r="B203" s="13" t="s">
        <v>832</v>
      </c>
      <c r="C203" s="13" t="s">
        <v>833</v>
      </c>
      <c r="D203" s="15" t="s">
        <v>486</v>
      </c>
      <c r="E203" s="16" t="s">
        <v>81</v>
      </c>
      <c r="F203" s="20">
        <v>14.78</v>
      </c>
      <c r="G203" s="20">
        <v>0.02</v>
      </c>
      <c r="H203" s="20">
        <v>13.98</v>
      </c>
      <c r="I203" s="20">
        <v>4.59</v>
      </c>
      <c r="J203" s="20">
        <v>3.13</v>
      </c>
      <c r="K203" s="20">
        <v>1.83</v>
      </c>
      <c r="L203" s="20">
        <v>7.61</v>
      </c>
      <c r="M203" s="20">
        <v>0</v>
      </c>
      <c r="N203" s="20">
        <v>45.94</v>
      </c>
      <c r="O203" s="22">
        <v>45.94</v>
      </c>
    </row>
    <row r="204" spans="1:15" ht="33.75" x14ac:dyDescent="0.15">
      <c r="A204" s="15" t="s">
        <v>239</v>
      </c>
      <c r="B204" s="13" t="s">
        <v>240</v>
      </c>
      <c r="C204" s="13" t="s">
        <v>834</v>
      </c>
      <c r="D204" s="15" t="s">
        <v>171</v>
      </c>
      <c r="E204" s="16" t="s">
        <v>81</v>
      </c>
      <c r="F204" s="20">
        <v>223.95</v>
      </c>
      <c r="G204" s="20">
        <v>36.31</v>
      </c>
      <c r="H204" s="20">
        <v>36.97</v>
      </c>
      <c r="I204" s="20">
        <v>40.93</v>
      </c>
      <c r="J204" s="20">
        <v>27.91</v>
      </c>
      <c r="K204" s="20">
        <v>16.32</v>
      </c>
      <c r="L204" s="20">
        <v>67.81</v>
      </c>
      <c r="M204" s="20">
        <v>0</v>
      </c>
      <c r="N204" s="20">
        <v>450.2</v>
      </c>
      <c r="O204" s="22">
        <f>N204*E204</f>
        <v>450.2</v>
      </c>
    </row>
    <row r="205" spans="1:15" hidden="1" x14ac:dyDescent="0.15">
      <c r="A205" s="15"/>
      <c r="B205" s="13" t="s">
        <v>835</v>
      </c>
      <c r="C205" s="13" t="s">
        <v>836</v>
      </c>
      <c r="D205" s="15" t="s">
        <v>486</v>
      </c>
      <c r="E205" s="16" t="s">
        <v>81</v>
      </c>
      <c r="F205" s="20">
        <v>223.95</v>
      </c>
      <c r="G205" s="20">
        <v>36.31</v>
      </c>
      <c r="H205" s="20">
        <v>36.97</v>
      </c>
      <c r="I205" s="20">
        <v>40.93</v>
      </c>
      <c r="J205" s="20">
        <v>27.91</v>
      </c>
      <c r="K205" s="20">
        <v>16.32</v>
      </c>
      <c r="L205" s="20">
        <v>67.81</v>
      </c>
      <c r="M205" s="20">
        <v>0</v>
      </c>
      <c r="N205" s="20">
        <v>450.2</v>
      </c>
      <c r="O205" s="22">
        <v>450.2</v>
      </c>
    </row>
    <row r="206" spans="1:15" ht="33.75" x14ac:dyDescent="0.15">
      <c r="A206" s="15" t="s">
        <v>243</v>
      </c>
      <c r="B206" s="13" t="s">
        <v>244</v>
      </c>
      <c r="C206" s="13" t="s">
        <v>837</v>
      </c>
      <c r="D206" s="15" t="s">
        <v>171</v>
      </c>
      <c r="E206" s="16" t="s">
        <v>81</v>
      </c>
      <c r="F206" s="20">
        <v>199.66</v>
      </c>
      <c r="G206" s="20">
        <v>32.770000000000003</v>
      </c>
      <c r="H206" s="20">
        <v>32.700000000000003</v>
      </c>
      <c r="I206" s="20">
        <v>36.44</v>
      </c>
      <c r="J206" s="20">
        <v>24.85</v>
      </c>
      <c r="K206" s="20">
        <v>14.53</v>
      </c>
      <c r="L206" s="20">
        <v>60.38</v>
      </c>
      <c r="M206" s="20">
        <v>0</v>
      </c>
      <c r="N206" s="20">
        <v>401.33</v>
      </c>
      <c r="O206" s="22">
        <f>N206*E206</f>
        <v>401.33</v>
      </c>
    </row>
    <row r="207" spans="1:15" hidden="1" x14ac:dyDescent="0.15">
      <c r="A207" s="15"/>
      <c r="B207" s="13" t="s">
        <v>838</v>
      </c>
      <c r="C207" s="13" t="s">
        <v>839</v>
      </c>
      <c r="D207" s="15" t="s">
        <v>486</v>
      </c>
      <c r="E207" s="16" t="s">
        <v>81</v>
      </c>
      <c r="F207" s="20">
        <v>199.66</v>
      </c>
      <c r="G207" s="20">
        <v>32.770000000000003</v>
      </c>
      <c r="H207" s="20">
        <v>32.700000000000003</v>
      </c>
      <c r="I207" s="20">
        <v>36.44</v>
      </c>
      <c r="J207" s="20">
        <v>24.85</v>
      </c>
      <c r="K207" s="20">
        <v>14.53</v>
      </c>
      <c r="L207" s="20">
        <v>60.38</v>
      </c>
      <c r="M207" s="20">
        <v>0</v>
      </c>
      <c r="N207" s="20">
        <v>401.33</v>
      </c>
      <c r="O207" s="22">
        <v>401.33</v>
      </c>
    </row>
    <row r="208" spans="1:15" ht="33.75" x14ac:dyDescent="0.15">
      <c r="A208" s="15" t="s">
        <v>246</v>
      </c>
      <c r="B208" s="13" t="s">
        <v>247</v>
      </c>
      <c r="C208" s="13" t="s">
        <v>840</v>
      </c>
      <c r="D208" s="15" t="s">
        <v>171</v>
      </c>
      <c r="E208" s="16" t="s">
        <v>81</v>
      </c>
      <c r="F208" s="20">
        <v>167.18</v>
      </c>
      <c r="G208" s="20">
        <v>25.96</v>
      </c>
      <c r="H208" s="20">
        <v>26.78</v>
      </c>
      <c r="I208" s="20">
        <v>30.4</v>
      </c>
      <c r="J208" s="20">
        <v>20.73</v>
      </c>
      <c r="K208" s="20">
        <v>12.12</v>
      </c>
      <c r="L208" s="20">
        <v>50.37</v>
      </c>
      <c r="M208" s="20">
        <v>0</v>
      </c>
      <c r="N208" s="20">
        <v>333.54</v>
      </c>
      <c r="O208" s="22">
        <f>N208*E208</f>
        <v>333.54</v>
      </c>
    </row>
    <row r="209" spans="1:15" hidden="1" x14ac:dyDescent="0.15">
      <c r="A209" s="15"/>
      <c r="B209" s="13" t="s">
        <v>841</v>
      </c>
      <c r="C209" s="13" t="s">
        <v>842</v>
      </c>
      <c r="D209" s="15" t="s">
        <v>486</v>
      </c>
      <c r="E209" s="16" t="s">
        <v>81</v>
      </c>
      <c r="F209" s="20">
        <v>167.18</v>
      </c>
      <c r="G209" s="20">
        <v>25.96</v>
      </c>
      <c r="H209" s="20">
        <v>26.78</v>
      </c>
      <c r="I209" s="20">
        <v>30.4</v>
      </c>
      <c r="J209" s="20">
        <v>20.73</v>
      </c>
      <c r="K209" s="20">
        <v>12.12</v>
      </c>
      <c r="L209" s="20">
        <v>50.37</v>
      </c>
      <c r="M209" s="20">
        <v>0</v>
      </c>
      <c r="N209" s="20">
        <v>333.54</v>
      </c>
      <c r="O209" s="22">
        <v>333.54</v>
      </c>
    </row>
    <row r="210" spans="1:15" ht="33.75" x14ac:dyDescent="0.15">
      <c r="A210" s="15" t="s">
        <v>249</v>
      </c>
      <c r="B210" s="13" t="s">
        <v>250</v>
      </c>
      <c r="C210" s="13" t="s">
        <v>843</v>
      </c>
      <c r="D210" s="15" t="s">
        <v>171</v>
      </c>
      <c r="E210" s="16" t="s">
        <v>81</v>
      </c>
      <c r="F210" s="20">
        <v>136.93</v>
      </c>
      <c r="G210" s="20">
        <v>22.73</v>
      </c>
      <c r="H210" s="20">
        <v>22.38</v>
      </c>
      <c r="I210" s="20">
        <v>24.99</v>
      </c>
      <c r="J210" s="20">
        <v>17.03</v>
      </c>
      <c r="K210" s="20">
        <v>9.9600000000000009</v>
      </c>
      <c r="L210" s="20">
        <v>41.39</v>
      </c>
      <c r="M210" s="20">
        <v>0</v>
      </c>
      <c r="N210" s="20">
        <v>275.41000000000003</v>
      </c>
      <c r="O210" s="22">
        <f>N210*E210</f>
        <v>275.41000000000003</v>
      </c>
    </row>
    <row r="211" spans="1:15" hidden="1" x14ac:dyDescent="0.15">
      <c r="A211" s="15"/>
      <c r="B211" s="13" t="s">
        <v>844</v>
      </c>
      <c r="C211" s="13" t="s">
        <v>845</v>
      </c>
      <c r="D211" s="15" t="s">
        <v>486</v>
      </c>
      <c r="E211" s="16" t="s">
        <v>81</v>
      </c>
      <c r="F211" s="20">
        <v>136.93</v>
      </c>
      <c r="G211" s="20">
        <v>22.73</v>
      </c>
      <c r="H211" s="20">
        <v>22.38</v>
      </c>
      <c r="I211" s="20">
        <v>24.99</v>
      </c>
      <c r="J211" s="20">
        <v>17.03</v>
      </c>
      <c r="K211" s="20">
        <v>9.9600000000000009</v>
      </c>
      <c r="L211" s="20">
        <v>41.39</v>
      </c>
      <c r="M211" s="20">
        <v>0</v>
      </c>
      <c r="N211" s="20">
        <v>275.41000000000003</v>
      </c>
      <c r="O211" s="22">
        <v>275.41000000000003</v>
      </c>
    </row>
    <row r="212" spans="1:15" ht="33.75" x14ac:dyDescent="0.15">
      <c r="A212" s="15" t="s">
        <v>252</v>
      </c>
      <c r="B212" s="13" t="s">
        <v>253</v>
      </c>
      <c r="C212" s="13" t="s">
        <v>846</v>
      </c>
      <c r="D212" s="15" t="s">
        <v>171</v>
      </c>
      <c r="E212" s="16" t="s">
        <v>81</v>
      </c>
      <c r="F212" s="20">
        <v>106.68</v>
      </c>
      <c r="G212" s="20">
        <v>17.079999999999998</v>
      </c>
      <c r="H212" s="20">
        <v>17.16</v>
      </c>
      <c r="I212" s="20">
        <v>19.41</v>
      </c>
      <c r="J212" s="20">
        <v>13.24</v>
      </c>
      <c r="K212" s="20">
        <v>7.74</v>
      </c>
      <c r="L212" s="20">
        <v>32.159999999999997</v>
      </c>
      <c r="M212" s="20">
        <v>0</v>
      </c>
      <c r="N212" s="20">
        <v>213.47</v>
      </c>
      <c r="O212" s="22">
        <f>N212*E212</f>
        <v>213.47</v>
      </c>
    </row>
    <row r="213" spans="1:15" hidden="1" x14ac:dyDescent="0.15">
      <c r="A213" s="15"/>
      <c r="B213" s="13" t="s">
        <v>847</v>
      </c>
      <c r="C213" s="13" t="s">
        <v>848</v>
      </c>
      <c r="D213" s="15" t="s">
        <v>486</v>
      </c>
      <c r="E213" s="16" t="s">
        <v>81</v>
      </c>
      <c r="F213" s="20">
        <v>106.68</v>
      </c>
      <c r="G213" s="20">
        <v>17.079999999999998</v>
      </c>
      <c r="H213" s="20">
        <v>17.16</v>
      </c>
      <c r="I213" s="20">
        <v>19.41</v>
      </c>
      <c r="J213" s="20">
        <v>13.24</v>
      </c>
      <c r="K213" s="20">
        <v>7.74</v>
      </c>
      <c r="L213" s="20">
        <v>32.159999999999997</v>
      </c>
      <c r="M213" s="20">
        <v>0</v>
      </c>
      <c r="N213" s="20">
        <v>213.47</v>
      </c>
      <c r="O213" s="22">
        <v>213.47</v>
      </c>
    </row>
    <row r="214" spans="1:15" ht="33.75" x14ac:dyDescent="0.15">
      <c r="A214" s="15" t="s">
        <v>255</v>
      </c>
      <c r="B214" s="13" t="s">
        <v>256</v>
      </c>
      <c r="C214" s="13" t="s">
        <v>849</v>
      </c>
      <c r="D214" s="15" t="s">
        <v>171</v>
      </c>
      <c r="E214" s="16" t="s">
        <v>81</v>
      </c>
      <c r="F214" s="20">
        <v>104</v>
      </c>
      <c r="G214" s="20">
        <v>8.02</v>
      </c>
      <c r="H214" s="20">
        <v>18.47</v>
      </c>
      <c r="I214" s="20">
        <v>19.25</v>
      </c>
      <c r="J214" s="20">
        <v>13.12</v>
      </c>
      <c r="K214" s="20">
        <v>7.67</v>
      </c>
      <c r="L214" s="20">
        <v>31.89</v>
      </c>
      <c r="M214" s="20">
        <v>0</v>
      </c>
      <c r="N214" s="20">
        <v>202.42</v>
      </c>
      <c r="O214" s="22">
        <f>N214*E214</f>
        <v>202.42</v>
      </c>
    </row>
    <row r="215" spans="1:15" hidden="1" x14ac:dyDescent="0.15">
      <c r="A215" s="15"/>
      <c r="B215" s="13" t="s">
        <v>850</v>
      </c>
      <c r="C215" s="13" t="s">
        <v>851</v>
      </c>
      <c r="D215" s="15" t="s">
        <v>486</v>
      </c>
      <c r="E215" s="16" t="s">
        <v>81</v>
      </c>
      <c r="F215" s="20">
        <v>104</v>
      </c>
      <c r="G215" s="20">
        <v>8.02</v>
      </c>
      <c r="H215" s="20">
        <v>18.47</v>
      </c>
      <c r="I215" s="20">
        <v>19.25</v>
      </c>
      <c r="J215" s="20">
        <v>13.12</v>
      </c>
      <c r="K215" s="20">
        <v>7.67</v>
      </c>
      <c r="L215" s="20">
        <v>31.89</v>
      </c>
      <c r="M215" s="20">
        <v>0</v>
      </c>
      <c r="N215" s="20">
        <v>202.42</v>
      </c>
      <c r="O215" s="22">
        <v>202.42</v>
      </c>
    </row>
    <row r="216" spans="1:15" ht="33.75" x14ac:dyDescent="0.15">
      <c r="A216" s="15" t="s">
        <v>258</v>
      </c>
      <c r="B216" s="13" t="s">
        <v>259</v>
      </c>
      <c r="C216" s="13" t="s">
        <v>852</v>
      </c>
      <c r="D216" s="15" t="s">
        <v>171</v>
      </c>
      <c r="E216" s="16" t="s">
        <v>81</v>
      </c>
      <c r="F216" s="20">
        <v>66.16</v>
      </c>
      <c r="G216" s="20">
        <v>4.62</v>
      </c>
      <c r="H216" s="20">
        <v>11.43</v>
      </c>
      <c r="I216" s="20">
        <v>12.19</v>
      </c>
      <c r="J216" s="20">
        <v>8.31</v>
      </c>
      <c r="K216" s="20">
        <v>4.8600000000000003</v>
      </c>
      <c r="L216" s="20">
        <v>20.190000000000001</v>
      </c>
      <c r="M216" s="20">
        <v>0</v>
      </c>
      <c r="N216" s="20">
        <v>127.76</v>
      </c>
      <c r="O216" s="22">
        <f>N216*E216</f>
        <v>127.76</v>
      </c>
    </row>
    <row r="217" spans="1:15" hidden="1" x14ac:dyDescent="0.15">
      <c r="A217" s="15"/>
      <c r="B217" s="13" t="s">
        <v>853</v>
      </c>
      <c r="C217" s="13" t="s">
        <v>854</v>
      </c>
      <c r="D217" s="15" t="s">
        <v>486</v>
      </c>
      <c r="E217" s="16" t="s">
        <v>81</v>
      </c>
      <c r="F217" s="20">
        <v>66.16</v>
      </c>
      <c r="G217" s="20">
        <v>4.62</v>
      </c>
      <c r="H217" s="20">
        <v>11.43</v>
      </c>
      <c r="I217" s="20">
        <v>12.19</v>
      </c>
      <c r="J217" s="20">
        <v>8.31</v>
      </c>
      <c r="K217" s="20">
        <v>4.8600000000000003</v>
      </c>
      <c r="L217" s="20">
        <v>20.190000000000001</v>
      </c>
      <c r="M217" s="20">
        <v>0</v>
      </c>
      <c r="N217" s="20">
        <v>127.76</v>
      </c>
      <c r="O217" s="22">
        <v>127.76</v>
      </c>
    </row>
    <row r="218" spans="1:15" ht="33.75" x14ac:dyDescent="0.15">
      <c r="A218" s="15" t="s">
        <v>261</v>
      </c>
      <c r="B218" s="13" t="s">
        <v>262</v>
      </c>
      <c r="C218" s="13" t="s">
        <v>855</v>
      </c>
      <c r="D218" s="15" t="s">
        <v>171</v>
      </c>
      <c r="E218" s="16" t="s">
        <v>81</v>
      </c>
      <c r="F218" s="20">
        <v>55.13</v>
      </c>
      <c r="G218" s="20">
        <v>3.77</v>
      </c>
      <c r="H218" s="20">
        <v>9.02</v>
      </c>
      <c r="I218" s="20">
        <v>10.06</v>
      </c>
      <c r="J218" s="20">
        <v>6.86</v>
      </c>
      <c r="K218" s="20">
        <v>4.01</v>
      </c>
      <c r="L218" s="20">
        <v>16.670000000000002</v>
      </c>
      <c r="M218" s="20">
        <v>0</v>
      </c>
      <c r="N218" s="20">
        <v>105.52</v>
      </c>
      <c r="O218" s="22">
        <f>N218*E218</f>
        <v>105.52</v>
      </c>
    </row>
    <row r="219" spans="1:15" hidden="1" x14ac:dyDescent="0.15">
      <c r="A219" s="15"/>
      <c r="B219" s="13" t="s">
        <v>856</v>
      </c>
      <c r="C219" s="13" t="s">
        <v>857</v>
      </c>
      <c r="D219" s="15" t="s">
        <v>486</v>
      </c>
      <c r="E219" s="16" t="s">
        <v>81</v>
      </c>
      <c r="F219" s="20">
        <v>55.13</v>
      </c>
      <c r="G219" s="20">
        <v>3.77</v>
      </c>
      <c r="H219" s="20">
        <v>9.02</v>
      </c>
      <c r="I219" s="20">
        <v>10.06</v>
      </c>
      <c r="J219" s="20">
        <v>6.86</v>
      </c>
      <c r="K219" s="20">
        <v>4.01</v>
      </c>
      <c r="L219" s="20">
        <v>16.670000000000002</v>
      </c>
      <c r="M219" s="20">
        <v>0</v>
      </c>
      <c r="N219" s="20">
        <v>105.52</v>
      </c>
      <c r="O219" s="22">
        <v>105.52</v>
      </c>
    </row>
    <row r="220" spans="1:15" ht="33.75" x14ac:dyDescent="0.15">
      <c r="A220" s="15" t="s">
        <v>264</v>
      </c>
      <c r="B220" s="13" t="s">
        <v>265</v>
      </c>
      <c r="C220" s="13" t="s">
        <v>858</v>
      </c>
      <c r="D220" s="15" t="s">
        <v>171</v>
      </c>
      <c r="E220" s="16" t="s">
        <v>81</v>
      </c>
      <c r="F220" s="20">
        <v>36.21</v>
      </c>
      <c r="G220" s="20">
        <v>2.29</v>
      </c>
      <c r="H220" s="20">
        <v>4.8</v>
      </c>
      <c r="I220" s="20">
        <v>6.4</v>
      </c>
      <c r="J220" s="20">
        <v>4.3600000000000003</v>
      </c>
      <c r="K220" s="20">
        <v>2.5499999999999998</v>
      </c>
      <c r="L220" s="20">
        <v>10.6</v>
      </c>
      <c r="M220" s="20">
        <v>0</v>
      </c>
      <c r="N220" s="20">
        <v>67.209999999999994</v>
      </c>
      <c r="O220" s="22">
        <f>N220*E220</f>
        <v>67.209999999999994</v>
      </c>
    </row>
    <row r="221" spans="1:15" hidden="1" x14ac:dyDescent="0.15">
      <c r="A221" s="15"/>
      <c r="B221" s="13" t="s">
        <v>859</v>
      </c>
      <c r="C221" s="13" t="s">
        <v>860</v>
      </c>
      <c r="D221" s="15" t="s">
        <v>486</v>
      </c>
      <c r="E221" s="16" t="s">
        <v>81</v>
      </c>
      <c r="F221" s="20">
        <v>36.21</v>
      </c>
      <c r="G221" s="20">
        <v>2.29</v>
      </c>
      <c r="H221" s="20">
        <v>4.8</v>
      </c>
      <c r="I221" s="20">
        <v>6.4</v>
      </c>
      <c r="J221" s="20">
        <v>4.3600000000000003</v>
      </c>
      <c r="K221" s="20">
        <v>2.5499999999999998</v>
      </c>
      <c r="L221" s="20">
        <v>10.6</v>
      </c>
      <c r="M221" s="20">
        <v>0</v>
      </c>
      <c r="N221" s="20">
        <v>67.209999999999994</v>
      </c>
      <c r="O221" s="22">
        <v>67.209999999999994</v>
      </c>
    </row>
    <row r="222" spans="1:15" ht="33.75" x14ac:dyDescent="0.15">
      <c r="A222" s="15" t="s">
        <v>267</v>
      </c>
      <c r="B222" s="13" t="s">
        <v>268</v>
      </c>
      <c r="C222" s="13" t="s">
        <v>861</v>
      </c>
      <c r="D222" s="15" t="s">
        <v>171</v>
      </c>
      <c r="E222" s="16" t="s">
        <v>81</v>
      </c>
      <c r="F222" s="20">
        <v>332.27</v>
      </c>
      <c r="G222" s="20">
        <v>53.15</v>
      </c>
      <c r="H222" s="20">
        <v>55.44</v>
      </c>
      <c r="I222" s="20">
        <v>60.84</v>
      </c>
      <c r="J222" s="20">
        <v>41.48</v>
      </c>
      <c r="K222" s="20">
        <v>24.26</v>
      </c>
      <c r="L222" s="20">
        <v>100.79</v>
      </c>
      <c r="M222" s="20">
        <v>0</v>
      </c>
      <c r="N222" s="20">
        <v>668.23</v>
      </c>
      <c r="O222" s="22">
        <f>N222*E222</f>
        <v>668.23</v>
      </c>
    </row>
    <row r="223" spans="1:15" hidden="1" x14ac:dyDescent="0.15">
      <c r="A223" s="15"/>
      <c r="B223" s="13" t="s">
        <v>862</v>
      </c>
      <c r="C223" s="13" t="s">
        <v>863</v>
      </c>
      <c r="D223" s="15" t="s">
        <v>486</v>
      </c>
      <c r="E223" s="16" t="s">
        <v>81</v>
      </c>
      <c r="F223" s="20">
        <v>332.27</v>
      </c>
      <c r="G223" s="20">
        <v>53.15</v>
      </c>
      <c r="H223" s="20">
        <v>55.44</v>
      </c>
      <c r="I223" s="20">
        <v>60.84</v>
      </c>
      <c r="J223" s="20">
        <v>41.48</v>
      </c>
      <c r="K223" s="20">
        <v>24.26</v>
      </c>
      <c r="L223" s="20">
        <v>100.79</v>
      </c>
      <c r="M223" s="20">
        <v>0</v>
      </c>
      <c r="N223" s="20">
        <v>668.23</v>
      </c>
      <c r="O223" s="22">
        <v>668.23</v>
      </c>
    </row>
    <row r="224" spans="1:15" ht="33.75" x14ac:dyDescent="0.15">
      <c r="A224" s="15" t="s">
        <v>270</v>
      </c>
      <c r="B224" s="13" t="s">
        <v>271</v>
      </c>
      <c r="C224" s="13" t="s">
        <v>864</v>
      </c>
      <c r="D224" s="15" t="s">
        <v>171</v>
      </c>
      <c r="E224" s="16" t="s">
        <v>81</v>
      </c>
      <c r="F224" s="20">
        <v>295.91000000000003</v>
      </c>
      <c r="G224" s="20">
        <v>47.99</v>
      </c>
      <c r="H224" s="20">
        <v>48.99</v>
      </c>
      <c r="I224" s="20">
        <v>54.11</v>
      </c>
      <c r="J224" s="20">
        <v>36.89</v>
      </c>
      <c r="K224" s="20">
        <v>21.57</v>
      </c>
      <c r="L224" s="20">
        <v>89.65</v>
      </c>
      <c r="M224" s="20">
        <v>0</v>
      </c>
      <c r="N224" s="20">
        <v>595.11</v>
      </c>
      <c r="O224" s="22">
        <f>N224*E224</f>
        <v>595.11</v>
      </c>
    </row>
    <row r="225" spans="1:15" hidden="1" x14ac:dyDescent="0.15">
      <c r="A225" s="15"/>
      <c r="B225" s="13" t="s">
        <v>865</v>
      </c>
      <c r="C225" s="13" t="s">
        <v>866</v>
      </c>
      <c r="D225" s="15" t="s">
        <v>486</v>
      </c>
      <c r="E225" s="16" t="s">
        <v>81</v>
      </c>
      <c r="F225" s="20">
        <v>295.91000000000003</v>
      </c>
      <c r="G225" s="20">
        <v>47.99</v>
      </c>
      <c r="H225" s="20">
        <v>48.99</v>
      </c>
      <c r="I225" s="20">
        <v>54.11</v>
      </c>
      <c r="J225" s="20">
        <v>36.89</v>
      </c>
      <c r="K225" s="20">
        <v>21.57</v>
      </c>
      <c r="L225" s="20">
        <v>89.65</v>
      </c>
      <c r="M225" s="20">
        <v>0</v>
      </c>
      <c r="N225" s="20">
        <v>595.11</v>
      </c>
      <c r="O225" s="22">
        <v>595.11</v>
      </c>
    </row>
    <row r="226" spans="1:15" ht="33.75" x14ac:dyDescent="0.15">
      <c r="A226" s="15" t="s">
        <v>273</v>
      </c>
      <c r="B226" s="13" t="s">
        <v>274</v>
      </c>
      <c r="C226" s="13" t="s">
        <v>867</v>
      </c>
      <c r="D226" s="15" t="s">
        <v>171</v>
      </c>
      <c r="E226" s="16" t="s">
        <v>81</v>
      </c>
      <c r="F226" s="20">
        <v>238.25</v>
      </c>
      <c r="G226" s="20">
        <v>33.549999999999997</v>
      </c>
      <c r="H226" s="20">
        <v>38.32</v>
      </c>
      <c r="I226" s="20">
        <v>43.36</v>
      </c>
      <c r="J226" s="20">
        <v>29.56</v>
      </c>
      <c r="K226" s="20">
        <v>17.29</v>
      </c>
      <c r="L226" s="20">
        <v>71.83</v>
      </c>
      <c r="M226" s="20">
        <v>0</v>
      </c>
      <c r="N226" s="20">
        <v>472.16</v>
      </c>
      <c r="O226" s="22">
        <f>N226*E226</f>
        <v>472.16</v>
      </c>
    </row>
    <row r="227" spans="1:15" hidden="1" x14ac:dyDescent="0.15">
      <c r="A227" s="15"/>
      <c r="B227" s="13" t="s">
        <v>868</v>
      </c>
      <c r="C227" s="13" t="s">
        <v>869</v>
      </c>
      <c r="D227" s="15" t="s">
        <v>486</v>
      </c>
      <c r="E227" s="16" t="s">
        <v>81</v>
      </c>
      <c r="F227" s="20">
        <v>238.25</v>
      </c>
      <c r="G227" s="20">
        <v>33.549999999999997</v>
      </c>
      <c r="H227" s="20">
        <v>38.32</v>
      </c>
      <c r="I227" s="20">
        <v>43.36</v>
      </c>
      <c r="J227" s="20">
        <v>29.56</v>
      </c>
      <c r="K227" s="20">
        <v>17.29</v>
      </c>
      <c r="L227" s="20">
        <v>71.83</v>
      </c>
      <c r="M227" s="20">
        <v>0</v>
      </c>
      <c r="N227" s="20">
        <v>472.16</v>
      </c>
      <c r="O227" s="22">
        <v>472.16</v>
      </c>
    </row>
    <row r="228" spans="1:15" ht="33.75" x14ac:dyDescent="0.15">
      <c r="A228" s="15" t="s">
        <v>276</v>
      </c>
      <c r="B228" s="13" t="s">
        <v>277</v>
      </c>
      <c r="C228" s="13" t="s">
        <v>870</v>
      </c>
      <c r="D228" s="15" t="s">
        <v>171</v>
      </c>
      <c r="E228" s="16" t="s">
        <v>81</v>
      </c>
      <c r="F228" s="20">
        <v>193.85</v>
      </c>
      <c r="G228" s="20">
        <v>29.42</v>
      </c>
      <c r="H228" s="20">
        <v>32</v>
      </c>
      <c r="I228" s="20">
        <v>35.43</v>
      </c>
      <c r="J228" s="20">
        <v>24.15</v>
      </c>
      <c r="K228" s="20">
        <v>14.13</v>
      </c>
      <c r="L228" s="20">
        <v>58.7</v>
      </c>
      <c r="M228" s="20">
        <v>0</v>
      </c>
      <c r="N228" s="20">
        <v>387.68</v>
      </c>
      <c r="O228" s="22">
        <f>N228*E228</f>
        <v>387.68</v>
      </c>
    </row>
    <row r="229" spans="1:15" hidden="1" x14ac:dyDescent="0.15">
      <c r="A229" s="15"/>
      <c r="B229" s="13" t="s">
        <v>871</v>
      </c>
      <c r="C229" s="13" t="s">
        <v>872</v>
      </c>
      <c r="D229" s="15" t="s">
        <v>486</v>
      </c>
      <c r="E229" s="16" t="s">
        <v>81</v>
      </c>
      <c r="F229" s="20">
        <v>193.85</v>
      </c>
      <c r="G229" s="20">
        <v>29.42</v>
      </c>
      <c r="H229" s="20">
        <v>32</v>
      </c>
      <c r="I229" s="20">
        <v>35.43</v>
      </c>
      <c r="J229" s="20">
        <v>24.15</v>
      </c>
      <c r="K229" s="20">
        <v>14.13</v>
      </c>
      <c r="L229" s="20">
        <v>58.7</v>
      </c>
      <c r="M229" s="20">
        <v>0</v>
      </c>
      <c r="N229" s="20">
        <v>387.68</v>
      </c>
      <c r="O229" s="22">
        <v>387.68</v>
      </c>
    </row>
    <row r="230" spans="1:15" ht="33.75" x14ac:dyDescent="0.15">
      <c r="A230" s="15" t="s">
        <v>279</v>
      </c>
      <c r="B230" s="13" t="s">
        <v>280</v>
      </c>
      <c r="C230" s="13" t="s">
        <v>873</v>
      </c>
      <c r="D230" s="15" t="s">
        <v>171</v>
      </c>
      <c r="E230" s="16" t="s">
        <v>81</v>
      </c>
      <c r="F230" s="20">
        <v>147.06</v>
      </c>
      <c r="G230" s="20">
        <v>21.17</v>
      </c>
      <c r="H230" s="20">
        <v>23.27</v>
      </c>
      <c r="I230" s="20">
        <v>26.69</v>
      </c>
      <c r="J230" s="20">
        <v>18.2</v>
      </c>
      <c r="K230" s="20">
        <v>10.64</v>
      </c>
      <c r="L230" s="20">
        <v>44.22</v>
      </c>
      <c r="M230" s="20">
        <v>0</v>
      </c>
      <c r="N230" s="20">
        <v>291.25</v>
      </c>
      <c r="O230" s="22">
        <f>N230*E230</f>
        <v>291.25</v>
      </c>
    </row>
    <row r="231" spans="1:15" hidden="1" x14ac:dyDescent="0.15">
      <c r="A231" s="15"/>
      <c r="B231" s="13" t="s">
        <v>874</v>
      </c>
      <c r="C231" s="13" t="s">
        <v>875</v>
      </c>
      <c r="D231" s="15" t="s">
        <v>486</v>
      </c>
      <c r="E231" s="16" t="s">
        <v>81</v>
      </c>
      <c r="F231" s="20">
        <v>147.06</v>
      </c>
      <c r="G231" s="20">
        <v>21.17</v>
      </c>
      <c r="H231" s="20">
        <v>23.27</v>
      </c>
      <c r="I231" s="20">
        <v>26.69</v>
      </c>
      <c r="J231" s="20">
        <v>18.2</v>
      </c>
      <c r="K231" s="20">
        <v>10.64</v>
      </c>
      <c r="L231" s="20">
        <v>44.22</v>
      </c>
      <c r="M231" s="20">
        <v>0</v>
      </c>
      <c r="N231" s="20">
        <v>291.25</v>
      </c>
      <c r="O231" s="22">
        <v>291.25</v>
      </c>
    </row>
    <row r="232" spans="1:15" ht="33.75" x14ac:dyDescent="0.15">
      <c r="A232" s="15" t="s">
        <v>282</v>
      </c>
      <c r="B232" s="13" t="s">
        <v>283</v>
      </c>
      <c r="C232" s="13" t="s">
        <v>876</v>
      </c>
      <c r="D232" s="15" t="s">
        <v>171</v>
      </c>
      <c r="E232" s="16" t="s">
        <v>81</v>
      </c>
      <c r="F232" s="20">
        <v>110.3</v>
      </c>
      <c r="G232" s="20">
        <v>15.88</v>
      </c>
      <c r="H232" s="20">
        <v>17.45</v>
      </c>
      <c r="I232" s="20">
        <v>20.02</v>
      </c>
      <c r="J232" s="20">
        <v>13.65</v>
      </c>
      <c r="K232" s="20">
        <v>7.98</v>
      </c>
      <c r="L232" s="20">
        <v>33.159999999999997</v>
      </c>
      <c r="M232" s="20">
        <v>0</v>
      </c>
      <c r="N232" s="20">
        <v>218.44</v>
      </c>
      <c r="O232" s="22">
        <f>N232*E232</f>
        <v>218.44</v>
      </c>
    </row>
    <row r="233" spans="1:15" hidden="1" x14ac:dyDescent="0.15">
      <c r="A233" s="15"/>
      <c r="B233" s="13" t="s">
        <v>877</v>
      </c>
      <c r="C233" s="13" t="s">
        <v>878</v>
      </c>
      <c r="D233" s="15" t="s">
        <v>486</v>
      </c>
      <c r="E233" s="16" t="s">
        <v>81</v>
      </c>
      <c r="F233" s="20">
        <v>110.3</v>
      </c>
      <c r="G233" s="20">
        <v>15.88</v>
      </c>
      <c r="H233" s="20">
        <v>17.45</v>
      </c>
      <c r="I233" s="20">
        <v>20.02</v>
      </c>
      <c r="J233" s="20">
        <v>13.65</v>
      </c>
      <c r="K233" s="20">
        <v>7.98</v>
      </c>
      <c r="L233" s="20">
        <v>33.159999999999997</v>
      </c>
      <c r="M233" s="20">
        <v>0</v>
      </c>
      <c r="N233" s="20">
        <v>218.44</v>
      </c>
      <c r="O233" s="22">
        <v>218.44</v>
      </c>
    </row>
    <row r="234" spans="1:15" ht="33.75" x14ac:dyDescent="0.15">
      <c r="A234" s="15" t="s">
        <v>285</v>
      </c>
      <c r="B234" s="13" t="s">
        <v>286</v>
      </c>
      <c r="C234" s="13" t="s">
        <v>879</v>
      </c>
      <c r="D234" s="15" t="s">
        <v>171</v>
      </c>
      <c r="E234" s="16" t="s">
        <v>81</v>
      </c>
      <c r="F234" s="20">
        <v>73.53</v>
      </c>
      <c r="G234" s="20">
        <v>10.58</v>
      </c>
      <c r="H234" s="20">
        <v>11.63</v>
      </c>
      <c r="I234" s="20">
        <v>13.35</v>
      </c>
      <c r="J234" s="20">
        <v>9.1</v>
      </c>
      <c r="K234" s="20">
        <v>5.32</v>
      </c>
      <c r="L234" s="20">
        <v>22.11</v>
      </c>
      <c r="M234" s="20">
        <v>0</v>
      </c>
      <c r="N234" s="20">
        <v>145.62</v>
      </c>
      <c r="O234" s="22">
        <f>N234*E234</f>
        <v>145.62</v>
      </c>
    </row>
    <row r="235" spans="1:15" hidden="1" x14ac:dyDescent="0.15">
      <c r="A235" s="15"/>
      <c r="B235" s="13" t="s">
        <v>880</v>
      </c>
      <c r="C235" s="13" t="s">
        <v>881</v>
      </c>
      <c r="D235" s="15" t="s">
        <v>486</v>
      </c>
      <c r="E235" s="16" t="s">
        <v>81</v>
      </c>
      <c r="F235" s="20">
        <v>73.53</v>
      </c>
      <c r="G235" s="20">
        <v>10.58</v>
      </c>
      <c r="H235" s="20">
        <v>11.63</v>
      </c>
      <c r="I235" s="20">
        <v>13.35</v>
      </c>
      <c r="J235" s="20">
        <v>9.1</v>
      </c>
      <c r="K235" s="20">
        <v>5.32</v>
      </c>
      <c r="L235" s="20">
        <v>22.11</v>
      </c>
      <c r="M235" s="20">
        <v>0</v>
      </c>
      <c r="N235" s="20">
        <v>145.62</v>
      </c>
      <c r="O235" s="22">
        <v>145.62</v>
      </c>
    </row>
    <row r="236" spans="1:15" ht="33.75" x14ac:dyDescent="0.15">
      <c r="A236" s="15" t="s">
        <v>288</v>
      </c>
      <c r="B236" s="13" t="s">
        <v>289</v>
      </c>
      <c r="C236" s="13" t="s">
        <v>882</v>
      </c>
      <c r="D236" s="15" t="s">
        <v>171</v>
      </c>
      <c r="E236" s="16" t="s">
        <v>81</v>
      </c>
      <c r="F236" s="20">
        <v>58.83</v>
      </c>
      <c r="G236" s="20">
        <v>8.4700000000000006</v>
      </c>
      <c r="H236" s="20">
        <v>9.31</v>
      </c>
      <c r="I236" s="20">
        <v>10.68</v>
      </c>
      <c r="J236" s="20">
        <v>7.28</v>
      </c>
      <c r="K236" s="20">
        <v>4.26</v>
      </c>
      <c r="L236" s="20">
        <v>17.690000000000001</v>
      </c>
      <c r="M236" s="20">
        <v>0</v>
      </c>
      <c r="N236" s="20">
        <v>116.52</v>
      </c>
      <c r="O236" s="22">
        <f>N236*E236</f>
        <v>116.52</v>
      </c>
    </row>
    <row r="237" spans="1:15" hidden="1" x14ac:dyDescent="0.15">
      <c r="A237" s="15"/>
      <c r="B237" s="13" t="s">
        <v>883</v>
      </c>
      <c r="C237" s="13" t="s">
        <v>884</v>
      </c>
      <c r="D237" s="15" t="s">
        <v>486</v>
      </c>
      <c r="E237" s="16" t="s">
        <v>81</v>
      </c>
      <c r="F237" s="20">
        <v>58.83</v>
      </c>
      <c r="G237" s="20">
        <v>8.4700000000000006</v>
      </c>
      <c r="H237" s="20">
        <v>9.31</v>
      </c>
      <c r="I237" s="20">
        <v>10.68</v>
      </c>
      <c r="J237" s="20">
        <v>7.28</v>
      </c>
      <c r="K237" s="20">
        <v>4.26</v>
      </c>
      <c r="L237" s="20">
        <v>17.690000000000001</v>
      </c>
      <c r="M237" s="20">
        <v>0</v>
      </c>
      <c r="N237" s="20">
        <v>116.52</v>
      </c>
      <c r="O237" s="22">
        <v>116.52</v>
      </c>
    </row>
    <row r="238" spans="1:15" ht="33.75" x14ac:dyDescent="0.15">
      <c r="A238" s="15" t="s">
        <v>291</v>
      </c>
      <c r="B238" s="13" t="s">
        <v>292</v>
      </c>
      <c r="C238" s="13" t="s">
        <v>885</v>
      </c>
      <c r="D238" s="15" t="s">
        <v>171</v>
      </c>
      <c r="E238" s="16" t="s">
        <v>81</v>
      </c>
      <c r="F238" s="20">
        <v>36.770000000000003</v>
      </c>
      <c r="G238" s="20">
        <v>5.29</v>
      </c>
      <c r="H238" s="20">
        <v>5.82</v>
      </c>
      <c r="I238" s="20">
        <v>6.67</v>
      </c>
      <c r="J238" s="20">
        <v>4.55</v>
      </c>
      <c r="K238" s="20">
        <v>2.66</v>
      </c>
      <c r="L238" s="20">
        <v>11.05</v>
      </c>
      <c r="M238" s="20">
        <v>0</v>
      </c>
      <c r="N238" s="20">
        <v>72.81</v>
      </c>
      <c r="O238" s="22">
        <f>N238*E238</f>
        <v>72.81</v>
      </c>
    </row>
    <row r="239" spans="1:15" hidden="1" x14ac:dyDescent="0.15">
      <c r="A239" s="15"/>
      <c r="B239" s="13" t="s">
        <v>886</v>
      </c>
      <c r="C239" s="13" t="s">
        <v>887</v>
      </c>
      <c r="D239" s="15" t="s">
        <v>486</v>
      </c>
      <c r="E239" s="16" t="s">
        <v>81</v>
      </c>
      <c r="F239" s="20">
        <v>36.770000000000003</v>
      </c>
      <c r="G239" s="20">
        <v>5.29</v>
      </c>
      <c r="H239" s="20">
        <v>5.82</v>
      </c>
      <c r="I239" s="20">
        <v>6.67</v>
      </c>
      <c r="J239" s="20">
        <v>4.55</v>
      </c>
      <c r="K239" s="20">
        <v>2.66</v>
      </c>
      <c r="L239" s="20">
        <v>11.05</v>
      </c>
      <c r="M239" s="20">
        <v>0</v>
      </c>
      <c r="N239" s="20">
        <v>72.81</v>
      </c>
      <c r="O239" s="22">
        <v>72.81</v>
      </c>
    </row>
    <row r="240" spans="1:15" ht="22.5" x14ac:dyDescent="0.15">
      <c r="A240" s="15" t="s">
        <v>294</v>
      </c>
      <c r="B240" s="13" t="s">
        <v>295</v>
      </c>
      <c r="C240" s="13" t="s">
        <v>888</v>
      </c>
      <c r="D240" s="15" t="s">
        <v>171</v>
      </c>
      <c r="E240" s="16" t="s">
        <v>81</v>
      </c>
      <c r="F240" s="20">
        <v>383.72</v>
      </c>
      <c r="G240" s="20">
        <v>9.59</v>
      </c>
      <c r="H240" s="20">
        <v>25.79</v>
      </c>
      <c r="I240" s="20">
        <v>62.06</v>
      </c>
      <c r="J240" s="20">
        <v>42.31</v>
      </c>
      <c r="K240" s="20">
        <v>24.74</v>
      </c>
      <c r="L240" s="20">
        <v>102.82</v>
      </c>
      <c r="M240" s="20">
        <v>0</v>
      </c>
      <c r="N240" s="20">
        <v>651.03</v>
      </c>
      <c r="O240" s="22">
        <f>N240*E240</f>
        <v>651.03</v>
      </c>
    </row>
    <row r="241" spans="1:15" hidden="1" x14ac:dyDescent="0.15">
      <c r="A241" s="15"/>
      <c r="B241" s="13" t="s">
        <v>889</v>
      </c>
      <c r="C241" s="13" t="s">
        <v>890</v>
      </c>
      <c r="D241" s="15" t="s">
        <v>486</v>
      </c>
      <c r="E241" s="16" t="s">
        <v>81</v>
      </c>
      <c r="F241" s="20">
        <v>383.72</v>
      </c>
      <c r="G241" s="20">
        <v>9.59</v>
      </c>
      <c r="H241" s="20">
        <v>25.79</v>
      </c>
      <c r="I241" s="20">
        <v>62.06</v>
      </c>
      <c r="J241" s="20">
        <v>42.31</v>
      </c>
      <c r="K241" s="20">
        <v>24.74</v>
      </c>
      <c r="L241" s="20">
        <v>102.82</v>
      </c>
      <c r="M241" s="20">
        <v>0</v>
      </c>
      <c r="N241" s="20">
        <v>651.03</v>
      </c>
      <c r="O241" s="22">
        <v>651.03</v>
      </c>
    </row>
    <row r="242" spans="1:15" ht="22.5" x14ac:dyDescent="0.15">
      <c r="A242" s="15" t="s">
        <v>298</v>
      </c>
      <c r="B242" s="13" t="s">
        <v>299</v>
      </c>
      <c r="C242" s="13" t="s">
        <v>891</v>
      </c>
      <c r="D242" s="15" t="s">
        <v>171</v>
      </c>
      <c r="E242" s="16" t="s">
        <v>81</v>
      </c>
      <c r="F242" s="20">
        <v>295.17</v>
      </c>
      <c r="G242" s="20">
        <v>7.37</v>
      </c>
      <c r="H242" s="20">
        <v>19.829999999999998</v>
      </c>
      <c r="I242" s="20">
        <v>47.74</v>
      </c>
      <c r="J242" s="20">
        <v>32.549999999999997</v>
      </c>
      <c r="K242" s="20">
        <v>19.03</v>
      </c>
      <c r="L242" s="20">
        <v>79.09</v>
      </c>
      <c r="M242" s="20">
        <v>0</v>
      </c>
      <c r="N242" s="20">
        <v>500.78</v>
      </c>
      <c r="O242" s="22">
        <f>N242*E242</f>
        <v>500.78</v>
      </c>
    </row>
    <row r="243" spans="1:15" hidden="1" x14ac:dyDescent="0.15">
      <c r="A243" s="15"/>
      <c r="B243" s="13" t="s">
        <v>892</v>
      </c>
      <c r="C243" s="13" t="s">
        <v>893</v>
      </c>
      <c r="D243" s="15" t="s">
        <v>486</v>
      </c>
      <c r="E243" s="16" t="s">
        <v>81</v>
      </c>
      <c r="F243" s="20">
        <v>295.17</v>
      </c>
      <c r="G243" s="20">
        <v>7.37</v>
      </c>
      <c r="H243" s="20">
        <v>19.829999999999998</v>
      </c>
      <c r="I243" s="20">
        <v>47.74</v>
      </c>
      <c r="J243" s="20">
        <v>32.549999999999997</v>
      </c>
      <c r="K243" s="20">
        <v>19.03</v>
      </c>
      <c r="L243" s="20">
        <v>79.09</v>
      </c>
      <c r="M243" s="20">
        <v>0</v>
      </c>
      <c r="N243" s="20">
        <v>500.78</v>
      </c>
      <c r="O243" s="22">
        <v>500.78</v>
      </c>
    </row>
    <row r="244" spans="1:15" ht="22.5" x14ac:dyDescent="0.15">
      <c r="A244" s="15" t="s">
        <v>301</v>
      </c>
      <c r="B244" s="13" t="s">
        <v>302</v>
      </c>
      <c r="C244" s="13" t="s">
        <v>894</v>
      </c>
      <c r="D244" s="15" t="s">
        <v>171</v>
      </c>
      <c r="E244" s="16" t="s">
        <v>81</v>
      </c>
      <c r="F244" s="20">
        <v>245.55</v>
      </c>
      <c r="G244" s="20">
        <v>5</v>
      </c>
      <c r="H244" s="20">
        <v>16.2</v>
      </c>
      <c r="I244" s="20">
        <v>39.630000000000003</v>
      </c>
      <c r="J244" s="20">
        <v>27.02</v>
      </c>
      <c r="K244" s="20">
        <v>15.8</v>
      </c>
      <c r="L244" s="20">
        <v>65.66</v>
      </c>
      <c r="M244" s="20">
        <v>0</v>
      </c>
      <c r="N244" s="20">
        <v>414.86</v>
      </c>
      <c r="O244" s="22">
        <f>N244*E244</f>
        <v>414.86</v>
      </c>
    </row>
    <row r="245" spans="1:15" hidden="1" x14ac:dyDescent="0.15">
      <c r="A245" s="15"/>
      <c r="B245" s="13" t="s">
        <v>895</v>
      </c>
      <c r="C245" s="13" t="s">
        <v>896</v>
      </c>
      <c r="D245" s="15" t="s">
        <v>486</v>
      </c>
      <c r="E245" s="16" t="s">
        <v>81</v>
      </c>
      <c r="F245" s="20">
        <v>245.55</v>
      </c>
      <c r="G245" s="20">
        <v>5</v>
      </c>
      <c r="H245" s="20">
        <v>16.2</v>
      </c>
      <c r="I245" s="20">
        <v>39.630000000000003</v>
      </c>
      <c r="J245" s="20">
        <v>27.02</v>
      </c>
      <c r="K245" s="20">
        <v>15.8</v>
      </c>
      <c r="L245" s="20">
        <v>65.66</v>
      </c>
      <c r="M245" s="20">
        <v>0</v>
      </c>
      <c r="N245" s="20">
        <v>414.86</v>
      </c>
      <c r="O245" s="22">
        <v>414.86</v>
      </c>
    </row>
    <row r="246" spans="1:15" ht="22.5" x14ac:dyDescent="0.15">
      <c r="A246" s="15" t="s">
        <v>304</v>
      </c>
      <c r="B246" s="13" t="s">
        <v>305</v>
      </c>
      <c r="C246" s="13" t="s">
        <v>897</v>
      </c>
      <c r="D246" s="15" t="s">
        <v>171</v>
      </c>
      <c r="E246" s="16" t="s">
        <v>81</v>
      </c>
      <c r="F246" s="20">
        <v>155.41</v>
      </c>
      <c r="G246" s="20">
        <v>3.54</v>
      </c>
      <c r="H246" s="20">
        <v>10.67</v>
      </c>
      <c r="I246" s="20">
        <v>25.15</v>
      </c>
      <c r="J246" s="20">
        <v>17.149999999999999</v>
      </c>
      <c r="K246" s="20">
        <v>10.029999999999999</v>
      </c>
      <c r="L246" s="20">
        <v>41.66</v>
      </c>
      <c r="M246" s="20">
        <v>0</v>
      </c>
      <c r="N246" s="20">
        <v>263.61</v>
      </c>
      <c r="O246" s="22">
        <f>N246*E246</f>
        <v>263.61</v>
      </c>
    </row>
    <row r="247" spans="1:15" hidden="1" x14ac:dyDescent="0.15">
      <c r="A247" s="15"/>
      <c r="B247" s="13" t="s">
        <v>898</v>
      </c>
      <c r="C247" s="13" t="s">
        <v>899</v>
      </c>
      <c r="D247" s="15" t="s">
        <v>486</v>
      </c>
      <c r="E247" s="16" t="s">
        <v>81</v>
      </c>
      <c r="F247" s="20">
        <v>155.41</v>
      </c>
      <c r="G247" s="20">
        <v>3.54</v>
      </c>
      <c r="H247" s="20">
        <v>10.67</v>
      </c>
      <c r="I247" s="20">
        <v>25.15</v>
      </c>
      <c r="J247" s="20">
        <v>17.149999999999999</v>
      </c>
      <c r="K247" s="20">
        <v>10.029999999999999</v>
      </c>
      <c r="L247" s="20">
        <v>41.66</v>
      </c>
      <c r="M247" s="20">
        <v>0</v>
      </c>
      <c r="N247" s="20">
        <v>263.61</v>
      </c>
      <c r="O247" s="22">
        <v>263.61</v>
      </c>
    </row>
    <row r="248" spans="1:15" ht="22.5" x14ac:dyDescent="0.15">
      <c r="A248" s="15" t="s">
        <v>307</v>
      </c>
      <c r="B248" s="13" t="s">
        <v>308</v>
      </c>
      <c r="C248" s="13" t="s">
        <v>900</v>
      </c>
      <c r="D248" s="15" t="s">
        <v>171</v>
      </c>
      <c r="E248" s="16" t="s">
        <v>81</v>
      </c>
      <c r="F248" s="20">
        <v>108.78</v>
      </c>
      <c r="G248" s="20">
        <v>2.48</v>
      </c>
      <c r="H248" s="20">
        <v>7.47</v>
      </c>
      <c r="I248" s="20">
        <v>17.600000000000001</v>
      </c>
      <c r="J248" s="20">
        <v>12</v>
      </c>
      <c r="K248" s="20">
        <v>7.02</v>
      </c>
      <c r="L248" s="20">
        <v>29.16</v>
      </c>
      <c r="M248" s="20">
        <v>0</v>
      </c>
      <c r="N248" s="20">
        <v>184.51</v>
      </c>
      <c r="O248" s="22">
        <f>N248*E248</f>
        <v>184.51</v>
      </c>
    </row>
    <row r="249" spans="1:15" hidden="1" x14ac:dyDescent="0.15">
      <c r="A249" s="15"/>
      <c r="B249" s="13" t="s">
        <v>901</v>
      </c>
      <c r="C249" s="13" t="s">
        <v>902</v>
      </c>
      <c r="D249" s="15" t="s">
        <v>486</v>
      </c>
      <c r="E249" s="16" t="s">
        <v>81</v>
      </c>
      <c r="F249" s="20">
        <v>108.78</v>
      </c>
      <c r="G249" s="20">
        <v>2.48</v>
      </c>
      <c r="H249" s="20">
        <v>7.47</v>
      </c>
      <c r="I249" s="20">
        <v>17.600000000000001</v>
      </c>
      <c r="J249" s="20">
        <v>12</v>
      </c>
      <c r="K249" s="20">
        <v>7.02</v>
      </c>
      <c r="L249" s="20">
        <v>29.16</v>
      </c>
      <c r="M249" s="20">
        <v>0</v>
      </c>
      <c r="N249" s="20">
        <v>184.51</v>
      </c>
      <c r="O249" s="22">
        <v>184.51</v>
      </c>
    </row>
    <row r="250" spans="1:15" ht="22.5" x14ac:dyDescent="0.15">
      <c r="A250" s="15" t="s">
        <v>310</v>
      </c>
      <c r="B250" s="13" t="s">
        <v>311</v>
      </c>
      <c r="C250" s="13" t="s">
        <v>903</v>
      </c>
      <c r="D250" s="15" t="s">
        <v>171</v>
      </c>
      <c r="E250" s="16" t="s">
        <v>81</v>
      </c>
      <c r="F250" s="20">
        <v>93.24</v>
      </c>
      <c r="G250" s="20">
        <v>2.12</v>
      </c>
      <c r="H250" s="20">
        <v>6.4</v>
      </c>
      <c r="I250" s="20">
        <v>15.09</v>
      </c>
      <c r="J250" s="20">
        <v>10.29</v>
      </c>
      <c r="K250" s="20">
        <v>6.02</v>
      </c>
      <c r="L250" s="20">
        <v>25</v>
      </c>
      <c r="M250" s="20">
        <v>0</v>
      </c>
      <c r="N250" s="20">
        <v>158.16</v>
      </c>
      <c r="O250" s="22">
        <f>N250*E250</f>
        <v>158.16</v>
      </c>
    </row>
    <row r="251" spans="1:15" hidden="1" x14ac:dyDescent="0.15">
      <c r="A251" s="15"/>
      <c r="B251" s="13" t="s">
        <v>904</v>
      </c>
      <c r="C251" s="13" t="s">
        <v>905</v>
      </c>
      <c r="D251" s="15" t="s">
        <v>486</v>
      </c>
      <c r="E251" s="16" t="s">
        <v>81</v>
      </c>
      <c r="F251" s="20">
        <v>93.24</v>
      </c>
      <c r="G251" s="20">
        <v>2.12</v>
      </c>
      <c r="H251" s="20">
        <v>6.4</v>
      </c>
      <c r="I251" s="20">
        <v>15.09</v>
      </c>
      <c r="J251" s="20">
        <v>10.29</v>
      </c>
      <c r="K251" s="20">
        <v>6.02</v>
      </c>
      <c r="L251" s="20">
        <v>25</v>
      </c>
      <c r="M251" s="20">
        <v>0</v>
      </c>
      <c r="N251" s="20">
        <v>158.16</v>
      </c>
      <c r="O251" s="22">
        <v>158.16</v>
      </c>
    </row>
    <row r="252" spans="1:15" ht="22.5" x14ac:dyDescent="0.15">
      <c r="A252" s="15" t="s">
        <v>313</v>
      </c>
      <c r="B252" s="13" t="s">
        <v>314</v>
      </c>
      <c r="C252" s="13" t="s">
        <v>906</v>
      </c>
      <c r="D252" s="15" t="s">
        <v>171</v>
      </c>
      <c r="E252" s="16" t="s">
        <v>81</v>
      </c>
      <c r="F252" s="20">
        <v>62.16</v>
      </c>
      <c r="G252" s="20">
        <v>1.42</v>
      </c>
      <c r="H252" s="20">
        <v>4.2699999999999996</v>
      </c>
      <c r="I252" s="20">
        <v>10.06</v>
      </c>
      <c r="J252" s="20">
        <v>6.86</v>
      </c>
      <c r="K252" s="20">
        <v>4.01</v>
      </c>
      <c r="L252" s="20">
        <v>16.670000000000002</v>
      </c>
      <c r="M252" s="20">
        <v>0</v>
      </c>
      <c r="N252" s="20">
        <v>105.45</v>
      </c>
      <c r="O252" s="22">
        <f>N252*E252</f>
        <v>105.45</v>
      </c>
    </row>
    <row r="253" spans="1:15" hidden="1" x14ac:dyDescent="0.15">
      <c r="A253" s="15"/>
      <c r="B253" s="13" t="s">
        <v>907</v>
      </c>
      <c r="C253" s="13" t="s">
        <v>908</v>
      </c>
      <c r="D253" s="15" t="s">
        <v>486</v>
      </c>
      <c r="E253" s="16" t="s">
        <v>81</v>
      </c>
      <c r="F253" s="20">
        <v>62.16</v>
      </c>
      <c r="G253" s="20">
        <v>1.42</v>
      </c>
      <c r="H253" s="20">
        <v>4.2699999999999996</v>
      </c>
      <c r="I253" s="20">
        <v>10.06</v>
      </c>
      <c r="J253" s="20">
        <v>6.86</v>
      </c>
      <c r="K253" s="20">
        <v>4.01</v>
      </c>
      <c r="L253" s="20">
        <v>16.670000000000002</v>
      </c>
      <c r="M253" s="20">
        <v>0</v>
      </c>
      <c r="N253" s="20">
        <v>105.45</v>
      </c>
      <c r="O253" s="22">
        <v>105.45</v>
      </c>
    </row>
    <row r="254" spans="1:15" ht="22.5" x14ac:dyDescent="0.15">
      <c r="A254" s="15" t="s">
        <v>316</v>
      </c>
      <c r="B254" s="13" t="s">
        <v>317</v>
      </c>
      <c r="C254" s="13" t="s">
        <v>909</v>
      </c>
      <c r="D254" s="15" t="s">
        <v>171</v>
      </c>
      <c r="E254" s="16" t="s">
        <v>81</v>
      </c>
      <c r="F254" s="20">
        <v>38.85</v>
      </c>
      <c r="G254" s="20">
        <v>0.88</v>
      </c>
      <c r="H254" s="20">
        <v>2.67</v>
      </c>
      <c r="I254" s="20">
        <v>6.29</v>
      </c>
      <c r="J254" s="20">
        <v>4.29</v>
      </c>
      <c r="K254" s="20">
        <v>2.5099999999999998</v>
      </c>
      <c r="L254" s="20">
        <v>10.42</v>
      </c>
      <c r="M254" s="20">
        <v>0</v>
      </c>
      <c r="N254" s="20">
        <v>65.91</v>
      </c>
      <c r="O254" s="22">
        <f>N254*E254</f>
        <v>65.91</v>
      </c>
    </row>
    <row r="255" spans="1:15" hidden="1" x14ac:dyDescent="0.15">
      <c r="A255" s="15"/>
      <c r="B255" s="13" t="s">
        <v>910</v>
      </c>
      <c r="C255" s="13" t="s">
        <v>911</v>
      </c>
      <c r="D255" s="15" t="s">
        <v>486</v>
      </c>
      <c r="E255" s="16" t="s">
        <v>81</v>
      </c>
      <c r="F255" s="20">
        <v>38.85</v>
      </c>
      <c r="G255" s="20">
        <v>0.88</v>
      </c>
      <c r="H255" s="20">
        <v>2.67</v>
      </c>
      <c r="I255" s="20">
        <v>6.29</v>
      </c>
      <c r="J255" s="20">
        <v>4.29</v>
      </c>
      <c r="K255" s="20">
        <v>2.5099999999999998</v>
      </c>
      <c r="L255" s="20">
        <v>10.42</v>
      </c>
      <c r="M255" s="20">
        <v>0</v>
      </c>
      <c r="N255" s="20">
        <v>65.91</v>
      </c>
      <c r="O255" s="22">
        <v>65.91</v>
      </c>
    </row>
    <row r="256" spans="1:15" ht="22.5" x14ac:dyDescent="0.15">
      <c r="A256" s="15" t="s">
        <v>319</v>
      </c>
      <c r="B256" s="13" t="s">
        <v>320</v>
      </c>
      <c r="C256" s="13" t="s">
        <v>912</v>
      </c>
      <c r="D256" s="15" t="s">
        <v>323</v>
      </c>
      <c r="E256" s="16" t="s">
        <v>636</v>
      </c>
      <c r="F256" s="20">
        <v>1.98</v>
      </c>
      <c r="G256" s="20">
        <v>0.34</v>
      </c>
      <c r="H256" s="20">
        <v>2.16</v>
      </c>
      <c r="I256" s="20">
        <v>0.57999999999999996</v>
      </c>
      <c r="J256" s="20">
        <v>0.39</v>
      </c>
      <c r="K256" s="20">
        <v>0.23</v>
      </c>
      <c r="L256" s="20">
        <v>0.96</v>
      </c>
      <c r="M256" s="20">
        <v>0</v>
      </c>
      <c r="N256" s="20">
        <v>6.64</v>
      </c>
      <c r="O256" s="22">
        <f>N256*E256</f>
        <v>6.64</v>
      </c>
    </row>
    <row r="257" spans="1:15" hidden="1" x14ac:dyDescent="0.15">
      <c r="A257" s="15"/>
      <c r="B257" s="13" t="s">
        <v>913</v>
      </c>
      <c r="C257" s="13" t="s">
        <v>914</v>
      </c>
      <c r="D257" s="15" t="s">
        <v>641</v>
      </c>
      <c r="E257" s="16" t="s">
        <v>642</v>
      </c>
      <c r="F257" s="20">
        <v>197.72</v>
      </c>
      <c r="G257" s="20">
        <v>33.909999999999997</v>
      </c>
      <c r="H257" s="20">
        <v>216.25</v>
      </c>
      <c r="I257" s="20">
        <v>57.85</v>
      </c>
      <c r="J257" s="20">
        <v>39.44</v>
      </c>
      <c r="K257" s="20">
        <v>23.07</v>
      </c>
      <c r="L257" s="20">
        <v>95.85</v>
      </c>
      <c r="M257" s="20">
        <v>0</v>
      </c>
      <c r="N257" s="20">
        <v>664.09</v>
      </c>
      <c r="O257" s="22">
        <v>6.64</v>
      </c>
    </row>
    <row r="258" spans="1:15" ht="22.5" x14ac:dyDescent="0.15">
      <c r="A258" s="15" t="s">
        <v>324</v>
      </c>
      <c r="B258" s="13" t="s">
        <v>325</v>
      </c>
      <c r="C258" s="13" t="s">
        <v>915</v>
      </c>
      <c r="D258" s="15" t="s">
        <v>323</v>
      </c>
      <c r="E258" s="16" t="s">
        <v>636</v>
      </c>
      <c r="F258" s="20">
        <v>1.65</v>
      </c>
      <c r="G258" s="20">
        <v>0.16</v>
      </c>
      <c r="H258" s="20">
        <v>1.81</v>
      </c>
      <c r="I258" s="20">
        <v>0.48</v>
      </c>
      <c r="J258" s="20">
        <v>0.33</v>
      </c>
      <c r="K258" s="20">
        <v>0.19</v>
      </c>
      <c r="L258" s="20">
        <v>0.8</v>
      </c>
      <c r="M258" s="20">
        <v>0</v>
      </c>
      <c r="N258" s="20">
        <v>5.42</v>
      </c>
      <c r="O258" s="22">
        <f>N258*E258</f>
        <v>5.42</v>
      </c>
    </row>
    <row r="259" spans="1:15" hidden="1" x14ac:dyDescent="0.15">
      <c r="A259" s="15"/>
      <c r="B259" s="13" t="s">
        <v>916</v>
      </c>
      <c r="C259" s="13" t="s">
        <v>917</v>
      </c>
      <c r="D259" s="15" t="s">
        <v>641</v>
      </c>
      <c r="E259" s="16" t="s">
        <v>642</v>
      </c>
      <c r="F259" s="20">
        <v>164.5</v>
      </c>
      <c r="G259" s="20">
        <v>16.03</v>
      </c>
      <c r="H259" s="20">
        <v>180.5</v>
      </c>
      <c r="I259" s="20">
        <v>48.21</v>
      </c>
      <c r="J259" s="20">
        <v>32.86</v>
      </c>
      <c r="K259" s="20">
        <v>19.22</v>
      </c>
      <c r="L259" s="20">
        <v>79.86</v>
      </c>
      <c r="M259" s="20">
        <v>0</v>
      </c>
      <c r="N259" s="20">
        <v>541.17999999999995</v>
      </c>
      <c r="O259" s="22">
        <v>5.41</v>
      </c>
    </row>
    <row r="260" spans="1:15" ht="22.5" x14ac:dyDescent="0.15">
      <c r="A260" s="15" t="s">
        <v>327</v>
      </c>
      <c r="B260" s="13" t="s">
        <v>328</v>
      </c>
      <c r="C260" s="13" t="s">
        <v>918</v>
      </c>
      <c r="D260" s="15" t="s">
        <v>323</v>
      </c>
      <c r="E260" s="16" t="s">
        <v>636</v>
      </c>
      <c r="F260" s="20">
        <v>1.34</v>
      </c>
      <c r="G260" s="20">
        <v>0.05</v>
      </c>
      <c r="H260" s="20">
        <v>1.27</v>
      </c>
      <c r="I260" s="20">
        <v>0.37</v>
      </c>
      <c r="J260" s="20">
        <v>0.25</v>
      </c>
      <c r="K260" s="20">
        <v>0.15</v>
      </c>
      <c r="L260" s="20">
        <v>0.61</v>
      </c>
      <c r="M260" s="20">
        <v>0</v>
      </c>
      <c r="N260" s="20">
        <v>4.04</v>
      </c>
      <c r="O260" s="22">
        <f>N260*E260</f>
        <v>4.04</v>
      </c>
    </row>
    <row r="261" spans="1:15" hidden="1" x14ac:dyDescent="0.15">
      <c r="A261" s="15"/>
      <c r="B261" s="13" t="s">
        <v>919</v>
      </c>
      <c r="C261" s="13" t="s">
        <v>920</v>
      </c>
      <c r="D261" s="15" t="s">
        <v>641</v>
      </c>
      <c r="E261" s="16" t="s">
        <v>642</v>
      </c>
      <c r="F261" s="20">
        <v>133.5</v>
      </c>
      <c r="G261" s="20">
        <v>5.44</v>
      </c>
      <c r="H261" s="20">
        <v>126.73</v>
      </c>
      <c r="I261" s="20">
        <v>36.590000000000003</v>
      </c>
      <c r="J261" s="20">
        <v>24.95</v>
      </c>
      <c r="K261" s="20">
        <v>14.59</v>
      </c>
      <c r="L261" s="20">
        <v>60.62</v>
      </c>
      <c r="M261" s="20">
        <v>0</v>
      </c>
      <c r="N261" s="20">
        <v>402.42</v>
      </c>
      <c r="O261" s="22">
        <v>4.0199999999999996</v>
      </c>
    </row>
    <row r="262" spans="1:15" ht="22.5" x14ac:dyDescent="0.15">
      <c r="A262" s="15" t="s">
        <v>330</v>
      </c>
      <c r="B262" s="13" t="s">
        <v>331</v>
      </c>
      <c r="C262" s="13" t="s">
        <v>921</v>
      </c>
      <c r="D262" s="15" t="s">
        <v>323</v>
      </c>
      <c r="E262" s="16" t="s">
        <v>636</v>
      </c>
      <c r="F262" s="20">
        <v>1.1200000000000001</v>
      </c>
      <c r="G262" s="20">
        <v>0.03</v>
      </c>
      <c r="H262" s="20">
        <v>0.9</v>
      </c>
      <c r="I262" s="20">
        <v>0.28999999999999998</v>
      </c>
      <c r="J262" s="20">
        <v>0.2</v>
      </c>
      <c r="K262" s="20">
        <v>0.11</v>
      </c>
      <c r="L262" s="20">
        <v>0.48</v>
      </c>
      <c r="M262" s="20">
        <v>0</v>
      </c>
      <c r="N262" s="20">
        <v>3.13</v>
      </c>
      <c r="O262" s="22">
        <f>N262*E262</f>
        <v>3.13</v>
      </c>
    </row>
    <row r="263" spans="1:15" hidden="1" x14ac:dyDescent="0.15">
      <c r="A263" s="15"/>
      <c r="B263" s="13" t="s">
        <v>922</v>
      </c>
      <c r="C263" s="13" t="s">
        <v>923</v>
      </c>
      <c r="D263" s="15" t="s">
        <v>641</v>
      </c>
      <c r="E263" s="16" t="s">
        <v>642</v>
      </c>
      <c r="F263" s="20">
        <v>112.05</v>
      </c>
      <c r="G263" s="20">
        <v>3.07</v>
      </c>
      <c r="H263" s="20">
        <v>90.48</v>
      </c>
      <c r="I263" s="20">
        <v>28.67</v>
      </c>
      <c r="J263" s="20">
        <v>19.55</v>
      </c>
      <c r="K263" s="20">
        <v>11.43</v>
      </c>
      <c r="L263" s="20">
        <v>47.5</v>
      </c>
      <c r="M263" s="20">
        <v>0</v>
      </c>
      <c r="N263" s="20">
        <v>312.75</v>
      </c>
      <c r="O263" s="22">
        <v>3.13</v>
      </c>
    </row>
    <row r="264" spans="1:15" ht="22.5" x14ac:dyDescent="0.15">
      <c r="A264" s="15" t="s">
        <v>333</v>
      </c>
      <c r="B264" s="13" t="s">
        <v>334</v>
      </c>
      <c r="C264" s="13" t="s">
        <v>924</v>
      </c>
      <c r="D264" s="15" t="s">
        <v>323</v>
      </c>
      <c r="E264" s="16" t="s">
        <v>636</v>
      </c>
      <c r="F264" s="20">
        <v>1.84</v>
      </c>
      <c r="G264" s="20">
        <v>0.4</v>
      </c>
      <c r="H264" s="20">
        <v>0.25</v>
      </c>
      <c r="I264" s="20">
        <v>0.32</v>
      </c>
      <c r="J264" s="20">
        <v>0.22</v>
      </c>
      <c r="K264" s="20">
        <v>0.13</v>
      </c>
      <c r="L264" s="20">
        <v>0.54</v>
      </c>
      <c r="M264" s="20">
        <v>0</v>
      </c>
      <c r="N264" s="20">
        <v>3.7</v>
      </c>
      <c r="O264" s="22">
        <f>N264*E264</f>
        <v>3.7</v>
      </c>
    </row>
    <row r="265" spans="1:15" hidden="1" x14ac:dyDescent="0.15">
      <c r="A265" s="15"/>
      <c r="B265" s="13" t="s">
        <v>925</v>
      </c>
      <c r="C265" s="13" t="s">
        <v>926</v>
      </c>
      <c r="D265" s="15" t="s">
        <v>641</v>
      </c>
      <c r="E265" s="16" t="s">
        <v>642</v>
      </c>
      <c r="F265" s="20">
        <v>184.02</v>
      </c>
      <c r="G265" s="20">
        <v>39.74</v>
      </c>
      <c r="H265" s="20">
        <v>25</v>
      </c>
      <c r="I265" s="20">
        <v>32.46</v>
      </c>
      <c r="J265" s="20">
        <v>22.13</v>
      </c>
      <c r="K265" s="20">
        <v>12.94</v>
      </c>
      <c r="L265" s="20">
        <v>53.77</v>
      </c>
      <c r="M265" s="20">
        <v>0</v>
      </c>
      <c r="N265" s="20">
        <v>370.06</v>
      </c>
      <c r="O265" s="22">
        <v>3.7</v>
      </c>
    </row>
    <row r="266" spans="1:15" ht="22.5" x14ac:dyDescent="0.15">
      <c r="A266" s="15" t="s">
        <v>337</v>
      </c>
      <c r="B266" s="13" t="s">
        <v>338</v>
      </c>
      <c r="C266" s="13" t="s">
        <v>927</v>
      </c>
      <c r="D266" s="15" t="s">
        <v>323</v>
      </c>
      <c r="E266" s="16" t="s">
        <v>636</v>
      </c>
      <c r="F266" s="20">
        <v>1.54</v>
      </c>
      <c r="G266" s="20">
        <v>0.27</v>
      </c>
      <c r="H266" s="20">
        <v>0.25</v>
      </c>
      <c r="I266" s="20">
        <v>0.28000000000000003</v>
      </c>
      <c r="J266" s="20">
        <v>0.19</v>
      </c>
      <c r="K266" s="20">
        <v>0.11</v>
      </c>
      <c r="L266" s="20">
        <v>0.46</v>
      </c>
      <c r="M266" s="20">
        <v>0</v>
      </c>
      <c r="N266" s="20">
        <v>3.1</v>
      </c>
      <c r="O266" s="22">
        <f>N266*E266</f>
        <v>3.1</v>
      </c>
    </row>
    <row r="267" spans="1:15" hidden="1" x14ac:dyDescent="0.15">
      <c r="A267" s="15"/>
      <c r="B267" s="13" t="s">
        <v>928</v>
      </c>
      <c r="C267" s="13" t="s">
        <v>929</v>
      </c>
      <c r="D267" s="15" t="s">
        <v>641</v>
      </c>
      <c r="E267" s="16" t="s">
        <v>642</v>
      </c>
      <c r="F267" s="20">
        <v>154.22</v>
      </c>
      <c r="G267" s="20">
        <v>26.51</v>
      </c>
      <c r="H267" s="20">
        <v>24.96</v>
      </c>
      <c r="I267" s="20">
        <v>27.92</v>
      </c>
      <c r="J267" s="20">
        <v>19.04</v>
      </c>
      <c r="K267" s="20">
        <v>11.13</v>
      </c>
      <c r="L267" s="20">
        <v>46.26</v>
      </c>
      <c r="M267" s="20">
        <v>0</v>
      </c>
      <c r="N267" s="20">
        <v>310.04000000000002</v>
      </c>
      <c r="O267" s="22">
        <v>3.1</v>
      </c>
    </row>
    <row r="268" spans="1:15" ht="22.5" x14ac:dyDescent="0.15">
      <c r="A268" s="15" t="s">
        <v>340</v>
      </c>
      <c r="B268" s="13" t="s">
        <v>341</v>
      </c>
      <c r="C268" s="13" t="s">
        <v>930</v>
      </c>
      <c r="D268" s="15" t="s">
        <v>323</v>
      </c>
      <c r="E268" s="16" t="s">
        <v>636</v>
      </c>
      <c r="F268" s="20">
        <v>1.25</v>
      </c>
      <c r="G268" s="20">
        <v>0.1</v>
      </c>
      <c r="H268" s="20">
        <v>0.23</v>
      </c>
      <c r="I268" s="20">
        <v>0.23</v>
      </c>
      <c r="J268" s="20">
        <v>0.16</v>
      </c>
      <c r="K268" s="20">
        <v>0.09</v>
      </c>
      <c r="L268" s="20">
        <v>0.38</v>
      </c>
      <c r="M268" s="20">
        <v>0</v>
      </c>
      <c r="N268" s="20">
        <v>2.44</v>
      </c>
      <c r="O268" s="22">
        <f>N268*E268</f>
        <v>2.44</v>
      </c>
    </row>
    <row r="269" spans="1:15" hidden="1" x14ac:dyDescent="0.15">
      <c r="A269" s="15"/>
      <c r="B269" s="13" t="s">
        <v>931</v>
      </c>
      <c r="C269" s="13" t="s">
        <v>932</v>
      </c>
      <c r="D269" s="15" t="s">
        <v>641</v>
      </c>
      <c r="E269" s="16" t="s">
        <v>642</v>
      </c>
      <c r="F269" s="20">
        <v>125.01</v>
      </c>
      <c r="G269" s="20">
        <v>10.32</v>
      </c>
      <c r="H269" s="20">
        <v>23.09</v>
      </c>
      <c r="I269" s="20">
        <v>23.13</v>
      </c>
      <c r="J269" s="20">
        <v>15.77</v>
      </c>
      <c r="K269" s="20">
        <v>9.2200000000000006</v>
      </c>
      <c r="L269" s="20">
        <v>38.33</v>
      </c>
      <c r="M269" s="20">
        <v>0</v>
      </c>
      <c r="N269" s="20">
        <v>244.87</v>
      </c>
      <c r="O269" s="22">
        <v>2.4500000000000002</v>
      </c>
    </row>
    <row r="270" spans="1:15" ht="22.5" x14ac:dyDescent="0.15">
      <c r="A270" s="15" t="s">
        <v>343</v>
      </c>
      <c r="B270" s="13" t="s">
        <v>344</v>
      </c>
      <c r="C270" s="13" t="s">
        <v>933</v>
      </c>
      <c r="D270" s="15" t="s">
        <v>323</v>
      </c>
      <c r="E270" s="16" t="s">
        <v>636</v>
      </c>
      <c r="F270" s="20">
        <v>1.05</v>
      </c>
      <c r="G270" s="20">
        <v>0.04</v>
      </c>
      <c r="H270" s="20">
        <v>0.21</v>
      </c>
      <c r="I270" s="20">
        <v>0.2</v>
      </c>
      <c r="J270" s="20">
        <v>0.14000000000000001</v>
      </c>
      <c r="K270" s="20">
        <v>0.08</v>
      </c>
      <c r="L270" s="20">
        <v>0.33</v>
      </c>
      <c r="M270" s="20">
        <v>0</v>
      </c>
      <c r="N270" s="20">
        <v>2.0499999999999998</v>
      </c>
      <c r="O270" s="22">
        <f>N270*E270</f>
        <v>2.0499999999999998</v>
      </c>
    </row>
    <row r="271" spans="1:15" hidden="1" x14ac:dyDescent="0.15">
      <c r="A271" s="15"/>
      <c r="B271" s="13" t="s">
        <v>934</v>
      </c>
      <c r="C271" s="13" t="s">
        <v>935</v>
      </c>
      <c r="D271" s="15" t="s">
        <v>641</v>
      </c>
      <c r="E271" s="16" t="s">
        <v>642</v>
      </c>
      <c r="F271" s="20">
        <v>105.49</v>
      </c>
      <c r="G271" s="20">
        <v>3.81</v>
      </c>
      <c r="H271" s="20">
        <v>21.43</v>
      </c>
      <c r="I271" s="20">
        <v>19.850000000000001</v>
      </c>
      <c r="J271" s="20">
        <v>13.54</v>
      </c>
      <c r="K271" s="20">
        <v>7.92</v>
      </c>
      <c r="L271" s="20">
        <v>32.89</v>
      </c>
      <c r="M271" s="20">
        <v>0</v>
      </c>
      <c r="N271" s="20">
        <v>204.93</v>
      </c>
      <c r="O271" s="22">
        <v>2.0499999999999998</v>
      </c>
    </row>
    <row r="272" spans="1:15" ht="22.5" x14ac:dyDescent="0.15">
      <c r="A272" s="15" t="s">
        <v>346</v>
      </c>
      <c r="B272" s="13" t="s">
        <v>347</v>
      </c>
      <c r="C272" s="13" t="s">
        <v>936</v>
      </c>
      <c r="D272" s="15" t="s">
        <v>323</v>
      </c>
      <c r="E272" s="16" t="s">
        <v>636</v>
      </c>
      <c r="F272" s="20">
        <v>9.1300000000000008</v>
      </c>
      <c r="G272" s="20">
        <v>0.7</v>
      </c>
      <c r="H272" s="20">
        <v>0.52</v>
      </c>
      <c r="I272" s="20">
        <v>1.49</v>
      </c>
      <c r="J272" s="20">
        <v>1.01</v>
      </c>
      <c r="K272" s="20">
        <v>0.59</v>
      </c>
      <c r="L272" s="20">
        <v>2.46</v>
      </c>
      <c r="M272" s="20">
        <v>0</v>
      </c>
      <c r="N272" s="20">
        <v>15.9</v>
      </c>
      <c r="O272" s="22">
        <f>N272*E272</f>
        <v>15.9</v>
      </c>
    </row>
    <row r="273" spans="1:15" hidden="1" x14ac:dyDescent="0.15">
      <c r="A273" s="15"/>
      <c r="B273" s="13" t="s">
        <v>645</v>
      </c>
      <c r="C273" s="13" t="s">
        <v>646</v>
      </c>
      <c r="D273" s="15" t="s">
        <v>641</v>
      </c>
      <c r="E273" s="16" t="s">
        <v>642</v>
      </c>
      <c r="F273" s="20">
        <v>913.37</v>
      </c>
      <c r="G273" s="20">
        <v>69.73</v>
      </c>
      <c r="H273" s="20">
        <v>52.45</v>
      </c>
      <c r="I273" s="20">
        <v>148.71</v>
      </c>
      <c r="J273" s="20">
        <v>101.38</v>
      </c>
      <c r="K273" s="20">
        <v>59.29</v>
      </c>
      <c r="L273" s="20">
        <v>246.37</v>
      </c>
      <c r="M273" s="20">
        <v>0</v>
      </c>
      <c r="N273" s="20">
        <v>1591.3</v>
      </c>
      <c r="O273" s="22">
        <v>15.91</v>
      </c>
    </row>
    <row r="274" spans="1:15" ht="22.5" x14ac:dyDescent="0.15">
      <c r="A274" s="15" t="s">
        <v>350</v>
      </c>
      <c r="B274" s="13" t="s">
        <v>351</v>
      </c>
      <c r="C274" s="13" t="s">
        <v>937</v>
      </c>
      <c r="D274" s="15" t="s">
        <v>323</v>
      </c>
      <c r="E274" s="16" t="s">
        <v>636</v>
      </c>
      <c r="F274" s="20">
        <v>7.63</v>
      </c>
      <c r="G274" s="20">
        <v>0.57999999999999996</v>
      </c>
      <c r="H274" s="20">
        <v>0.45</v>
      </c>
      <c r="I274" s="20">
        <v>1.25</v>
      </c>
      <c r="J274" s="20">
        <v>0.85</v>
      </c>
      <c r="K274" s="20">
        <v>0.5</v>
      </c>
      <c r="L274" s="20">
        <v>2.06</v>
      </c>
      <c r="M274" s="20">
        <v>0</v>
      </c>
      <c r="N274" s="20">
        <v>13.32</v>
      </c>
      <c r="O274" s="22">
        <f>N274*E274</f>
        <v>13.32</v>
      </c>
    </row>
    <row r="275" spans="1:15" hidden="1" x14ac:dyDescent="0.15">
      <c r="A275" s="15"/>
      <c r="B275" s="13" t="s">
        <v>657</v>
      </c>
      <c r="C275" s="13" t="s">
        <v>658</v>
      </c>
      <c r="D275" s="15" t="s">
        <v>641</v>
      </c>
      <c r="E275" s="16" t="s">
        <v>642</v>
      </c>
      <c r="F275" s="20">
        <v>762.88</v>
      </c>
      <c r="G275" s="20">
        <v>58.11</v>
      </c>
      <c r="H275" s="20">
        <v>45.36</v>
      </c>
      <c r="I275" s="20">
        <v>124.5</v>
      </c>
      <c r="J275" s="20">
        <v>84.88</v>
      </c>
      <c r="K275" s="20">
        <v>49.64</v>
      </c>
      <c r="L275" s="20">
        <v>206.26</v>
      </c>
      <c r="M275" s="20">
        <v>0</v>
      </c>
      <c r="N275" s="20">
        <v>1331.63</v>
      </c>
      <c r="O275" s="22">
        <v>13.32</v>
      </c>
    </row>
    <row r="276" spans="1:15" ht="22.5" x14ac:dyDescent="0.15">
      <c r="A276" s="15" t="s">
        <v>353</v>
      </c>
      <c r="B276" s="13" t="s">
        <v>354</v>
      </c>
      <c r="C276" s="13" t="s">
        <v>938</v>
      </c>
      <c r="D276" s="15" t="s">
        <v>323</v>
      </c>
      <c r="E276" s="16" t="s">
        <v>636</v>
      </c>
      <c r="F276" s="20">
        <v>6.15</v>
      </c>
      <c r="G276" s="20">
        <v>0.46</v>
      </c>
      <c r="H276" s="20">
        <v>0.37</v>
      </c>
      <c r="I276" s="20">
        <v>1</v>
      </c>
      <c r="J276" s="20">
        <v>0.68</v>
      </c>
      <c r="K276" s="20">
        <v>0.4</v>
      </c>
      <c r="L276" s="20">
        <v>1.66</v>
      </c>
      <c r="M276" s="20">
        <v>0</v>
      </c>
      <c r="N276" s="20">
        <v>10.72</v>
      </c>
      <c r="O276" s="22">
        <f>N276*E276</f>
        <v>10.72</v>
      </c>
    </row>
    <row r="277" spans="1:15" hidden="1" x14ac:dyDescent="0.15">
      <c r="A277" s="15"/>
      <c r="B277" s="13" t="s">
        <v>669</v>
      </c>
      <c r="C277" s="13" t="s">
        <v>670</v>
      </c>
      <c r="D277" s="15" t="s">
        <v>641</v>
      </c>
      <c r="E277" s="16" t="s">
        <v>642</v>
      </c>
      <c r="F277" s="20">
        <v>615.37</v>
      </c>
      <c r="G277" s="20">
        <v>45.92</v>
      </c>
      <c r="H277" s="20">
        <v>36.51</v>
      </c>
      <c r="I277" s="20">
        <v>100.42</v>
      </c>
      <c r="J277" s="20">
        <v>68.459999999999994</v>
      </c>
      <c r="K277" s="20">
        <v>40.04</v>
      </c>
      <c r="L277" s="20">
        <v>166.37</v>
      </c>
      <c r="M277" s="20">
        <v>0</v>
      </c>
      <c r="N277" s="20">
        <v>1073.0899999999999</v>
      </c>
      <c r="O277" s="22">
        <v>10.73</v>
      </c>
    </row>
    <row r="278" spans="1:15" ht="22.5" x14ac:dyDescent="0.15">
      <c r="A278" s="15" t="s">
        <v>356</v>
      </c>
      <c r="B278" s="13" t="s">
        <v>357</v>
      </c>
      <c r="C278" s="13" t="s">
        <v>939</v>
      </c>
      <c r="D278" s="15" t="s">
        <v>323</v>
      </c>
      <c r="E278" s="16" t="s">
        <v>636</v>
      </c>
      <c r="F278" s="20">
        <v>5.17</v>
      </c>
      <c r="G278" s="20">
        <v>0.44</v>
      </c>
      <c r="H278" s="20">
        <v>0.32</v>
      </c>
      <c r="I278" s="20">
        <v>0.85</v>
      </c>
      <c r="J278" s="20">
        <v>0.57999999999999996</v>
      </c>
      <c r="K278" s="20">
        <v>0.34</v>
      </c>
      <c r="L278" s="20">
        <v>1.4</v>
      </c>
      <c r="M278" s="20">
        <v>0</v>
      </c>
      <c r="N278" s="20">
        <v>9.1</v>
      </c>
      <c r="O278" s="22">
        <f>N278*E278</f>
        <v>9.1</v>
      </c>
    </row>
    <row r="279" spans="1:15" hidden="1" x14ac:dyDescent="0.15">
      <c r="A279" s="15"/>
      <c r="B279" s="13" t="s">
        <v>940</v>
      </c>
      <c r="C279" s="13" t="s">
        <v>941</v>
      </c>
      <c r="D279" s="15" t="s">
        <v>641</v>
      </c>
      <c r="E279" s="16" t="s">
        <v>642</v>
      </c>
      <c r="F279" s="20">
        <v>517.03</v>
      </c>
      <c r="G279" s="20">
        <v>43.51</v>
      </c>
      <c r="H279" s="20">
        <v>32.229999999999997</v>
      </c>
      <c r="I279" s="20">
        <v>84.67</v>
      </c>
      <c r="J279" s="20">
        <v>57.72</v>
      </c>
      <c r="K279" s="20">
        <v>33.76</v>
      </c>
      <c r="L279" s="20">
        <v>140.27000000000001</v>
      </c>
      <c r="M279" s="20">
        <v>0</v>
      </c>
      <c r="N279" s="20">
        <v>909.19</v>
      </c>
      <c r="O279" s="22">
        <v>9.09</v>
      </c>
    </row>
    <row r="280" spans="1:15" ht="22.5" x14ac:dyDescent="0.15">
      <c r="A280" s="15" t="s">
        <v>359</v>
      </c>
      <c r="B280" s="13" t="s">
        <v>360</v>
      </c>
      <c r="C280" s="13" t="s">
        <v>942</v>
      </c>
      <c r="D280" s="15" t="s">
        <v>323</v>
      </c>
      <c r="E280" s="16" t="s">
        <v>636</v>
      </c>
      <c r="F280" s="20">
        <v>3.18</v>
      </c>
      <c r="G280" s="20">
        <v>0.84</v>
      </c>
      <c r="H280" s="20">
        <v>0.52</v>
      </c>
      <c r="I280" s="20">
        <v>0.57999999999999996</v>
      </c>
      <c r="J280" s="20">
        <v>0.4</v>
      </c>
      <c r="K280" s="20">
        <v>0.23</v>
      </c>
      <c r="L280" s="20">
        <v>0.96</v>
      </c>
      <c r="M280" s="20">
        <v>0</v>
      </c>
      <c r="N280" s="20">
        <v>6.71</v>
      </c>
      <c r="O280" s="22">
        <f>N280*E280</f>
        <v>6.71</v>
      </c>
    </row>
    <row r="281" spans="1:15" hidden="1" x14ac:dyDescent="0.15">
      <c r="A281" s="15"/>
      <c r="B281" s="13" t="s">
        <v>643</v>
      </c>
      <c r="C281" s="13" t="s">
        <v>644</v>
      </c>
      <c r="D281" s="15" t="s">
        <v>641</v>
      </c>
      <c r="E281" s="16" t="s">
        <v>642</v>
      </c>
      <c r="F281" s="20">
        <v>318.12</v>
      </c>
      <c r="G281" s="20">
        <v>83.57</v>
      </c>
      <c r="H281" s="20">
        <v>52.45</v>
      </c>
      <c r="I281" s="20">
        <v>58.21</v>
      </c>
      <c r="J281" s="20">
        <v>39.69</v>
      </c>
      <c r="K281" s="20">
        <v>23.21</v>
      </c>
      <c r="L281" s="20">
        <v>96.44</v>
      </c>
      <c r="M281" s="20">
        <v>0</v>
      </c>
      <c r="N281" s="20">
        <v>671.69</v>
      </c>
      <c r="O281" s="22">
        <v>6.72</v>
      </c>
    </row>
    <row r="282" spans="1:15" ht="22.5" x14ac:dyDescent="0.15">
      <c r="A282" s="15" t="s">
        <v>363</v>
      </c>
      <c r="B282" s="13" t="s">
        <v>364</v>
      </c>
      <c r="C282" s="13" t="s">
        <v>943</v>
      </c>
      <c r="D282" s="15" t="s">
        <v>323</v>
      </c>
      <c r="E282" s="16" t="s">
        <v>636</v>
      </c>
      <c r="F282" s="20">
        <v>2.66</v>
      </c>
      <c r="G282" s="20">
        <v>0.72</v>
      </c>
      <c r="H282" s="20">
        <v>0.45</v>
      </c>
      <c r="I282" s="20">
        <v>0.49</v>
      </c>
      <c r="J282" s="20">
        <v>0.33</v>
      </c>
      <c r="K282" s="20">
        <v>0.2</v>
      </c>
      <c r="L282" s="20">
        <v>0.81</v>
      </c>
      <c r="M282" s="20">
        <v>0</v>
      </c>
      <c r="N282" s="20">
        <v>5.66</v>
      </c>
      <c r="O282" s="22">
        <f>N282*E282</f>
        <v>5.66</v>
      </c>
    </row>
    <row r="283" spans="1:15" hidden="1" x14ac:dyDescent="0.15">
      <c r="A283" s="15"/>
      <c r="B283" s="13" t="s">
        <v>655</v>
      </c>
      <c r="C283" s="13" t="s">
        <v>656</v>
      </c>
      <c r="D283" s="15" t="s">
        <v>641</v>
      </c>
      <c r="E283" s="16" t="s">
        <v>642</v>
      </c>
      <c r="F283" s="20">
        <v>265.97000000000003</v>
      </c>
      <c r="G283" s="20">
        <v>71.95</v>
      </c>
      <c r="H283" s="20">
        <v>45.36</v>
      </c>
      <c r="I283" s="20">
        <v>48.95</v>
      </c>
      <c r="J283" s="20">
        <v>33.380000000000003</v>
      </c>
      <c r="K283" s="20">
        <v>19.52</v>
      </c>
      <c r="L283" s="20">
        <v>81.099999999999994</v>
      </c>
      <c r="M283" s="20">
        <v>0</v>
      </c>
      <c r="N283" s="20">
        <v>566.23</v>
      </c>
      <c r="O283" s="22">
        <v>5.66</v>
      </c>
    </row>
    <row r="284" spans="1:15" ht="22.5" x14ac:dyDescent="0.15">
      <c r="A284" s="15" t="s">
        <v>366</v>
      </c>
      <c r="B284" s="13" t="s">
        <v>367</v>
      </c>
      <c r="C284" s="13" t="s">
        <v>944</v>
      </c>
      <c r="D284" s="15" t="s">
        <v>323</v>
      </c>
      <c r="E284" s="16" t="s">
        <v>636</v>
      </c>
      <c r="F284" s="20">
        <v>2.16</v>
      </c>
      <c r="G284" s="20">
        <v>0.6</v>
      </c>
      <c r="H284" s="20">
        <v>0.37</v>
      </c>
      <c r="I284" s="20">
        <v>0.4</v>
      </c>
      <c r="J284" s="20">
        <v>0.27</v>
      </c>
      <c r="K284" s="20">
        <v>0.16</v>
      </c>
      <c r="L284" s="20">
        <v>0.66</v>
      </c>
      <c r="M284" s="20">
        <v>0</v>
      </c>
      <c r="N284" s="20">
        <v>4.62</v>
      </c>
      <c r="O284" s="22">
        <f>N284*E284</f>
        <v>4.62</v>
      </c>
    </row>
    <row r="285" spans="1:15" hidden="1" x14ac:dyDescent="0.15">
      <c r="A285" s="15"/>
      <c r="B285" s="13" t="s">
        <v>667</v>
      </c>
      <c r="C285" s="13" t="s">
        <v>668</v>
      </c>
      <c r="D285" s="15" t="s">
        <v>641</v>
      </c>
      <c r="E285" s="16" t="s">
        <v>642</v>
      </c>
      <c r="F285" s="20">
        <v>215.9</v>
      </c>
      <c r="G285" s="20">
        <v>59.76</v>
      </c>
      <c r="H285" s="20">
        <v>36.51</v>
      </c>
      <c r="I285" s="20">
        <v>39.69</v>
      </c>
      <c r="J285" s="20">
        <v>27.06</v>
      </c>
      <c r="K285" s="20">
        <v>15.82</v>
      </c>
      <c r="L285" s="20">
        <v>65.75</v>
      </c>
      <c r="M285" s="20">
        <v>0</v>
      </c>
      <c r="N285" s="20">
        <v>460.49</v>
      </c>
      <c r="O285" s="22">
        <v>4.5999999999999996</v>
      </c>
    </row>
    <row r="286" spans="1:15" ht="22.5" x14ac:dyDescent="0.15">
      <c r="A286" s="15" t="s">
        <v>369</v>
      </c>
      <c r="B286" s="13" t="s">
        <v>370</v>
      </c>
      <c r="C286" s="13" t="s">
        <v>945</v>
      </c>
      <c r="D286" s="15" t="s">
        <v>323</v>
      </c>
      <c r="E286" s="16" t="s">
        <v>636</v>
      </c>
      <c r="F286" s="20">
        <v>1.81</v>
      </c>
      <c r="G286" s="20">
        <v>0.56999999999999995</v>
      </c>
      <c r="H286" s="20">
        <v>0.32</v>
      </c>
      <c r="I286" s="20">
        <v>0.34</v>
      </c>
      <c r="J286" s="20">
        <v>0.23</v>
      </c>
      <c r="K286" s="20">
        <v>0.13</v>
      </c>
      <c r="L286" s="20">
        <v>0.56000000000000005</v>
      </c>
      <c r="M286" s="20">
        <v>0</v>
      </c>
      <c r="N286" s="20">
        <v>3.96</v>
      </c>
      <c r="O286" s="22">
        <f>N286*E286</f>
        <v>3.96</v>
      </c>
    </row>
    <row r="287" spans="1:15" hidden="1" x14ac:dyDescent="0.15">
      <c r="A287" s="15"/>
      <c r="B287" s="13" t="s">
        <v>738</v>
      </c>
      <c r="C287" s="13" t="s">
        <v>739</v>
      </c>
      <c r="D287" s="15" t="s">
        <v>641</v>
      </c>
      <c r="E287" s="16" t="s">
        <v>642</v>
      </c>
      <c r="F287" s="20">
        <v>181.48</v>
      </c>
      <c r="G287" s="20">
        <v>57.35</v>
      </c>
      <c r="H287" s="20">
        <v>32.229999999999997</v>
      </c>
      <c r="I287" s="20">
        <v>33.65</v>
      </c>
      <c r="J287" s="20">
        <v>22.94</v>
      </c>
      <c r="K287" s="20">
        <v>13.42</v>
      </c>
      <c r="L287" s="20">
        <v>55.75</v>
      </c>
      <c r="M287" s="20">
        <v>0</v>
      </c>
      <c r="N287" s="20">
        <v>396.82</v>
      </c>
      <c r="O287" s="22">
        <v>3.97</v>
      </c>
    </row>
    <row r="288" spans="1:15" x14ac:dyDescent="0.15">
      <c r="A288" s="15" t="s">
        <v>372</v>
      </c>
      <c r="B288" s="13" t="s">
        <v>373</v>
      </c>
      <c r="C288" s="13" t="s">
        <v>946</v>
      </c>
      <c r="D288" s="15" t="s">
        <v>85</v>
      </c>
      <c r="E288" s="16" t="s">
        <v>636</v>
      </c>
      <c r="F288" s="20">
        <v>0.3</v>
      </c>
      <c r="G288" s="17"/>
      <c r="H288" s="17"/>
      <c r="I288" s="20">
        <v>0.05</v>
      </c>
      <c r="J288" s="20">
        <v>0.03</v>
      </c>
      <c r="K288" s="20">
        <v>0.02</v>
      </c>
      <c r="L288" s="20">
        <v>0.08</v>
      </c>
      <c r="M288" s="20">
        <v>0</v>
      </c>
      <c r="N288" s="20">
        <v>0.48</v>
      </c>
      <c r="O288" s="22">
        <f>N288*E288</f>
        <v>0.48</v>
      </c>
    </row>
    <row r="289" spans="1:15" hidden="1" x14ac:dyDescent="0.15">
      <c r="A289" s="15"/>
      <c r="B289" s="13" t="s">
        <v>947</v>
      </c>
      <c r="C289" s="13" t="s">
        <v>948</v>
      </c>
      <c r="D289" s="15" t="s">
        <v>85</v>
      </c>
      <c r="E289" s="16" t="s">
        <v>81</v>
      </c>
      <c r="F289" s="20">
        <v>0.3</v>
      </c>
      <c r="G289" s="17"/>
      <c r="H289" s="17"/>
      <c r="I289" s="20">
        <v>0.05</v>
      </c>
      <c r="J289" s="20">
        <v>0.03</v>
      </c>
      <c r="K289" s="20">
        <v>0.02</v>
      </c>
      <c r="L289" s="20">
        <v>0.08</v>
      </c>
      <c r="M289" s="20">
        <v>0</v>
      </c>
      <c r="N289" s="20">
        <v>0.48</v>
      </c>
      <c r="O289" s="22">
        <v>0.48</v>
      </c>
    </row>
    <row r="290" spans="1:15" x14ac:dyDescent="0.15">
      <c r="A290" s="15" t="s">
        <v>376</v>
      </c>
      <c r="B290" s="13" t="s">
        <v>377</v>
      </c>
      <c r="C290" s="13" t="s">
        <v>949</v>
      </c>
      <c r="D290" s="15" t="s">
        <v>85</v>
      </c>
      <c r="E290" s="16" t="s">
        <v>636</v>
      </c>
      <c r="F290" s="20">
        <v>0.6</v>
      </c>
      <c r="G290" s="17"/>
      <c r="H290" s="17"/>
      <c r="I290" s="20">
        <v>0.09</v>
      </c>
      <c r="J290" s="20">
        <v>0.06</v>
      </c>
      <c r="K290" s="20">
        <v>0.04</v>
      </c>
      <c r="L290" s="20">
        <v>0.15</v>
      </c>
      <c r="M290" s="20">
        <v>0</v>
      </c>
      <c r="N290" s="20">
        <v>0.94</v>
      </c>
      <c r="O290" s="22">
        <f>N290*E290</f>
        <v>0.94</v>
      </c>
    </row>
    <row r="291" spans="1:15" hidden="1" x14ac:dyDescent="0.15">
      <c r="A291" s="15"/>
      <c r="B291" s="13" t="s">
        <v>950</v>
      </c>
      <c r="C291" s="13" t="s">
        <v>951</v>
      </c>
      <c r="D291" s="15" t="s">
        <v>85</v>
      </c>
      <c r="E291" s="16" t="s">
        <v>81</v>
      </c>
      <c r="F291" s="20">
        <v>0.6</v>
      </c>
      <c r="G291" s="17"/>
      <c r="H291" s="17"/>
      <c r="I291" s="20">
        <v>0.09</v>
      </c>
      <c r="J291" s="20">
        <v>0.06</v>
      </c>
      <c r="K291" s="20">
        <v>0.04</v>
      </c>
      <c r="L291" s="20">
        <v>0.15</v>
      </c>
      <c r="M291" s="20">
        <v>0</v>
      </c>
      <c r="N291" s="20">
        <v>0.94</v>
      </c>
      <c r="O291" s="22">
        <v>0.94</v>
      </c>
    </row>
    <row r="292" spans="1:15" ht="22.5" x14ac:dyDescent="0.15">
      <c r="A292" s="15" t="s">
        <v>380</v>
      </c>
      <c r="B292" s="13" t="s">
        <v>381</v>
      </c>
      <c r="C292" s="13" t="s">
        <v>952</v>
      </c>
      <c r="D292" s="15" t="s">
        <v>384</v>
      </c>
      <c r="E292" s="16" t="s">
        <v>81</v>
      </c>
      <c r="F292" s="20">
        <v>369.52</v>
      </c>
      <c r="G292" s="20">
        <v>0.03</v>
      </c>
      <c r="H292" s="20">
        <v>672.23</v>
      </c>
      <c r="I292" s="20">
        <v>147.15</v>
      </c>
      <c r="J292" s="20">
        <v>100.32</v>
      </c>
      <c r="K292" s="20">
        <v>58.67</v>
      </c>
      <c r="L292" s="20">
        <v>243.78</v>
      </c>
      <c r="M292" s="20">
        <v>0</v>
      </c>
      <c r="N292" s="20">
        <v>1591.7</v>
      </c>
      <c r="O292" s="22">
        <f>N292*E292</f>
        <v>1591.7</v>
      </c>
    </row>
    <row r="293" spans="1:15" hidden="1" x14ac:dyDescent="0.15">
      <c r="A293" s="15"/>
      <c r="B293" s="13" t="s">
        <v>953</v>
      </c>
      <c r="C293" s="13" t="s">
        <v>954</v>
      </c>
      <c r="D293" s="15" t="s">
        <v>384</v>
      </c>
      <c r="E293" s="16" t="s">
        <v>81</v>
      </c>
      <c r="F293" s="20">
        <v>369.52</v>
      </c>
      <c r="G293" s="20">
        <v>0.03</v>
      </c>
      <c r="H293" s="20">
        <v>672.23</v>
      </c>
      <c r="I293" s="20">
        <v>147.15</v>
      </c>
      <c r="J293" s="20">
        <v>100.32</v>
      </c>
      <c r="K293" s="20">
        <v>58.67</v>
      </c>
      <c r="L293" s="20">
        <v>243.78</v>
      </c>
      <c r="M293" s="20">
        <v>0</v>
      </c>
      <c r="N293" s="20">
        <v>1591.7</v>
      </c>
      <c r="O293" s="22">
        <v>1591.7</v>
      </c>
    </row>
    <row r="294" spans="1:15" ht="22.5" x14ac:dyDescent="0.15">
      <c r="A294" s="15" t="s">
        <v>385</v>
      </c>
      <c r="B294" s="13" t="s">
        <v>386</v>
      </c>
      <c r="C294" s="13" t="s">
        <v>955</v>
      </c>
      <c r="D294" s="15" t="s">
        <v>384</v>
      </c>
      <c r="E294" s="16" t="s">
        <v>81</v>
      </c>
      <c r="F294" s="20">
        <v>318.56</v>
      </c>
      <c r="G294" s="20">
        <v>0.03</v>
      </c>
      <c r="H294" s="20">
        <v>586.92999999999995</v>
      </c>
      <c r="I294" s="20">
        <v>127.24</v>
      </c>
      <c r="J294" s="20">
        <v>86.75</v>
      </c>
      <c r="K294" s="20">
        <v>50.73</v>
      </c>
      <c r="L294" s="20">
        <v>210.8</v>
      </c>
      <c r="M294" s="20">
        <v>0</v>
      </c>
      <c r="N294" s="20">
        <v>1381.04</v>
      </c>
      <c r="O294" s="22">
        <f>N294*E294</f>
        <v>1381.04</v>
      </c>
    </row>
    <row r="295" spans="1:15" hidden="1" x14ac:dyDescent="0.15">
      <c r="A295" s="15"/>
      <c r="B295" s="13" t="s">
        <v>956</v>
      </c>
      <c r="C295" s="13" t="s">
        <v>957</v>
      </c>
      <c r="D295" s="15" t="s">
        <v>384</v>
      </c>
      <c r="E295" s="16" t="s">
        <v>81</v>
      </c>
      <c r="F295" s="20">
        <v>318.56</v>
      </c>
      <c r="G295" s="20">
        <v>0.03</v>
      </c>
      <c r="H295" s="20">
        <v>586.92999999999995</v>
      </c>
      <c r="I295" s="20">
        <v>127.24</v>
      </c>
      <c r="J295" s="20">
        <v>86.75</v>
      </c>
      <c r="K295" s="20">
        <v>50.73</v>
      </c>
      <c r="L295" s="20">
        <v>210.8</v>
      </c>
      <c r="M295" s="20">
        <v>0</v>
      </c>
      <c r="N295" s="20">
        <v>1381.04</v>
      </c>
      <c r="O295" s="22">
        <v>1381.04</v>
      </c>
    </row>
    <row r="296" spans="1:15" ht="22.5" x14ac:dyDescent="0.15">
      <c r="A296" s="15" t="s">
        <v>388</v>
      </c>
      <c r="B296" s="13" t="s">
        <v>389</v>
      </c>
      <c r="C296" s="13" t="s">
        <v>958</v>
      </c>
      <c r="D296" s="15" t="s">
        <v>384</v>
      </c>
      <c r="E296" s="16" t="s">
        <v>81</v>
      </c>
      <c r="F296" s="20">
        <v>295.91000000000003</v>
      </c>
      <c r="G296" s="20">
        <v>0.02</v>
      </c>
      <c r="H296" s="20">
        <v>519.03</v>
      </c>
      <c r="I296" s="20">
        <v>114.47</v>
      </c>
      <c r="J296" s="20">
        <v>78.040000000000006</v>
      </c>
      <c r="K296" s="20">
        <v>45.64</v>
      </c>
      <c r="L296" s="20">
        <v>189.65</v>
      </c>
      <c r="M296" s="20">
        <v>0</v>
      </c>
      <c r="N296" s="20">
        <v>1242.76</v>
      </c>
      <c r="O296" s="22">
        <f>N296*E296</f>
        <v>1242.76</v>
      </c>
    </row>
    <row r="297" spans="1:15" hidden="1" x14ac:dyDescent="0.15">
      <c r="A297" s="15"/>
      <c r="B297" s="13" t="s">
        <v>959</v>
      </c>
      <c r="C297" s="13" t="s">
        <v>960</v>
      </c>
      <c r="D297" s="15" t="s">
        <v>384</v>
      </c>
      <c r="E297" s="16" t="s">
        <v>81</v>
      </c>
      <c r="F297" s="20">
        <v>295.91000000000003</v>
      </c>
      <c r="G297" s="20">
        <v>0.02</v>
      </c>
      <c r="H297" s="20">
        <v>519.03</v>
      </c>
      <c r="I297" s="20">
        <v>114.47</v>
      </c>
      <c r="J297" s="20">
        <v>78.040000000000006</v>
      </c>
      <c r="K297" s="20">
        <v>45.64</v>
      </c>
      <c r="L297" s="20">
        <v>189.65</v>
      </c>
      <c r="M297" s="20">
        <v>0</v>
      </c>
      <c r="N297" s="20">
        <v>1242.76</v>
      </c>
      <c r="O297" s="22">
        <v>1242.76</v>
      </c>
    </row>
    <row r="298" spans="1:15" ht="22.5" x14ac:dyDescent="0.15">
      <c r="A298" s="15" t="s">
        <v>391</v>
      </c>
      <c r="B298" s="13" t="s">
        <v>392</v>
      </c>
      <c r="C298" s="13" t="s">
        <v>961</v>
      </c>
      <c r="D298" s="15" t="s">
        <v>384</v>
      </c>
      <c r="E298" s="16" t="s">
        <v>81</v>
      </c>
      <c r="F298" s="20">
        <v>248.23</v>
      </c>
      <c r="G298" s="20">
        <v>0.02</v>
      </c>
      <c r="H298" s="20">
        <v>392.17</v>
      </c>
      <c r="I298" s="20">
        <v>90.01</v>
      </c>
      <c r="J298" s="20">
        <v>61.37</v>
      </c>
      <c r="K298" s="20">
        <v>35.89</v>
      </c>
      <c r="L298" s="20">
        <v>149.12</v>
      </c>
      <c r="M298" s="20">
        <v>0</v>
      </c>
      <c r="N298" s="20">
        <v>976.81</v>
      </c>
      <c r="O298" s="22">
        <f>N298*E298</f>
        <v>976.81</v>
      </c>
    </row>
    <row r="299" spans="1:15" hidden="1" x14ac:dyDescent="0.15">
      <c r="A299" s="15"/>
      <c r="B299" s="13" t="s">
        <v>962</v>
      </c>
      <c r="C299" s="13" t="s">
        <v>963</v>
      </c>
      <c r="D299" s="15" t="s">
        <v>384</v>
      </c>
      <c r="E299" s="16" t="s">
        <v>81</v>
      </c>
      <c r="F299" s="20">
        <v>248.23</v>
      </c>
      <c r="G299" s="20">
        <v>0.02</v>
      </c>
      <c r="H299" s="20">
        <v>392.17</v>
      </c>
      <c r="I299" s="20">
        <v>90.01</v>
      </c>
      <c r="J299" s="20">
        <v>61.37</v>
      </c>
      <c r="K299" s="20">
        <v>35.89</v>
      </c>
      <c r="L299" s="20">
        <v>149.12</v>
      </c>
      <c r="M299" s="20">
        <v>0</v>
      </c>
      <c r="N299" s="20">
        <v>976.81</v>
      </c>
      <c r="O299" s="22">
        <v>976.81</v>
      </c>
    </row>
    <row r="300" spans="1:15" ht="22.5" x14ac:dyDescent="0.15">
      <c r="A300" s="15" t="s">
        <v>394</v>
      </c>
      <c r="B300" s="13" t="s">
        <v>395</v>
      </c>
      <c r="C300" s="13" t="s">
        <v>964</v>
      </c>
      <c r="D300" s="15" t="s">
        <v>384</v>
      </c>
      <c r="E300" s="16" t="s">
        <v>81</v>
      </c>
      <c r="F300" s="20">
        <v>167.92</v>
      </c>
      <c r="G300" s="20">
        <v>0.02</v>
      </c>
      <c r="H300" s="20">
        <v>313.41000000000003</v>
      </c>
      <c r="I300" s="20">
        <v>67.17</v>
      </c>
      <c r="J300" s="20">
        <v>45.79</v>
      </c>
      <c r="K300" s="20">
        <v>26.78</v>
      </c>
      <c r="L300" s="20">
        <v>111.28</v>
      </c>
      <c r="M300" s="20">
        <v>0</v>
      </c>
      <c r="N300" s="20">
        <v>732.37</v>
      </c>
      <c r="O300" s="22">
        <f>N300*E300</f>
        <v>732.37</v>
      </c>
    </row>
    <row r="301" spans="1:15" hidden="1" x14ac:dyDescent="0.15">
      <c r="A301" s="15"/>
      <c r="B301" s="13" t="s">
        <v>965</v>
      </c>
      <c r="C301" s="13" t="s">
        <v>966</v>
      </c>
      <c r="D301" s="15" t="s">
        <v>384</v>
      </c>
      <c r="E301" s="16" t="s">
        <v>81</v>
      </c>
      <c r="F301" s="20">
        <v>167.92</v>
      </c>
      <c r="G301" s="20">
        <v>0.02</v>
      </c>
      <c r="H301" s="20">
        <v>313.41000000000003</v>
      </c>
      <c r="I301" s="20">
        <v>67.17</v>
      </c>
      <c r="J301" s="20">
        <v>45.79</v>
      </c>
      <c r="K301" s="20">
        <v>26.78</v>
      </c>
      <c r="L301" s="20">
        <v>111.28</v>
      </c>
      <c r="M301" s="20">
        <v>0</v>
      </c>
      <c r="N301" s="20">
        <v>732.37</v>
      </c>
      <c r="O301" s="22">
        <v>732.37</v>
      </c>
    </row>
    <row r="302" spans="1:15" ht="22.5" x14ac:dyDescent="0.15">
      <c r="A302" s="15" t="s">
        <v>397</v>
      </c>
      <c r="B302" s="13" t="s">
        <v>398</v>
      </c>
      <c r="C302" s="13" t="s">
        <v>967</v>
      </c>
      <c r="D302" s="15" t="s">
        <v>384</v>
      </c>
      <c r="E302" s="16" t="s">
        <v>81</v>
      </c>
      <c r="F302" s="20">
        <v>157.34</v>
      </c>
      <c r="G302" s="20">
        <v>0.02</v>
      </c>
      <c r="H302" s="20">
        <v>267.04000000000002</v>
      </c>
      <c r="I302" s="20">
        <v>59.42</v>
      </c>
      <c r="J302" s="20">
        <v>40.51</v>
      </c>
      <c r="K302" s="20">
        <v>23.69</v>
      </c>
      <c r="L302" s="20">
        <v>98.44</v>
      </c>
      <c r="M302" s="20">
        <v>0</v>
      </c>
      <c r="N302" s="20">
        <v>646.46</v>
      </c>
      <c r="O302" s="22">
        <f>N302*E302</f>
        <v>646.46</v>
      </c>
    </row>
    <row r="303" spans="1:15" hidden="1" x14ac:dyDescent="0.15">
      <c r="A303" s="15"/>
      <c r="B303" s="13" t="s">
        <v>968</v>
      </c>
      <c r="C303" s="13" t="s">
        <v>969</v>
      </c>
      <c r="D303" s="15" t="s">
        <v>384</v>
      </c>
      <c r="E303" s="16" t="s">
        <v>81</v>
      </c>
      <c r="F303" s="20">
        <v>157.34</v>
      </c>
      <c r="G303" s="20">
        <v>0.02</v>
      </c>
      <c r="H303" s="20">
        <v>267.04000000000002</v>
      </c>
      <c r="I303" s="20">
        <v>59.42</v>
      </c>
      <c r="J303" s="20">
        <v>40.51</v>
      </c>
      <c r="K303" s="20">
        <v>23.69</v>
      </c>
      <c r="L303" s="20">
        <v>98.44</v>
      </c>
      <c r="M303" s="20">
        <v>0</v>
      </c>
      <c r="N303" s="20">
        <v>646.46</v>
      </c>
      <c r="O303" s="22">
        <v>646.46</v>
      </c>
    </row>
    <row r="304" spans="1:15" ht="22.5" x14ac:dyDescent="0.15">
      <c r="A304" s="15" t="s">
        <v>400</v>
      </c>
      <c r="B304" s="13" t="s">
        <v>401</v>
      </c>
      <c r="C304" s="13" t="s">
        <v>970</v>
      </c>
      <c r="D304" s="15" t="s">
        <v>384</v>
      </c>
      <c r="E304" s="16" t="s">
        <v>81</v>
      </c>
      <c r="F304" s="20">
        <v>125.88</v>
      </c>
      <c r="G304" s="20">
        <v>0.02</v>
      </c>
      <c r="H304" s="20">
        <v>213.63</v>
      </c>
      <c r="I304" s="20">
        <v>47.53</v>
      </c>
      <c r="J304" s="20">
        <v>32.409999999999997</v>
      </c>
      <c r="K304" s="20">
        <v>18.95</v>
      </c>
      <c r="L304" s="20">
        <v>78.75</v>
      </c>
      <c r="M304" s="20">
        <v>0</v>
      </c>
      <c r="N304" s="20">
        <v>517.16999999999996</v>
      </c>
      <c r="O304" s="22">
        <f>N304*E304</f>
        <v>517.16999999999996</v>
      </c>
    </row>
    <row r="305" spans="1:15" hidden="1" x14ac:dyDescent="0.15">
      <c r="A305" s="15"/>
      <c r="B305" s="13" t="s">
        <v>971</v>
      </c>
      <c r="C305" s="13" t="s">
        <v>972</v>
      </c>
      <c r="D305" s="15" t="s">
        <v>384</v>
      </c>
      <c r="E305" s="16" t="s">
        <v>81</v>
      </c>
      <c r="F305" s="20">
        <v>125.88</v>
      </c>
      <c r="G305" s="20">
        <v>0.02</v>
      </c>
      <c r="H305" s="20">
        <v>213.63</v>
      </c>
      <c r="I305" s="20">
        <v>47.53</v>
      </c>
      <c r="J305" s="20">
        <v>32.409999999999997</v>
      </c>
      <c r="K305" s="20">
        <v>18.95</v>
      </c>
      <c r="L305" s="20">
        <v>78.75</v>
      </c>
      <c r="M305" s="20">
        <v>0</v>
      </c>
      <c r="N305" s="20">
        <v>517.16999999999996</v>
      </c>
      <c r="O305" s="22">
        <v>517.16999999999996</v>
      </c>
    </row>
    <row r="306" spans="1:15" x14ac:dyDescent="0.15">
      <c r="A306" s="15" t="s">
        <v>403</v>
      </c>
      <c r="B306" s="13" t="s">
        <v>404</v>
      </c>
      <c r="C306" s="13" t="s">
        <v>973</v>
      </c>
      <c r="D306" s="15" t="s">
        <v>407</v>
      </c>
      <c r="E306" s="16" t="s">
        <v>636</v>
      </c>
      <c r="F306" s="20">
        <v>6.06</v>
      </c>
      <c r="G306" s="20">
        <v>33.409999999999997</v>
      </c>
      <c r="H306" s="20">
        <v>7.95</v>
      </c>
      <c r="I306" s="20">
        <v>1.95</v>
      </c>
      <c r="J306" s="20">
        <v>1.33</v>
      </c>
      <c r="K306" s="20">
        <v>0.78</v>
      </c>
      <c r="L306" s="20">
        <v>3.24</v>
      </c>
      <c r="M306" s="20">
        <v>0</v>
      </c>
      <c r="N306" s="20">
        <v>54.72</v>
      </c>
      <c r="O306" s="22">
        <f>N306*E306</f>
        <v>54.72</v>
      </c>
    </row>
    <row r="307" spans="1:15" hidden="1" x14ac:dyDescent="0.15">
      <c r="A307" s="15"/>
      <c r="B307" s="13" t="s">
        <v>974</v>
      </c>
      <c r="C307" s="13" t="s">
        <v>975</v>
      </c>
      <c r="D307" s="15" t="s">
        <v>976</v>
      </c>
      <c r="E307" s="16" t="s">
        <v>642</v>
      </c>
      <c r="F307" s="20">
        <v>606.42999999999995</v>
      </c>
      <c r="G307" s="20">
        <v>3341.45</v>
      </c>
      <c r="H307" s="20">
        <v>795.13</v>
      </c>
      <c r="I307" s="20">
        <v>195.47</v>
      </c>
      <c r="J307" s="20">
        <v>133.26</v>
      </c>
      <c r="K307" s="20">
        <v>77.930000000000007</v>
      </c>
      <c r="L307" s="20">
        <v>323.83999999999997</v>
      </c>
      <c r="M307" s="20">
        <v>0</v>
      </c>
      <c r="N307" s="20">
        <v>5473.51</v>
      </c>
      <c r="O307" s="22">
        <v>54.74</v>
      </c>
    </row>
    <row r="308" spans="1:15" ht="33.75" x14ac:dyDescent="0.15">
      <c r="A308" s="30">
        <v>103</v>
      </c>
      <c r="B308" s="11" t="s">
        <v>409</v>
      </c>
      <c r="C308" s="11" t="s">
        <v>977</v>
      </c>
      <c r="D308" s="9" t="s">
        <v>412</v>
      </c>
      <c r="E308" s="19" t="s">
        <v>636</v>
      </c>
      <c r="F308" s="12">
        <v>28.09</v>
      </c>
      <c r="G308" s="14"/>
      <c r="H308" s="14"/>
      <c r="I308" s="12">
        <v>4.34</v>
      </c>
      <c r="J308" s="12">
        <v>2.54</v>
      </c>
      <c r="K308" s="12">
        <v>2.29</v>
      </c>
      <c r="L308" s="12">
        <v>4.7699999999999996</v>
      </c>
      <c r="M308" s="12">
        <v>0</v>
      </c>
      <c r="N308" s="12">
        <v>42.03</v>
      </c>
      <c r="O308" s="22">
        <f t="shared" ref="O308:O339" si="0">N308*E308</f>
        <v>42.03</v>
      </c>
    </row>
    <row r="309" spans="1:15" ht="33.75" x14ac:dyDescent="0.15">
      <c r="A309" s="30">
        <v>104</v>
      </c>
      <c r="B309" s="11" t="s">
        <v>414</v>
      </c>
      <c r="C309" s="11" t="s">
        <v>978</v>
      </c>
      <c r="D309" s="9" t="s">
        <v>412</v>
      </c>
      <c r="E309" s="19" t="s">
        <v>636</v>
      </c>
      <c r="F309" s="12">
        <v>0.4</v>
      </c>
      <c r="G309" s="14"/>
      <c r="H309" s="12">
        <v>4.01</v>
      </c>
      <c r="I309" s="12">
        <v>0.61</v>
      </c>
      <c r="J309" s="12">
        <v>0.36</v>
      </c>
      <c r="K309" s="12">
        <v>0.32</v>
      </c>
      <c r="L309" s="12">
        <v>0.67</v>
      </c>
      <c r="M309" s="12">
        <v>0</v>
      </c>
      <c r="N309" s="12">
        <v>6.37</v>
      </c>
      <c r="O309" s="22">
        <f t="shared" si="0"/>
        <v>6.37</v>
      </c>
    </row>
    <row r="310" spans="1:15" ht="33.75" x14ac:dyDescent="0.15">
      <c r="A310" s="30">
        <v>105</v>
      </c>
      <c r="B310" s="11" t="s">
        <v>418</v>
      </c>
      <c r="C310" s="11" t="s">
        <v>979</v>
      </c>
      <c r="D310" s="9" t="s">
        <v>412</v>
      </c>
      <c r="E310" s="19" t="s">
        <v>636</v>
      </c>
      <c r="F310" s="12">
        <v>41.23</v>
      </c>
      <c r="G310" s="14"/>
      <c r="H310" s="14"/>
      <c r="I310" s="12">
        <v>6.36</v>
      </c>
      <c r="J310" s="12">
        <v>3.73</v>
      </c>
      <c r="K310" s="12">
        <v>3.37</v>
      </c>
      <c r="L310" s="12">
        <v>7</v>
      </c>
      <c r="M310" s="12">
        <v>0</v>
      </c>
      <c r="N310" s="12">
        <v>61.69</v>
      </c>
      <c r="O310" s="22">
        <f t="shared" si="0"/>
        <v>61.69</v>
      </c>
    </row>
    <row r="311" spans="1:15" ht="33.75" x14ac:dyDescent="0.15">
      <c r="A311" s="30">
        <v>106</v>
      </c>
      <c r="B311" s="11" t="s">
        <v>421</v>
      </c>
      <c r="C311" s="11" t="s">
        <v>980</v>
      </c>
      <c r="D311" s="9" t="s">
        <v>412</v>
      </c>
      <c r="E311" s="19" t="s">
        <v>636</v>
      </c>
      <c r="F311" s="12">
        <v>0.4</v>
      </c>
      <c r="G311" s="14"/>
      <c r="H311" s="12">
        <v>4.6500000000000004</v>
      </c>
      <c r="I311" s="12">
        <v>0.69</v>
      </c>
      <c r="J311" s="12">
        <v>0.41</v>
      </c>
      <c r="K311" s="12">
        <v>0.37</v>
      </c>
      <c r="L311" s="12">
        <v>0.76</v>
      </c>
      <c r="M311" s="12">
        <v>0</v>
      </c>
      <c r="N311" s="12">
        <v>7.28</v>
      </c>
      <c r="O311" s="22">
        <f t="shared" si="0"/>
        <v>7.28</v>
      </c>
    </row>
    <row r="312" spans="1:15" ht="33.75" x14ac:dyDescent="0.15">
      <c r="A312" s="30">
        <v>107</v>
      </c>
      <c r="B312" s="11" t="s">
        <v>424</v>
      </c>
      <c r="C312" s="11" t="s">
        <v>981</v>
      </c>
      <c r="D312" s="9" t="s">
        <v>412</v>
      </c>
      <c r="E312" s="19" t="s">
        <v>636</v>
      </c>
      <c r="F312" s="12">
        <v>29.82</v>
      </c>
      <c r="G312" s="12">
        <v>0.61</v>
      </c>
      <c r="H312" s="12">
        <v>43.87</v>
      </c>
      <c r="I312" s="12">
        <v>10.45</v>
      </c>
      <c r="J312" s="12">
        <v>6.13</v>
      </c>
      <c r="K312" s="12">
        <v>5.53</v>
      </c>
      <c r="L312" s="12">
        <v>11.5</v>
      </c>
      <c r="M312" s="12">
        <v>0</v>
      </c>
      <c r="N312" s="12">
        <v>107.91</v>
      </c>
      <c r="O312" s="22">
        <f t="shared" si="0"/>
        <v>107.91</v>
      </c>
    </row>
    <row r="313" spans="1:15" ht="33.75" x14ac:dyDescent="0.15">
      <c r="A313" s="30">
        <v>108</v>
      </c>
      <c r="B313" s="11" t="s">
        <v>428</v>
      </c>
      <c r="C313" s="11" t="s">
        <v>982</v>
      </c>
      <c r="D313" s="9" t="s">
        <v>412</v>
      </c>
      <c r="E313" s="19" t="s">
        <v>636</v>
      </c>
      <c r="F313" s="12">
        <v>39.83</v>
      </c>
      <c r="G313" s="12">
        <v>0.79</v>
      </c>
      <c r="H313" s="12">
        <v>58.55</v>
      </c>
      <c r="I313" s="12">
        <v>13.96</v>
      </c>
      <c r="J313" s="12">
        <v>8.18</v>
      </c>
      <c r="K313" s="12">
        <v>7.38</v>
      </c>
      <c r="L313" s="12">
        <v>15.36</v>
      </c>
      <c r="M313" s="12">
        <v>0</v>
      </c>
      <c r="N313" s="12">
        <v>144.05000000000001</v>
      </c>
      <c r="O313" s="22">
        <f t="shared" si="0"/>
        <v>144.05000000000001</v>
      </c>
    </row>
    <row r="314" spans="1:15" ht="33.75" x14ac:dyDescent="0.15">
      <c r="A314" s="30">
        <v>109</v>
      </c>
      <c r="B314" s="11" t="s">
        <v>431</v>
      </c>
      <c r="C314" s="11" t="s">
        <v>983</v>
      </c>
      <c r="D314" s="9" t="s">
        <v>412</v>
      </c>
      <c r="E314" s="19" t="s">
        <v>636</v>
      </c>
      <c r="F314" s="12">
        <v>65.930000000000007</v>
      </c>
      <c r="G314" s="12">
        <v>1.27</v>
      </c>
      <c r="H314" s="12">
        <v>97</v>
      </c>
      <c r="I314" s="12">
        <v>23.11</v>
      </c>
      <c r="J314" s="12">
        <v>13.55</v>
      </c>
      <c r="K314" s="12">
        <v>12.22</v>
      </c>
      <c r="L314" s="12">
        <v>25.43</v>
      </c>
      <c r="M314" s="12">
        <v>0</v>
      </c>
      <c r="N314" s="12">
        <v>238.51</v>
      </c>
      <c r="O314" s="22">
        <f t="shared" si="0"/>
        <v>238.51</v>
      </c>
    </row>
    <row r="315" spans="1:15" ht="33.75" x14ac:dyDescent="0.15">
      <c r="A315" s="30">
        <v>110</v>
      </c>
      <c r="B315" s="11" t="s">
        <v>434</v>
      </c>
      <c r="C315" s="11" t="s">
        <v>984</v>
      </c>
      <c r="D315" s="9" t="s">
        <v>412</v>
      </c>
      <c r="E315" s="19" t="s">
        <v>636</v>
      </c>
      <c r="F315" s="12">
        <v>0.26</v>
      </c>
      <c r="G315" s="14"/>
      <c r="H315" s="12">
        <v>17.84</v>
      </c>
      <c r="I315" s="12">
        <v>2.4900000000000002</v>
      </c>
      <c r="J315" s="12">
        <v>1.46</v>
      </c>
      <c r="K315" s="12">
        <v>1.32</v>
      </c>
      <c r="L315" s="12">
        <v>2.74</v>
      </c>
      <c r="M315" s="12">
        <v>0</v>
      </c>
      <c r="N315" s="12">
        <v>26.11</v>
      </c>
      <c r="O315" s="22">
        <f t="shared" si="0"/>
        <v>26.11</v>
      </c>
    </row>
    <row r="316" spans="1:15" ht="33.75" x14ac:dyDescent="0.15">
      <c r="A316" s="30">
        <v>111</v>
      </c>
      <c r="B316" s="11" t="s">
        <v>438</v>
      </c>
      <c r="C316" s="11" t="s">
        <v>985</v>
      </c>
      <c r="D316" s="9" t="s">
        <v>412</v>
      </c>
      <c r="E316" s="19" t="s">
        <v>636</v>
      </c>
      <c r="F316" s="12">
        <v>0.26</v>
      </c>
      <c r="G316" s="14"/>
      <c r="H316" s="12">
        <v>26.77</v>
      </c>
      <c r="I316" s="12">
        <v>3.71</v>
      </c>
      <c r="J316" s="12">
        <v>2.1800000000000002</v>
      </c>
      <c r="K316" s="12">
        <v>1.96</v>
      </c>
      <c r="L316" s="12">
        <v>4.09</v>
      </c>
      <c r="M316" s="12">
        <v>0</v>
      </c>
      <c r="N316" s="12">
        <v>38.97</v>
      </c>
      <c r="O316" s="22">
        <f t="shared" si="0"/>
        <v>38.97</v>
      </c>
    </row>
    <row r="317" spans="1:15" ht="33.75" x14ac:dyDescent="0.15">
      <c r="A317" s="30">
        <v>112</v>
      </c>
      <c r="B317" s="11" t="s">
        <v>441</v>
      </c>
      <c r="C317" s="11" t="s">
        <v>986</v>
      </c>
      <c r="D317" s="9" t="s">
        <v>412</v>
      </c>
      <c r="E317" s="19" t="s">
        <v>636</v>
      </c>
      <c r="F317" s="12">
        <v>0.26</v>
      </c>
      <c r="G317" s="12">
        <v>0.01</v>
      </c>
      <c r="H317" s="12">
        <v>44.61</v>
      </c>
      <c r="I317" s="12">
        <v>6.16</v>
      </c>
      <c r="J317" s="12">
        <v>3.61</v>
      </c>
      <c r="K317" s="12">
        <v>3.26</v>
      </c>
      <c r="L317" s="12">
        <v>6.78</v>
      </c>
      <c r="M317" s="12">
        <v>0</v>
      </c>
      <c r="N317" s="12">
        <v>64.69</v>
      </c>
      <c r="O317" s="22">
        <f t="shared" si="0"/>
        <v>64.69</v>
      </c>
    </row>
    <row r="318" spans="1:15" ht="33.75" x14ac:dyDescent="0.15">
      <c r="A318" s="30">
        <v>113</v>
      </c>
      <c r="B318" s="11" t="s">
        <v>444</v>
      </c>
      <c r="C318" s="11" t="s">
        <v>987</v>
      </c>
      <c r="D318" s="9" t="s">
        <v>412</v>
      </c>
      <c r="E318" s="19" t="s">
        <v>636</v>
      </c>
      <c r="F318" s="12">
        <v>0.26</v>
      </c>
      <c r="G318" s="12">
        <v>0.02</v>
      </c>
      <c r="H318" s="12">
        <v>56.39</v>
      </c>
      <c r="I318" s="12">
        <v>7.78</v>
      </c>
      <c r="J318" s="12">
        <v>4.5599999999999996</v>
      </c>
      <c r="K318" s="12">
        <v>4.1100000000000003</v>
      </c>
      <c r="L318" s="12">
        <v>8.56</v>
      </c>
      <c r="M318" s="12">
        <v>0</v>
      </c>
      <c r="N318" s="12">
        <v>81.680000000000007</v>
      </c>
      <c r="O318" s="22">
        <f t="shared" si="0"/>
        <v>81.680000000000007</v>
      </c>
    </row>
    <row r="319" spans="1:15" x14ac:dyDescent="0.15">
      <c r="A319" s="30">
        <v>114</v>
      </c>
      <c r="B319" s="11" t="s">
        <v>447</v>
      </c>
      <c r="C319" s="11" t="s">
        <v>988</v>
      </c>
      <c r="D319" s="9" t="s">
        <v>412</v>
      </c>
      <c r="E319" s="19" t="s">
        <v>636</v>
      </c>
      <c r="F319" s="12">
        <v>31.02</v>
      </c>
      <c r="G319" s="12">
        <v>265.98</v>
      </c>
      <c r="H319" s="12">
        <v>0.46</v>
      </c>
      <c r="I319" s="12">
        <v>4.87</v>
      </c>
      <c r="J319" s="12">
        <v>2.85</v>
      </c>
      <c r="K319" s="12">
        <v>2.57</v>
      </c>
      <c r="L319" s="12">
        <v>5.36</v>
      </c>
      <c r="M319" s="12">
        <v>0</v>
      </c>
      <c r="N319" s="12">
        <v>313.11</v>
      </c>
      <c r="O319" s="22">
        <f t="shared" si="0"/>
        <v>313.11</v>
      </c>
    </row>
    <row r="320" spans="1:15" x14ac:dyDescent="0.15">
      <c r="A320" s="30">
        <v>115</v>
      </c>
      <c r="B320" s="11" t="s">
        <v>450</v>
      </c>
      <c r="C320" s="11" t="s">
        <v>989</v>
      </c>
      <c r="D320" s="9" t="s">
        <v>412</v>
      </c>
      <c r="E320" s="19" t="s">
        <v>636</v>
      </c>
      <c r="F320" s="12">
        <v>29.43</v>
      </c>
      <c r="G320" s="12">
        <v>205.59</v>
      </c>
      <c r="H320" s="12">
        <v>0.93</v>
      </c>
      <c r="I320" s="12">
        <v>4.71</v>
      </c>
      <c r="J320" s="12">
        <v>2.76</v>
      </c>
      <c r="K320" s="12">
        <v>2.4900000000000002</v>
      </c>
      <c r="L320" s="12">
        <v>5.18</v>
      </c>
      <c r="M320" s="12">
        <v>0</v>
      </c>
      <c r="N320" s="12">
        <v>251.09</v>
      </c>
      <c r="O320" s="22">
        <f t="shared" si="0"/>
        <v>251.09</v>
      </c>
    </row>
    <row r="321" spans="1:15" x14ac:dyDescent="0.15">
      <c r="A321" s="30">
        <v>116</v>
      </c>
      <c r="B321" s="11" t="s">
        <v>453</v>
      </c>
      <c r="C321" s="11" t="s">
        <v>990</v>
      </c>
      <c r="D321" s="9" t="s">
        <v>412</v>
      </c>
      <c r="E321" s="19" t="s">
        <v>636</v>
      </c>
      <c r="F321" s="12">
        <v>27.71</v>
      </c>
      <c r="G321" s="12">
        <v>241.3</v>
      </c>
      <c r="H321" s="12">
        <v>0.9</v>
      </c>
      <c r="I321" s="12">
        <v>4.4400000000000004</v>
      </c>
      <c r="J321" s="12">
        <v>2.6</v>
      </c>
      <c r="K321" s="12">
        <v>2.35</v>
      </c>
      <c r="L321" s="12">
        <v>4.8899999999999997</v>
      </c>
      <c r="M321" s="12">
        <v>0</v>
      </c>
      <c r="N321" s="12">
        <v>284.19</v>
      </c>
      <c r="O321" s="22">
        <f t="shared" si="0"/>
        <v>284.19</v>
      </c>
    </row>
    <row r="322" spans="1:15" x14ac:dyDescent="0.15">
      <c r="A322" s="30">
        <v>117</v>
      </c>
      <c r="B322" s="11" t="s">
        <v>457</v>
      </c>
      <c r="C322" s="11" t="s">
        <v>991</v>
      </c>
      <c r="D322" s="9" t="s">
        <v>412</v>
      </c>
      <c r="E322" s="19" t="s">
        <v>636</v>
      </c>
      <c r="F322" s="12">
        <v>31.02</v>
      </c>
      <c r="G322" s="12">
        <v>71.180000000000007</v>
      </c>
      <c r="H322" s="12">
        <v>0.46</v>
      </c>
      <c r="I322" s="12">
        <v>4.87</v>
      </c>
      <c r="J322" s="12">
        <v>2.85</v>
      </c>
      <c r="K322" s="12">
        <v>2.57</v>
      </c>
      <c r="L322" s="12">
        <v>5.36</v>
      </c>
      <c r="M322" s="12">
        <v>0</v>
      </c>
      <c r="N322" s="12">
        <v>118.31</v>
      </c>
      <c r="O322" s="22">
        <f t="shared" si="0"/>
        <v>118.31</v>
      </c>
    </row>
    <row r="323" spans="1:15" x14ac:dyDescent="0.15">
      <c r="A323" s="30">
        <v>118</v>
      </c>
      <c r="B323" s="11" t="s">
        <v>460</v>
      </c>
      <c r="C323" s="11" t="s">
        <v>992</v>
      </c>
      <c r="D323" s="9" t="s">
        <v>412</v>
      </c>
      <c r="E323" s="19" t="s">
        <v>636</v>
      </c>
      <c r="F323" s="12">
        <v>9.14</v>
      </c>
      <c r="G323" s="14"/>
      <c r="H323" s="12">
        <v>2.12</v>
      </c>
      <c r="I323" s="12">
        <v>1.79</v>
      </c>
      <c r="J323" s="12">
        <v>1.05</v>
      </c>
      <c r="K323" s="12">
        <v>0.95</v>
      </c>
      <c r="L323" s="12">
        <v>1.97</v>
      </c>
      <c r="M323" s="12">
        <v>0</v>
      </c>
      <c r="N323" s="12">
        <v>17.02</v>
      </c>
      <c r="O323" s="22">
        <f t="shared" si="0"/>
        <v>17.02</v>
      </c>
    </row>
    <row r="324" spans="1:15" x14ac:dyDescent="0.15">
      <c r="A324" s="30">
        <v>119</v>
      </c>
      <c r="B324" s="11" t="s">
        <v>464</v>
      </c>
      <c r="C324" s="11" t="s">
        <v>993</v>
      </c>
      <c r="D324" s="9" t="s">
        <v>412</v>
      </c>
      <c r="E324" s="19" t="s">
        <v>636</v>
      </c>
      <c r="F324" s="14"/>
      <c r="G324" s="12">
        <v>46.23</v>
      </c>
      <c r="H324" s="12">
        <v>10.88</v>
      </c>
      <c r="I324" s="12">
        <v>1.48</v>
      </c>
      <c r="J324" s="12">
        <v>0.87</v>
      </c>
      <c r="K324" s="12">
        <v>0.78</v>
      </c>
      <c r="L324" s="12">
        <v>1.63</v>
      </c>
      <c r="M324" s="12">
        <v>0</v>
      </c>
      <c r="N324" s="12">
        <v>61.87</v>
      </c>
      <c r="O324" s="22">
        <f t="shared" si="0"/>
        <v>61.87</v>
      </c>
    </row>
    <row r="325" spans="1:15" ht="22.5" x14ac:dyDescent="0.15">
      <c r="A325" s="30">
        <v>120</v>
      </c>
      <c r="B325" s="11" t="s">
        <v>468</v>
      </c>
      <c r="C325" s="11" t="s">
        <v>994</v>
      </c>
      <c r="D325" s="9" t="s">
        <v>471</v>
      </c>
      <c r="E325" s="19" t="s">
        <v>81</v>
      </c>
      <c r="F325" s="12">
        <v>220.2</v>
      </c>
      <c r="G325" s="12">
        <v>274.16000000000003</v>
      </c>
      <c r="H325" s="12">
        <v>13.48</v>
      </c>
      <c r="I325" s="12">
        <v>35.93</v>
      </c>
      <c r="J325" s="12">
        <v>21.07</v>
      </c>
      <c r="K325" s="12">
        <v>19</v>
      </c>
      <c r="L325" s="12">
        <v>39.54</v>
      </c>
      <c r="M325" s="12">
        <v>0</v>
      </c>
      <c r="N325" s="12">
        <v>623.38</v>
      </c>
      <c r="O325" s="22">
        <f t="shared" si="0"/>
        <v>623.38</v>
      </c>
    </row>
    <row r="326" spans="1:15" ht="22.5" x14ac:dyDescent="0.15">
      <c r="A326" s="30">
        <v>121</v>
      </c>
      <c r="B326" s="11" t="s">
        <v>473</v>
      </c>
      <c r="C326" s="11" t="s">
        <v>995</v>
      </c>
      <c r="D326" s="9" t="s">
        <v>471</v>
      </c>
      <c r="E326" s="19" t="s">
        <v>81</v>
      </c>
      <c r="F326" s="12">
        <v>206.46</v>
      </c>
      <c r="G326" s="12">
        <v>237.81</v>
      </c>
      <c r="H326" s="12">
        <v>11.43</v>
      </c>
      <c r="I326" s="12">
        <v>33.51</v>
      </c>
      <c r="J326" s="12">
        <v>19.649999999999999</v>
      </c>
      <c r="K326" s="12">
        <v>17.72</v>
      </c>
      <c r="L326" s="12">
        <v>36.869999999999997</v>
      </c>
      <c r="M326" s="12">
        <v>0</v>
      </c>
      <c r="N326" s="12">
        <v>563.45000000000005</v>
      </c>
      <c r="O326" s="22">
        <f t="shared" si="0"/>
        <v>563.45000000000005</v>
      </c>
    </row>
    <row r="327" spans="1:15" ht="22.5" x14ac:dyDescent="0.15">
      <c r="A327" s="30">
        <v>122</v>
      </c>
      <c r="B327" s="11" t="s">
        <v>476</v>
      </c>
      <c r="C327" s="11" t="s">
        <v>996</v>
      </c>
      <c r="D327" s="9" t="s">
        <v>471</v>
      </c>
      <c r="E327" s="19" t="s">
        <v>81</v>
      </c>
      <c r="F327" s="12">
        <v>427.53</v>
      </c>
      <c r="G327" s="12">
        <v>1007.1</v>
      </c>
      <c r="H327" s="12">
        <v>21.57</v>
      </c>
      <c r="I327" s="12">
        <v>69.12</v>
      </c>
      <c r="J327" s="12">
        <v>40.520000000000003</v>
      </c>
      <c r="K327" s="12">
        <v>36.549999999999997</v>
      </c>
      <c r="L327" s="12">
        <v>76.06</v>
      </c>
      <c r="M327" s="12">
        <v>0</v>
      </c>
      <c r="N327" s="12">
        <v>1678.45</v>
      </c>
      <c r="O327" s="22">
        <f t="shared" si="0"/>
        <v>1678.45</v>
      </c>
    </row>
    <row r="328" spans="1:15" ht="22.5" x14ac:dyDescent="0.15">
      <c r="A328" s="30">
        <v>123</v>
      </c>
      <c r="B328" s="11" t="s">
        <v>480</v>
      </c>
      <c r="C328" s="11" t="s">
        <v>997</v>
      </c>
      <c r="D328" s="9" t="s">
        <v>471</v>
      </c>
      <c r="E328" s="19" t="s">
        <v>81</v>
      </c>
      <c r="F328" s="12">
        <v>386.99</v>
      </c>
      <c r="G328" s="12">
        <v>862.37</v>
      </c>
      <c r="H328" s="12">
        <v>18.73</v>
      </c>
      <c r="I328" s="12">
        <v>62.46</v>
      </c>
      <c r="J328" s="12">
        <v>36.619999999999997</v>
      </c>
      <c r="K328" s="12">
        <v>33.020000000000003</v>
      </c>
      <c r="L328" s="12">
        <v>68.72</v>
      </c>
      <c r="M328" s="12">
        <v>0</v>
      </c>
      <c r="N328" s="12">
        <v>1468.91</v>
      </c>
      <c r="O328" s="22">
        <f t="shared" si="0"/>
        <v>1468.91</v>
      </c>
    </row>
    <row r="329" spans="1:15" ht="22.5" x14ac:dyDescent="0.15">
      <c r="A329" s="30">
        <v>124</v>
      </c>
      <c r="B329" s="11" t="s">
        <v>483</v>
      </c>
      <c r="C329" s="11" t="s">
        <v>998</v>
      </c>
      <c r="D329" s="9" t="s">
        <v>486</v>
      </c>
      <c r="E329" s="19" t="s">
        <v>81</v>
      </c>
      <c r="F329" s="12">
        <v>4.74</v>
      </c>
      <c r="G329" s="12">
        <v>15.82</v>
      </c>
      <c r="H329" s="12">
        <v>0.03</v>
      </c>
      <c r="I329" s="12">
        <v>0.74</v>
      </c>
      <c r="J329" s="12">
        <v>0.43</v>
      </c>
      <c r="K329" s="12">
        <v>0.39</v>
      </c>
      <c r="L329" s="12">
        <v>0.81</v>
      </c>
      <c r="M329" s="12">
        <v>0</v>
      </c>
      <c r="N329" s="12">
        <v>22.96</v>
      </c>
      <c r="O329" s="22">
        <f t="shared" si="0"/>
        <v>22.96</v>
      </c>
    </row>
    <row r="330" spans="1:15" ht="22.5" x14ac:dyDescent="0.15">
      <c r="A330" s="30">
        <v>125</v>
      </c>
      <c r="B330" s="11" t="s">
        <v>488</v>
      </c>
      <c r="C330" s="11" t="s">
        <v>999</v>
      </c>
      <c r="D330" s="9" t="s">
        <v>486</v>
      </c>
      <c r="E330" s="19" t="s">
        <v>81</v>
      </c>
      <c r="F330" s="12">
        <v>4.2</v>
      </c>
      <c r="G330" s="12">
        <v>14.26</v>
      </c>
      <c r="H330" s="12">
        <v>0.02</v>
      </c>
      <c r="I330" s="12">
        <v>0.65</v>
      </c>
      <c r="J330" s="12">
        <v>0.38</v>
      </c>
      <c r="K330" s="12">
        <v>0.34</v>
      </c>
      <c r="L330" s="12">
        <v>0.72</v>
      </c>
      <c r="M330" s="12">
        <v>0</v>
      </c>
      <c r="N330" s="12">
        <v>20.57</v>
      </c>
      <c r="O330" s="22">
        <f t="shared" si="0"/>
        <v>20.57</v>
      </c>
    </row>
    <row r="331" spans="1:15" ht="22.5" x14ac:dyDescent="0.15">
      <c r="A331" s="30">
        <v>126</v>
      </c>
      <c r="B331" s="11" t="s">
        <v>491</v>
      </c>
      <c r="C331" s="11" t="s">
        <v>1000</v>
      </c>
      <c r="D331" s="9" t="s">
        <v>486</v>
      </c>
      <c r="E331" s="19" t="s">
        <v>81</v>
      </c>
      <c r="F331" s="12">
        <v>4.55</v>
      </c>
      <c r="G331" s="12">
        <v>15.68</v>
      </c>
      <c r="H331" s="12">
        <v>0.03</v>
      </c>
      <c r="I331" s="12">
        <v>0.71</v>
      </c>
      <c r="J331" s="12">
        <v>0.41</v>
      </c>
      <c r="K331" s="12">
        <v>0.37</v>
      </c>
      <c r="L331" s="12">
        <v>0.78</v>
      </c>
      <c r="M331" s="12">
        <v>0</v>
      </c>
      <c r="N331" s="12">
        <v>22.53</v>
      </c>
      <c r="O331" s="22">
        <f t="shared" si="0"/>
        <v>22.53</v>
      </c>
    </row>
    <row r="332" spans="1:15" ht="22.5" x14ac:dyDescent="0.15">
      <c r="A332" s="30">
        <v>127</v>
      </c>
      <c r="B332" s="11" t="s">
        <v>494</v>
      </c>
      <c r="C332" s="11" t="s">
        <v>1001</v>
      </c>
      <c r="D332" s="9" t="s">
        <v>486</v>
      </c>
      <c r="E332" s="19" t="s">
        <v>81</v>
      </c>
      <c r="F332" s="12">
        <v>3.04</v>
      </c>
      <c r="G332" s="12">
        <v>10.52</v>
      </c>
      <c r="H332" s="12">
        <v>0.02</v>
      </c>
      <c r="I332" s="12">
        <v>0.47</v>
      </c>
      <c r="J332" s="12">
        <v>0.28000000000000003</v>
      </c>
      <c r="K332" s="12">
        <v>0.25</v>
      </c>
      <c r="L332" s="12">
        <v>0.52</v>
      </c>
      <c r="M332" s="12">
        <v>0</v>
      </c>
      <c r="N332" s="12">
        <v>15.1</v>
      </c>
      <c r="O332" s="22">
        <f t="shared" si="0"/>
        <v>15.1</v>
      </c>
    </row>
    <row r="333" spans="1:15" ht="33.75" x14ac:dyDescent="0.15">
      <c r="A333" s="30">
        <v>128</v>
      </c>
      <c r="B333" s="11" t="s">
        <v>497</v>
      </c>
      <c r="C333" s="11" t="s">
        <v>1002</v>
      </c>
      <c r="D333" s="9" t="s">
        <v>486</v>
      </c>
      <c r="E333" s="19" t="s">
        <v>81</v>
      </c>
      <c r="F333" s="12">
        <v>5.22</v>
      </c>
      <c r="G333" s="12">
        <v>5.66</v>
      </c>
      <c r="H333" s="12">
        <v>3.86</v>
      </c>
      <c r="I333" s="12">
        <v>1.31</v>
      </c>
      <c r="J333" s="12">
        <v>0.77</v>
      </c>
      <c r="K333" s="12">
        <v>0.69</v>
      </c>
      <c r="L333" s="12">
        <v>1.44</v>
      </c>
      <c r="M333" s="12">
        <v>0</v>
      </c>
      <c r="N333" s="12">
        <v>18.95</v>
      </c>
      <c r="O333" s="22">
        <f t="shared" si="0"/>
        <v>18.95</v>
      </c>
    </row>
    <row r="334" spans="1:15" ht="33.75" x14ac:dyDescent="0.15">
      <c r="A334" s="30">
        <v>129</v>
      </c>
      <c r="B334" s="11" t="s">
        <v>501</v>
      </c>
      <c r="C334" s="11" t="s">
        <v>1003</v>
      </c>
      <c r="D334" s="9" t="s">
        <v>486</v>
      </c>
      <c r="E334" s="19" t="s">
        <v>81</v>
      </c>
      <c r="F334" s="12">
        <v>5.22</v>
      </c>
      <c r="G334" s="12">
        <v>5.66</v>
      </c>
      <c r="H334" s="12">
        <v>3.86</v>
      </c>
      <c r="I334" s="12">
        <v>1.31</v>
      </c>
      <c r="J334" s="12">
        <v>0.77</v>
      </c>
      <c r="K334" s="12">
        <v>0.69</v>
      </c>
      <c r="L334" s="12">
        <v>1.44</v>
      </c>
      <c r="M334" s="12">
        <v>0</v>
      </c>
      <c r="N334" s="12">
        <v>18.95</v>
      </c>
      <c r="O334" s="22">
        <f t="shared" si="0"/>
        <v>18.95</v>
      </c>
    </row>
    <row r="335" spans="1:15" ht="22.5" x14ac:dyDescent="0.15">
      <c r="A335" s="30">
        <v>130</v>
      </c>
      <c r="B335" s="11" t="s">
        <v>505</v>
      </c>
      <c r="C335" s="11" t="s">
        <v>1004</v>
      </c>
      <c r="D335" s="9" t="s">
        <v>486</v>
      </c>
      <c r="E335" s="19" t="s">
        <v>81</v>
      </c>
      <c r="F335" s="12">
        <v>60.77</v>
      </c>
      <c r="G335" s="12">
        <v>71.37</v>
      </c>
      <c r="H335" s="12">
        <v>30.58</v>
      </c>
      <c r="I335" s="12">
        <v>13.43</v>
      </c>
      <c r="J335" s="12">
        <v>7.87</v>
      </c>
      <c r="K335" s="12">
        <v>7.11</v>
      </c>
      <c r="L335" s="12">
        <v>14.78</v>
      </c>
      <c r="M335" s="12">
        <v>0</v>
      </c>
      <c r="N335" s="12">
        <v>205.91</v>
      </c>
      <c r="O335" s="22">
        <f t="shared" si="0"/>
        <v>205.91</v>
      </c>
    </row>
    <row r="336" spans="1:15" ht="33.75" x14ac:dyDescent="0.15">
      <c r="A336" s="30">
        <v>131</v>
      </c>
      <c r="B336" s="11" t="s">
        <v>509</v>
      </c>
      <c r="C336" s="11" t="s">
        <v>1005</v>
      </c>
      <c r="D336" s="9" t="s">
        <v>85</v>
      </c>
      <c r="E336" s="19" t="s">
        <v>636</v>
      </c>
      <c r="F336" s="12">
        <v>121.99</v>
      </c>
      <c r="G336" s="12">
        <v>311.87</v>
      </c>
      <c r="H336" s="12">
        <v>5.6</v>
      </c>
      <c r="I336" s="12">
        <v>19.73</v>
      </c>
      <c r="J336" s="12">
        <v>11.56</v>
      </c>
      <c r="K336" s="12">
        <v>10.43</v>
      </c>
      <c r="L336" s="12">
        <v>21.71</v>
      </c>
      <c r="M336" s="12">
        <v>0</v>
      </c>
      <c r="N336" s="12">
        <v>502.89</v>
      </c>
      <c r="O336" s="22">
        <f t="shared" si="0"/>
        <v>502.89</v>
      </c>
    </row>
    <row r="337" spans="1:15" ht="33.75" x14ac:dyDescent="0.15">
      <c r="A337" s="30">
        <v>132</v>
      </c>
      <c r="B337" s="11" t="s">
        <v>513</v>
      </c>
      <c r="C337" s="11" t="s">
        <v>1006</v>
      </c>
      <c r="D337" s="9" t="s">
        <v>85</v>
      </c>
      <c r="E337" s="19" t="s">
        <v>636</v>
      </c>
      <c r="F337" s="12">
        <v>107.18</v>
      </c>
      <c r="G337" s="12">
        <v>263.8</v>
      </c>
      <c r="H337" s="12">
        <v>4.76</v>
      </c>
      <c r="I337" s="12">
        <v>17.3</v>
      </c>
      <c r="J337" s="12">
        <v>10.14</v>
      </c>
      <c r="K337" s="12">
        <v>9.15</v>
      </c>
      <c r="L337" s="12">
        <v>19.04</v>
      </c>
      <c r="M337" s="12">
        <v>0</v>
      </c>
      <c r="N337" s="12">
        <v>431.37</v>
      </c>
      <c r="O337" s="22">
        <f t="shared" si="0"/>
        <v>431.37</v>
      </c>
    </row>
    <row r="338" spans="1:15" ht="33.75" x14ac:dyDescent="0.15">
      <c r="A338" s="30">
        <v>133</v>
      </c>
      <c r="B338" s="11" t="s">
        <v>516</v>
      </c>
      <c r="C338" s="11" t="s">
        <v>1007</v>
      </c>
      <c r="D338" s="9" t="s">
        <v>85</v>
      </c>
      <c r="E338" s="19" t="s">
        <v>636</v>
      </c>
      <c r="F338" s="12">
        <v>89.22</v>
      </c>
      <c r="G338" s="12">
        <v>218.31</v>
      </c>
      <c r="H338" s="12">
        <v>3.95</v>
      </c>
      <c r="I338" s="12">
        <v>14.4</v>
      </c>
      <c r="J338" s="12">
        <v>8.44</v>
      </c>
      <c r="K338" s="12">
        <v>7.61</v>
      </c>
      <c r="L338" s="12">
        <v>15.84</v>
      </c>
      <c r="M338" s="12">
        <v>0</v>
      </c>
      <c r="N338" s="12">
        <v>357.77</v>
      </c>
      <c r="O338" s="22">
        <f t="shared" si="0"/>
        <v>357.77</v>
      </c>
    </row>
    <row r="339" spans="1:15" ht="33.75" x14ac:dyDescent="0.15">
      <c r="A339" s="30">
        <v>134</v>
      </c>
      <c r="B339" s="11" t="s">
        <v>519</v>
      </c>
      <c r="C339" s="11" t="s">
        <v>1008</v>
      </c>
      <c r="D339" s="9" t="s">
        <v>85</v>
      </c>
      <c r="E339" s="19" t="s">
        <v>636</v>
      </c>
      <c r="F339" s="12">
        <v>234.19</v>
      </c>
      <c r="G339" s="12">
        <v>713.07</v>
      </c>
      <c r="H339" s="12">
        <v>11.81</v>
      </c>
      <c r="I339" s="12">
        <v>37.93</v>
      </c>
      <c r="J339" s="12">
        <v>22.24</v>
      </c>
      <c r="K339" s="12">
        <v>20.059999999999999</v>
      </c>
      <c r="L339" s="12">
        <v>41.74</v>
      </c>
      <c r="M339" s="12">
        <v>0</v>
      </c>
      <c r="N339" s="12">
        <v>1081.04</v>
      </c>
      <c r="O339" s="22">
        <f t="shared" si="0"/>
        <v>1081.04</v>
      </c>
    </row>
    <row r="340" spans="1:15" ht="33.75" x14ac:dyDescent="0.15">
      <c r="A340" s="30">
        <v>135</v>
      </c>
      <c r="B340" s="11" t="s">
        <v>523</v>
      </c>
      <c r="C340" s="11" t="s">
        <v>1009</v>
      </c>
      <c r="D340" s="9" t="s">
        <v>85</v>
      </c>
      <c r="E340" s="19" t="s">
        <v>636</v>
      </c>
      <c r="F340" s="12">
        <v>205.92</v>
      </c>
      <c r="G340" s="12">
        <v>628.83000000000004</v>
      </c>
      <c r="H340" s="12">
        <v>10.26</v>
      </c>
      <c r="I340" s="12">
        <v>33.33</v>
      </c>
      <c r="J340" s="12">
        <v>19.54</v>
      </c>
      <c r="K340" s="12">
        <v>17.62</v>
      </c>
      <c r="L340" s="12">
        <v>36.68</v>
      </c>
      <c r="M340" s="12">
        <v>0</v>
      </c>
      <c r="N340" s="12">
        <v>952.18</v>
      </c>
      <c r="O340" s="22">
        <f t="shared" ref="O340:O366" si="1">N340*E340</f>
        <v>952.18</v>
      </c>
    </row>
    <row r="341" spans="1:15" ht="33.75" x14ac:dyDescent="0.15">
      <c r="A341" s="30">
        <v>136</v>
      </c>
      <c r="B341" s="11" t="s">
        <v>526</v>
      </c>
      <c r="C341" s="11" t="s">
        <v>1010</v>
      </c>
      <c r="D341" s="9" t="s">
        <v>85</v>
      </c>
      <c r="E341" s="19" t="s">
        <v>636</v>
      </c>
      <c r="F341" s="12">
        <v>191.69</v>
      </c>
      <c r="G341" s="12">
        <v>594.32000000000005</v>
      </c>
      <c r="H341" s="12">
        <v>9.15</v>
      </c>
      <c r="I341" s="12">
        <v>30.98</v>
      </c>
      <c r="J341" s="12">
        <v>18.16</v>
      </c>
      <c r="K341" s="12">
        <v>16.38</v>
      </c>
      <c r="L341" s="12">
        <v>34.090000000000003</v>
      </c>
      <c r="M341" s="12">
        <v>0</v>
      </c>
      <c r="N341" s="12">
        <v>894.77</v>
      </c>
      <c r="O341" s="22">
        <f t="shared" si="1"/>
        <v>894.77</v>
      </c>
    </row>
    <row r="342" spans="1:15" ht="22.5" x14ac:dyDescent="0.15">
      <c r="A342" s="30">
        <v>137</v>
      </c>
      <c r="B342" s="11" t="s">
        <v>529</v>
      </c>
      <c r="C342" s="11" t="s">
        <v>1011</v>
      </c>
      <c r="D342" s="9" t="s">
        <v>407</v>
      </c>
      <c r="E342" s="19" t="s">
        <v>636</v>
      </c>
      <c r="F342" s="12">
        <v>2.67</v>
      </c>
      <c r="G342" s="14"/>
      <c r="H342" s="12">
        <v>8.4499999999999993</v>
      </c>
      <c r="I342" s="12">
        <v>1.56</v>
      </c>
      <c r="J342" s="12">
        <v>0.92</v>
      </c>
      <c r="K342" s="12">
        <v>0.83</v>
      </c>
      <c r="L342" s="12">
        <v>1.72</v>
      </c>
      <c r="M342" s="12">
        <v>0</v>
      </c>
      <c r="N342" s="12">
        <v>16.149999999999999</v>
      </c>
      <c r="O342" s="22">
        <f t="shared" si="1"/>
        <v>16.149999999999999</v>
      </c>
    </row>
    <row r="343" spans="1:15" ht="67.5" x14ac:dyDescent="0.15">
      <c r="A343" s="30">
        <v>138</v>
      </c>
      <c r="B343" s="11" t="s">
        <v>533</v>
      </c>
      <c r="C343" s="11" t="s">
        <v>1012</v>
      </c>
      <c r="D343" s="9" t="s">
        <v>407</v>
      </c>
      <c r="E343" s="19" t="s">
        <v>636</v>
      </c>
      <c r="F343" s="12">
        <v>23.24</v>
      </c>
      <c r="G343" s="12">
        <v>128.38999999999999</v>
      </c>
      <c r="H343" s="12">
        <v>2.06</v>
      </c>
      <c r="I343" s="12">
        <v>3.87</v>
      </c>
      <c r="J343" s="12">
        <v>2.27</v>
      </c>
      <c r="K343" s="12">
        <v>2.0499999999999998</v>
      </c>
      <c r="L343" s="12">
        <v>4.26</v>
      </c>
      <c r="M343" s="12">
        <v>0</v>
      </c>
      <c r="N343" s="12">
        <v>166.14</v>
      </c>
      <c r="O343" s="22">
        <f t="shared" si="1"/>
        <v>166.14</v>
      </c>
    </row>
    <row r="344" spans="1:15" ht="56.25" x14ac:dyDescent="0.15">
      <c r="A344" s="30">
        <v>139</v>
      </c>
      <c r="B344" s="11" t="s">
        <v>537</v>
      </c>
      <c r="C344" s="11" t="s">
        <v>1013</v>
      </c>
      <c r="D344" s="9" t="s">
        <v>407</v>
      </c>
      <c r="E344" s="19" t="s">
        <v>636</v>
      </c>
      <c r="F344" s="12">
        <v>23.24</v>
      </c>
      <c r="G344" s="12">
        <v>122.38</v>
      </c>
      <c r="H344" s="12">
        <v>2.06</v>
      </c>
      <c r="I344" s="12">
        <v>3.87</v>
      </c>
      <c r="J344" s="12">
        <v>2.27</v>
      </c>
      <c r="K344" s="12">
        <v>2.0499999999999998</v>
      </c>
      <c r="L344" s="12">
        <v>4.26</v>
      </c>
      <c r="M344" s="12">
        <v>0</v>
      </c>
      <c r="N344" s="12">
        <v>160.13</v>
      </c>
      <c r="O344" s="22">
        <f t="shared" si="1"/>
        <v>160.13</v>
      </c>
    </row>
    <row r="345" spans="1:15" ht="56.25" x14ac:dyDescent="0.15">
      <c r="A345" s="30">
        <v>140</v>
      </c>
      <c r="B345" s="11" t="s">
        <v>540</v>
      </c>
      <c r="C345" s="11" t="s">
        <v>1014</v>
      </c>
      <c r="D345" s="9" t="s">
        <v>407</v>
      </c>
      <c r="E345" s="19" t="s">
        <v>636</v>
      </c>
      <c r="F345" s="12">
        <v>23.24</v>
      </c>
      <c r="G345" s="12">
        <v>136.87</v>
      </c>
      <c r="H345" s="12">
        <v>2.06</v>
      </c>
      <c r="I345" s="12">
        <v>3.87</v>
      </c>
      <c r="J345" s="12">
        <v>2.27</v>
      </c>
      <c r="K345" s="12">
        <v>2.0499999999999998</v>
      </c>
      <c r="L345" s="12">
        <v>4.26</v>
      </c>
      <c r="M345" s="12">
        <v>0</v>
      </c>
      <c r="N345" s="12">
        <v>174.62</v>
      </c>
      <c r="O345" s="22">
        <f t="shared" si="1"/>
        <v>174.62</v>
      </c>
    </row>
    <row r="346" spans="1:15" ht="67.5" x14ac:dyDescent="0.15">
      <c r="A346" s="30">
        <v>141</v>
      </c>
      <c r="B346" s="11" t="s">
        <v>543</v>
      </c>
      <c r="C346" s="11" t="s">
        <v>1015</v>
      </c>
      <c r="D346" s="9" t="s">
        <v>407</v>
      </c>
      <c r="E346" s="19" t="s">
        <v>636</v>
      </c>
      <c r="F346" s="12">
        <v>26.68</v>
      </c>
      <c r="G346" s="12">
        <v>248.9</v>
      </c>
      <c r="H346" s="12">
        <v>2.34</v>
      </c>
      <c r="I346" s="12">
        <v>4.45</v>
      </c>
      <c r="J346" s="12">
        <v>2.61</v>
      </c>
      <c r="K346" s="12">
        <v>2.35</v>
      </c>
      <c r="L346" s="12">
        <v>4.8899999999999997</v>
      </c>
      <c r="M346" s="12">
        <v>0</v>
      </c>
      <c r="N346" s="12">
        <v>292.22000000000003</v>
      </c>
      <c r="O346" s="22">
        <f t="shared" si="1"/>
        <v>292.22000000000003</v>
      </c>
    </row>
    <row r="347" spans="1:15" x14ac:dyDescent="0.15">
      <c r="A347" s="30">
        <v>142</v>
      </c>
      <c r="B347" s="11" t="s">
        <v>546</v>
      </c>
      <c r="C347" s="11" t="s">
        <v>1016</v>
      </c>
      <c r="D347" s="9" t="s">
        <v>85</v>
      </c>
      <c r="E347" s="19" t="s">
        <v>636</v>
      </c>
      <c r="F347" s="12">
        <v>2.67</v>
      </c>
      <c r="G347" s="14"/>
      <c r="H347" s="14"/>
      <c r="I347" s="12">
        <v>0.41</v>
      </c>
      <c r="J347" s="12">
        <v>0.24</v>
      </c>
      <c r="K347" s="12">
        <v>0.22</v>
      </c>
      <c r="L347" s="12">
        <v>0.45</v>
      </c>
      <c r="M347" s="12">
        <v>0</v>
      </c>
      <c r="N347" s="12">
        <v>3.99</v>
      </c>
      <c r="O347" s="22">
        <f t="shared" si="1"/>
        <v>3.99</v>
      </c>
    </row>
    <row r="348" spans="1:15" ht="33.75" x14ac:dyDescent="0.15">
      <c r="A348" s="30">
        <v>143</v>
      </c>
      <c r="B348" s="11" t="s">
        <v>550</v>
      </c>
      <c r="C348" s="11" t="s">
        <v>1017</v>
      </c>
      <c r="D348" s="9" t="s">
        <v>85</v>
      </c>
      <c r="E348" s="19" t="s">
        <v>636</v>
      </c>
      <c r="F348" s="12">
        <v>7.67</v>
      </c>
      <c r="G348" s="12">
        <v>11.82</v>
      </c>
      <c r="H348" s="12">
        <v>0.11</v>
      </c>
      <c r="I348" s="12">
        <v>1.2</v>
      </c>
      <c r="J348" s="12">
        <v>0.7</v>
      </c>
      <c r="K348" s="12">
        <v>0.63</v>
      </c>
      <c r="L348" s="12">
        <v>1.32</v>
      </c>
      <c r="M348" s="12">
        <v>0</v>
      </c>
      <c r="N348" s="12">
        <v>23.45</v>
      </c>
      <c r="O348" s="22">
        <f t="shared" si="1"/>
        <v>23.45</v>
      </c>
    </row>
    <row r="349" spans="1:15" ht="22.5" x14ac:dyDescent="0.15">
      <c r="A349" s="30">
        <v>144</v>
      </c>
      <c r="B349" s="11" t="s">
        <v>554</v>
      </c>
      <c r="C349" s="11" t="s">
        <v>1018</v>
      </c>
      <c r="D349" s="9" t="s">
        <v>85</v>
      </c>
      <c r="E349" s="19" t="s">
        <v>636</v>
      </c>
      <c r="F349" s="12">
        <v>7.59</v>
      </c>
      <c r="G349" s="12">
        <v>9.92</v>
      </c>
      <c r="H349" s="12">
        <v>0.09</v>
      </c>
      <c r="I349" s="12">
        <v>1.19</v>
      </c>
      <c r="J349" s="12">
        <v>0.7</v>
      </c>
      <c r="K349" s="12">
        <v>0.63</v>
      </c>
      <c r="L349" s="12">
        <v>1.31</v>
      </c>
      <c r="M349" s="12">
        <v>0</v>
      </c>
      <c r="N349" s="12">
        <v>21.43</v>
      </c>
      <c r="O349" s="22">
        <f t="shared" si="1"/>
        <v>21.43</v>
      </c>
    </row>
    <row r="350" spans="1:15" ht="22.5" x14ac:dyDescent="0.15">
      <c r="A350" s="30">
        <v>145</v>
      </c>
      <c r="B350" s="11" t="s">
        <v>557</v>
      </c>
      <c r="C350" s="11" t="s">
        <v>1019</v>
      </c>
      <c r="D350" s="9" t="s">
        <v>85</v>
      </c>
      <c r="E350" s="19" t="s">
        <v>636</v>
      </c>
      <c r="F350" s="12">
        <v>7.41</v>
      </c>
      <c r="G350" s="12">
        <v>5.74</v>
      </c>
      <c r="H350" s="12">
        <v>0.06</v>
      </c>
      <c r="I350" s="12">
        <v>1.1499999999999999</v>
      </c>
      <c r="J350" s="12">
        <v>0.68</v>
      </c>
      <c r="K350" s="12">
        <v>0.61</v>
      </c>
      <c r="L350" s="12">
        <v>1.27</v>
      </c>
      <c r="M350" s="12">
        <v>0</v>
      </c>
      <c r="N350" s="12">
        <v>16.920000000000002</v>
      </c>
      <c r="O350" s="22">
        <f t="shared" si="1"/>
        <v>16.920000000000002</v>
      </c>
    </row>
    <row r="351" spans="1:15" ht="22.5" x14ac:dyDescent="0.15">
      <c r="A351" s="30">
        <v>146</v>
      </c>
      <c r="B351" s="11" t="s">
        <v>560</v>
      </c>
      <c r="C351" s="11" t="s">
        <v>1020</v>
      </c>
      <c r="D351" s="9" t="s">
        <v>85</v>
      </c>
      <c r="E351" s="19" t="s">
        <v>636</v>
      </c>
      <c r="F351" s="12">
        <v>10.119999999999999</v>
      </c>
      <c r="G351" s="12">
        <v>14.67</v>
      </c>
      <c r="H351" s="12">
        <v>0.11</v>
      </c>
      <c r="I351" s="12">
        <v>1.58</v>
      </c>
      <c r="J351" s="12">
        <v>0.93</v>
      </c>
      <c r="K351" s="12">
        <v>0.83</v>
      </c>
      <c r="L351" s="12">
        <v>1.74</v>
      </c>
      <c r="M351" s="12">
        <v>0</v>
      </c>
      <c r="N351" s="12">
        <v>29.98</v>
      </c>
      <c r="O351" s="22">
        <f t="shared" si="1"/>
        <v>29.98</v>
      </c>
    </row>
    <row r="352" spans="1:15" ht="22.5" x14ac:dyDescent="0.15">
      <c r="A352" s="30">
        <v>147</v>
      </c>
      <c r="B352" s="11" t="s">
        <v>563</v>
      </c>
      <c r="C352" s="11" t="s">
        <v>1021</v>
      </c>
      <c r="D352" s="9" t="s">
        <v>85</v>
      </c>
      <c r="E352" s="19" t="s">
        <v>636</v>
      </c>
      <c r="F352" s="12">
        <v>10.039999999999999</v>
      </c>
      <c r="G352" s="12">
        <v>10.8</v>
      </c>
      <c r="H352" s="12">
        <v>0.09</v>
      </c>
      <c r="I352" s="12">
        <v>1.57</v>
      </c>
      <c r="J352" s="12">
        <v>0.92</v>
      </c>
      <c r="K352" s="12">
        <v>0.83</v>
      </c>
      <c r="L352" s="12">
        <v>1.72</v>
      </c>
      <c r="M352" s="12">
        <v>0</v>
      </c>
      <c r="N352" s="12">
        <v>25.97</v>
      </c>
      <c r="O352" s="22">
        <f t="shared" si="1"/>
        <v>25.97</v>
      </c>
    </row>
    <row r="353" spans="1:15" ht="22.5" x14ac:dyDescent="0.15">
      <c r="A353" s="30">
        <v>148</v>
      </c>
      <c r="B353" s="11" t="s">
        <v>566</v>
      </c>
      <c r="C353" s="11" t="s">
        <v>1022</v>
      </c>
      <c r="D353" s="9" t="s">
        <v>85</v>
      </c>
      <c r="E353" s="19" t="s">
        <v>636</v>
      </c>
      <c r="F353" s="12">
        <v>9.86</v>
      </c>
      <c r="G353" s="12">
        <v>5.98</v>
      </c>
      <c r="H353" s="12">
        <v>0.06</v>
      </c>
      <c r="I353" s="12">
        <v>1.53</v>
      </c>
      <c r="J353" s="12">
        <v>0.9</v>
      </c>
      <c r="K353" s="12">
        <v>0.81</v>
      </c>
      <c r="L353" s="12">
        <v>1.69</v>
      </c>
      <c r="M353" s="12">
        <v>0</v>
      </c>
      <c r="N353" s="12">
        <v>20.83</v>
      </c>
      <c r="O353" s="22">
        <f t="shared" si="1"/>
        <v>20.83</v>
      </c>
    </row>
    <row r="354" spans="1:15" ht="22.5" x14ac:dyDescent="0.15">
      <c r="A354" s="30">
        <v>149</v>
      </c>
      <c r="B354" s="11" t="s">
        <v>569</v>
      </c>
      <c r="C354" s="11" t="s">
        <v>1023</v>
      </c>
      <c r="D354" s="9" t="s">
        <v>407</v>
      </c>
      <c r="E354" s="19" t="s">
        <v>636</v>
      </c>
      <c r="F354" s="12">
        <v>20.37</v>
      </c>
      <c r="G354" s="12">
        <v>0.1</v>
      </c>
      <c r="H354" s="12">
        <v>7.52</v>
      </c>
      <c r="I354" s="12">
        <v>4.3600000000000003</v>
      </c>
      <c r="J354" s="12">
        <v>2.56</v>
      </c>
      <c r="K354" s="12">
        <v>2.31</v>
      </c>
      <c r="L354" s="12">
        <v>4.8</v>
      </c>
      <c r="M354" s="12">
        <v>0</v>
      </c>
      <c r="N354" s="12">
        <v>42.02</v>
      </c>
      <c r="O354" s="22">
        <f t="shared" si="1"/>
        <v>42.02</v>
      </c>
    </row>
    <row r="355" spans="1:15" ht="78.75" x14ac:dyDescent="0.15">
      <c r="A355" s="30">
        <v>150</v>
      </c>
      <c r="B355" s="11" t="s">
        <v>573</v>
      </c>
      <c r="C355" s="11" t="s">
        <v>1024</v>
      </c>
      <c r="D355" s="9" t="s">
        <v>407</v>
      </c>
      <c r="E355" s="19" t="s">
        <v>636</v>
      </c>
      <c r="F355" s="12">
        <v>39.56</v>
      </c>
      <c r="G355" s="12">
        <v>268.86</v>
      </c>
      <c r="H355" s="12">
        <v>7.39</v>
      </c>
      <c r="I355" s="12">
        <v>7.13</v>
      </c>
      <c r="J355" s="12">
        <v>4.18</v>
      </c>
      <c r="K355" s="12">
        <v>3.77</v>
      </c>
      <c r="L355" s="12">
        <v>7.85</v>
      </c>
      <c r="M355" s="12">
        <v>0</v>
      </c>
      <c r="N355" s="12">
        <v>338.74</v>
      </c>
      <c r="O355" s="22">
        <f t="shared" si="1"/>
        <v>338.74</v>
      </c>
    </row>
    <row r="356" spans="1:15" ht="67.5" x14ac:dyDescent="0.15">
      <c r="A356" s="30">
        <v>151</v>
      </c>
      <c r="B356" s="11" t="s">
        <v>577</v>
      </c>
      <c r="C356" s="11" t="s">
        <v>1025</v>
      </c>
      <c r="D356" s="9" t="s">
        <v>407</v>
      </c>
      <c r="E356" s="19" t="s">
        <v>636</v>
      </c>
      <c r="F356" s="12">
        <v>31.64</v>
      </c>
      <c r="G356" s="12">
        <v>231.09</v>
      </c>
      <c r="H356" s="12">
        <v>7.16</v>
      </c>
      <c r="I356" s="12">
        <v>5.87</v>
      </c>
      <c r="J356" s="12">
        <v>3.44</v>
      </c>
      <c r="K356" s="12">
        <v>3.1</v>
      </c>
      <c r="L356" s="12">
        <v>6.46</v>
      </c>
      <c r="M356" s="12">
        <v>0</v>
      </c>
      <c r="N356" s="12">
        <v>288.76</v>
      </c>
      <c r="O356" s="22">
        <f t="shared" si="1"/>
        <v>288.76</v>
      </c>
    </row>
    <row r="357" spans="1:15" ht="67.5" x14ac:dyDescent="0.15">
      <c r="A357" s="30">
        <v>152</v>
      </c>
      <c r="B357" s="11" t="s">
        <v>581</v>
      </c>
      <c r="C357" s="11" t="s">
        <v>1026</v>
      </c>
      <c r="D357" s="9" t="s">
        <v>407</v>
      </c>
      <c r="E357" s="19" t="s">
        <v>636</v>
      </c>
      <c r="F357" s="12">
        <v>27.1</v>
      </c>
      <c r="G357" s="12">
        <v>199.15</v>
      </c>
      <c r="H357" s="12">
        <v>6.79</v>
      </c>
      <c r="I357" s="12">
        <v>5.1100000000000003</v>
      </c>
      <c r="J357" s="12">
        <v>3</v>
      </c>
      <c r="K357" s="12">
        <v>2.7</v>
      </c>
      <c r="L357" s="12">
        <v>5.62</v>
      </c>
      <c r="M357" s="12">
        <v>0</v>
      </c>
      <c r="N357" s="12">
        <v>249.47</v>
      </c>
      <c r="O357" s="22">
        <f t="shared" si="1"/>
        <v>249.47</v>
      </c>
    </row>
    <row r="358" spans="1:15" ht="78.75" x14ac:dyDescent="0.15">
      <c r="A358" s="30">
        <v>153</v>
      </c>
      <c r="B358" s="11" t="s">
        <v>585</v>
      </c>
      <c r="C358" s="11" t="s">
        <v>1027</v>
      </c>
      <c r="D358" s="9" t="s">
        <v>407</v>
      </c>
      <c r="E358" s="19" t="s">
        <v>636</v>
      </c>
      <c r="F358" s="12">
        <v>38.03</v>
      </c>
      <c r="G358" s="12">
        <v>304.91000000000003</v>
      </c>
      <c r="H358" s="12">
        <v>8.14</v>
      </c>
      <c r="I358" s="12">
        <v>7.01</v>
      </c>
      <c r="J358" s="12">
        <v>4.1100000000000003</v>
      </c>
      <c r="K358" s="12">
        <v>3.7</v>
      </c>
      <c r="L358" s="12">
        <v>7.71</v>
      </c>
      <c r="M358" s="12">
        <v>0</v>
      </c>
      <c r="N358" s="12">
        <v>373.61</v>
      </c>
      <c r="O358" s="22">
        <f t="shared" si="1"/>
        <v>373.61</v>
      </c>
    </row>
    <row r="359" spans="1:15" ht="67.5" x14ac:dyDescent="0.15">
      <c r="A359" s="30">
        <v>154</v>
      </c>
      <c r="B359" s="11" t="s">
        <v>589</v>
      </c>
      <c r="C359" s="11" t="s">
        <v>1028</v>
      </c>
      <c r="D359" s="9" t="s">
        <v>407</v>
      </c>
      <c r="E359" s="19" t="s">
        <v>636</v>
      </c>
      <c r="F359" s="12">
        <v>30.25</v>
      </c>
      <c r="G359" s="12">
        <v>266</v>
      </c>
      <c r="H359" s="12">
        <v>7.91</v>
      </c>
      <c r="I359" s="12">
        <v>5.76</v>
      </c>
      <c r="J359" s="12">
        <v>3.38</v>
      </c>
      <c r="K359" s="12">
        <v>3.05</v>
      </c>
      <c r="L359" s="12">
        <v>6.34</v>
      </c>
      <c r="M359" s="12">
        <v>0</v>
      </c>
      <c r="N359" s="12">
        <v>322.69</v>
      </c>
      <c r="O359" s="22">
        <f t="shared" si="1"/>
        <v>322.69</v>
      </c>
    </row>
    <row r="360" spans="1:15" ht="56.25" x14ac:dyDescent="0.15">
      <c r="A360" s="30">
        <v>155</v>
      </c>
      <c r="B360" s="11" t="s">
        <v>593</v>
      </c>
      <c r="C360" s="11" t="s">
        <v>1029</v>
      </c>
      <c r="D360" s="9" t="s">
        <v>407</v>
      </c>
      <c r="E360" s="19" t="s">
        <v>636</v>
      </c>
      <c r="F360" s="12">
        <v>22.52</v>
      </c>
      <c r="G360" s="12">
        <v>162.85</v>
      </c>
      <c r="H360" s="12">
        <v>6.28</v>
      </c>
      <c r="I360" s="12">
        <v>4.33</v>
      </c>
      <c r="J360" s="12">
        <v>2.54</v>
      </c>
      <c r="K360" s="12">
        <v>2.29</v>
      </c>
      <c r="L360" s="12">
        <v>4.7699999999999996</v>
      </c>
      <c r="M360" s="12">
        <v>0</v>
      </c>
      <c r="N360" s="12">
        <v>205.58</v>
      </c>
      <c r="O360" s="22">
        <f t="shared" si="1"/>
        <v>205.58</v>
      </c>
    </row>
    <row r="361" spans="1:15" ht="22.5" x14ac:dyDescent="0.15">
      <c r="A361" s="30">
        <v>156</v>
      </c>
      <c r="B361" s="11" t="s">
        <v>597</v>
      </c>
      <c r="C361" s="11" t="s">
        <v>1030</v>
      </c>
      <c r="D361" s="9" t="s">
        <v>407</v>
      </c>
      <c r="E361" s="19" t="s">
        <v>636</v>
      </c>
      <c r="F361" s="12">
        <v>29.55</v>
      </c>
      <c r="G361" s="14"/>
      <c r="H361" s="12">
        <v>16.899999999999999</v>
      </c>
      <c r="I361" s="12">
        <v>6.86</v>
      </c>
      <c r="J361" s="12">
        <v>4.0199999999999996</v>
      </c>
      <c r="K361" s="12">
        <v>3.63</v>
      </c>
      <c r="L361" s="12">
        <v>7.55</v>
      </c>
      <c r="M361" s="12">
        <v>0</v>
      </c>
      <c r="N361" s="12">
        <v>68.510000000000005</v>
      </c>
      <c r="O361" s="22">
        <f t="shared" si="1"/>
        <v>68.510000000000005</v>
      </c>
    </row>
    <row r="362" spans="1:15" ht="123.75" x14ac:dyDescent="0.15">
      <c r="A362" s="30">
        <v>157</v>
      </c>
      <c r="B362" s="11" t="s">
        <v>601</v>
      </c>
      <c r="C362" s="11" t="s">
        <v>1031</v>
      </c>
      <c r="D362" s="9" t="s">
        <v>407</v>
      </c>
      <c r="E362" s="19" t="s">
        <v>636</v>
      </c>
      <c r="F362" s="12">
        <v>9.25</v>
      </c>
      <c r="G362" s="12">
        <v>405</v>
      </c>
      <c r="H362" s="12">
        <v>10.93</v>
      </c>
      <c r="I362" s="12">
        <v>2.91</v>
      </c>
      <c r="J362" s="12">
        <v>1.71</v>
      </c>
      <c r="K362" s="12">
        <v>1.54</v>
      </c>
      <c r="L362" s="12">
        <v>3.2</v>
      </c>
      <c r="M362" s="12">
        <v>0</v>
      </c>
      <c r="N362" s="12">
        <v>434.54</v>
      </c>
      <c r="O362" s="22">
        <f t="shared" si="1"/>
        <v>434.54</v>
      </c>
    </row>
    <row r="363" spans="1:15" ht="101.25" x14ac:dyDescent="0.15">
      <c r="A363" s="30">
        <v>158</v>
      </c>
      <c r="B363" s="11" t="s">
        <v>605</v>
      </c>
      <c r="C363" s="11" t="s">
        <v>1032</v>
      </c>
      <c r="D363" s="9" t="s">
        <v>407</v>
      </c>
      <c r="E363" s="19" t="s">
        <v>636</v>
      </c>
      <c r="F363" s="12">
        <v>6.76</v>
      </c>
      <c r="G363" s="12">
        <v>270.26</v>
      </c>
      <c r="H363" s="12">
        <v>7.59</v>
      </c>
      <c r="I363" s="12">
        <v>2.0699999999999998</v>
      </c>
      <c r="J363" s="12">
        <v>1.21</v>
      </c>
      <c r="K363" s="12">
        <v>1.0900000000000001</v>
      </c>
      <c r="L363" s="12">
        <v>2.2799999999999998</v>
      </c>
      <c r="M363" s="12">
        <v>0</v>
      </c>
      <c r="N363" s="12">
        <v>291.26</v>
      </c>
      <c r="O363" s="22">
        <f t="shared" si="1"/>
        <v>291.26</v>
      </c>
    </row>
    <row r="364" spans="1:15" ht="112.5" x14ac:dyDescent="0.15">
      <c r="A364" s="30">
        <v>159</v>
      </c>
      <c r="B364" s="11" t="s">
        <v>609</v>
      </c>
      <c r="C364" s="11" t="s">
        <v>1033</v>
      </c>
      <c r="D364" s="9" t="s">
        <v>407</v>
      </c>
      <c r="E364" s="19" t="s">
        <v>636</v>
      </c>
      <c r="F364" s="12">
        <v>9.49</v>
      </c>
      <c r="G364" s="12">
        <v>368.1</v>
      </c>
      <c r="H364" s="12">
        <v>11.12</v>
      </c>
      <c r="I364" s="12">
        <v>2.96</v>
      </c>
      <c r="J364" s="12">
        <v>1.74</v>
      </c>
      <c r="K364" s="12">
        <v>1.57</v>
      </c>
      <c r="L364" s="12">
        <v>3.26</v>
      </c>
      <c r="M364" s="12">
        <v>0</v>
      </c>
      <c r="N364" s="12">
        <v>398.24</v>
      </c>
      <c r="O364" s="22">
        <f t="shared" si="1"/>
        <v>398.24</v>
      </c>
    </row>
    <row r="365" spans="1:15" ht="101.25" x14ac:dyDescent="0.15">
      <c r="A365" s="30">
        <v>160</v>
      </c>
      <c r="B365" s="11" t="s">
        <v>613</v>
      </c>
      <c r="C365" s="11" t="s">
        <v>1034</v>
      </c>
      <c r="D365" s="9" t="s">
        <v>407</v>
      </c>
      <c r="E365" s="19" t="s">
        <v>636</v>
      </c>
      <c r="F365" s="12">
        <v>8.82</v>
      </c>
      <c r="G365" s="12">
        <v>298.52999999999997</v>
      </c>
      <c r="H365" s="12">
        <v>10.73</v>
      </c>
      <c r="I365" s="12">
        <v>2.8</v>
      </c>
      <c r="J365" s="12">
        <v>1.64</v>
      </c>
      <c r="K365" s="12">
        <v>1.48</v>
      </c>
      <c r="L365" s="12">
        <v>3.08</v>
      </c>
      <c r="M365" s="12">
        <v>0</v>
      </c>
      <c r="N365" s="12">
        <v>327.08</v>
      </c>
      <c r="O365" s="22">
        <f t="shared" si="1"/>
        <v>327.08</v>
      </c>
    </row>
    <row r="366" spans="1:15" ht="78.75" x14ac:dyDescent="0.15">
      <c r="A366" s="30">
        <v>161</v>
      </c>
      <c r="B366" s="11" t="s">
        <v>617</v>
      </c>
      <c r="C366" s="11" t="s">
        <v>1035</v>
      </c>
      <c r="D366" s="9" t="s">
        <v>407</v>
      </c>
      <c r="E366" s="19" t="s">
        <v>636</v>
      </c>
      <c r="F366" s="12">
        <v>7.69</v>
      </c>
      <c r="G366" s="12">
        <v>229.77</v>
      </c>
      <c r="H366" s="12">
        <v>7.8</v>
      </c>
      <c r="I366" s="12">
        <v>2.23</v>
      </c>
      <c r="J366" s="12">
        <v>1.31</v>
      </c>
      <c r="K366" s="12">
        <v>1.18</v>
      </c>
      <c r="L366" s="12">
        <v>2.46</v>
      </c>
      <c r="M366" s="12">
        <v>0</v>
      </c>
      <c r="N366" s="12">
        <v>252.44</v>
      </c>
      <c r="O366" s="22">
        <f t="shared" si="1"/>
        <v>252.44</v>
      </c>
    </row>
    <row r="367" spans="1:15" x14ac:dyDescent="0.15">
      <c r="A367" s="110" t="s">
        <v>620</v>
      </c>
      <c r="B367" s="111"/>
      <c r="C367" s="112"/>
      <c r="D367" s="30"/>
      <c r="E367" s="30"/>
      <c r="F367" s="30"/>
      <c r="G367" s="30"/>
      <c r="H367" s="30"/>
      <c r="I367" s="30"/>
      <c r="J367" s="30"/>
      <c r="K367" s="30"/>
      <c r="L367" s="30"/>
      <c r="M367" s="30"/>
      <c r="N367" s="30"/>
      <c r="O367" s="31">
        <f>SUBTOTAL(9,O5:O366)</f>
        <v>37217.26</v>
      </c>
    </row>
  </sheetData>
  <autoFilter ref="A3:O366" xr:uid="{00000000-0009-0000-0000-000006000000}">
    <filterColumn colId="0">
      <filters>
        <filter val="1"/>
        <filter val="10"/>
        <filter val="100"/>
        <filter val="101"/>
        <filter val="102"/>
        <filter val="103"/>
        <filter val="104"/>
        <filter val="105"/>
        <filter val="106"/>
        <filter val="107"/>
        <filter val="108"/>
        <filter val="109"/>
        <filter val="11"/>
        <filter val="110"/>
        <filter val="111"/>
        <filter val="112"/>
        <filter val="113"/>
        <filter val="114"/>
        <filter val="115"/>
        <filter val="116"/>
        <filter val="117"/>
        <filter val="118"/>
        <filter val="119"/>
        <filter val="12"/>
        <filter val="120"/>
        <filter val="121"/>
        <filter val="122"/>
        <filter val="123"/>
        <filter val="124"/>
        <filter val="125"/>
        <filter val="126"/>
        <filter val="127"/>
        <filter val="128"/>
        <filter val="129"/>
        <filter val="13"/>
        <filter val="130"/>
        <filter val="131"/>
        <filter val="132"/>
        <filter val="133"/>
        <filter val="134"/>
        <filter val="135"/>
        <filter val="136"/>
        <filter val="137"/>
        <filter val="138"/>
        <filter val="139"/>
        <filter val="14"/>
        <filter val="140"/>
        <filter val="141"/>
        <filter val="142"/>
        <filter val="143"/>
        <filter val="144"/>
        <filter val="145"/>
        <filter val="146"/>
        <filter val="147"/>
        <filter val="148"/>
        <filter val="149"/>
        <filter val="15"/>
        <filter val="150"/>
        <filter val="151"/>
        <filter val="152"/>
        <filter val="153"/>
        <filter val="154"/>
        <filter val="155"/>
        <filter val="156"/>
        <filter val="157"/>
        <filter val="158"/>
        <filter val="159"/>
        <filter val="16"/>
        <filter val="160"/>
        <filter val="161"/>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65"/>
        <filter val="66"/>
        <filter val="67"/>
        <filter val="68"/>
        <filter val="69"/>
        <filter val="7"/>
        <filter val="70"/>
        <filter val="71"/>
        <filter val="72"/>
        <filter val="73"/>
        <filter val="74"/>
        <filter val="75"/>
        <filter val="76"/>
        <filter val="77"/>
        <filter val="78"/>
        <filter val="79"/>
        <filter val="8"/>
        <filter val="80"/>
        <filter val="81"/>
        <filter val="82"/>
        <filter val="83"/>
        <filter val="84"/>
        <filter val="85"/>
        <filter val="86"/>
        <filter val="87"/>
        <filter val="88"/>
        <filter val="89"/>
        <filter val="9"/>
        <filter val="90"/>
        <filter val="91"/>
        <filter val="92"/>
        <filter val="93"/>
        <filter val="94"/>
        <filter val="95"/>
        <filter val="96"/>
        <filter val="97"/>
        <filter val="98"/>
        <filter val="99"/>
        <filter val="序_x000a_号"/>
      </filters>
    </filterColumn>
  </autoFilter>
  <mergeCells count="11">
    <mergeCell ref="O3:O4"/>
    <mergeCell ref="A1:O1"/>
    <mergeCell ref="A2:K2"/>
    <mergeCell ref="L2:O2"/>
    <mergeCell ref="F3:N3"/>
    <mergeCell ref="E3:E4"/>
    <mergeCell ref="A367:C367"/>
    <mergeCell ref="A3:A4"/>
    <mergeCell ref="B3:B4"/>
    <mergeCell ref="C3:C4"/>
    <mergeCell ref="D3:D4"/>
  </mergeCells>
  <phoneticPr fontId="32"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43"/>
  <sheetViews>
    <sheetView topLeftCell="A25" zoomScaleSheetLayoutView="100" workbookViewId="0">
      <selection activeCell="G30" sqref="G30"/>
    </sheetView>
  </sheetViews>
  <sheetFormatPr defaultColWidth="8" defaultRowHeight="12.75" x14ac:dyDescent="0.2"/>
  <cols>
    <col min="1" max="1" width="5" style="1" customWidth="1"/>
    <col min="2" max="2" width="10.75" style="1" customWidth="1"/>
    <col min="3" max="3" width="13.875" style="1" customWidth="1"/>
    <col min="4" max="4" width="25.875" style="1" customWidth="1"/>
    <col min="5" max="5" width="5.625" style="1" customWidth="1"/>
    <col min="6" max="6" width="8.875" style="1" customWidth="1"/>
    <col min="7" max="7" width="9" style="1" customWidth="1"/>
    <col min="8" max="8" width="8.625" style="1" customWidth="1"/>
    <col min="9" max="9" width="8.375" style="1" customWidth="1"/>
    <col min="10" max="10" width="9.125" style="1" customWidth="1"/>
    <col min="11" max="11" width="10.75" style="1" customWidth="1"/>
    <col min="12" max="16384" width="8" style="1"/>
  </cols>
  <sheetData>
    <row r="1" spans="1:11" ht="45" customHeight="1" x14ac:dyDescent="0.2">
      <c r="A1" s="100" t="s">
        <v>66</v>
      </c>
      <c r="B1" s="115"/>
      <c r="C1" s="115"/>
      <c r="D1" s="115"/>
      <c r="E1" s="115"/>
      <c r="F1" s="115"/>
      <c r="G1" s="115"/>
      <c r="H1" s="115"/>
      <c r="I1" s="115"/>
      <c r="J1" s="115"/>
      <c r="K1" s="115"/>
    </row>
    <row r="2" spans="1:11" ht="22.5" customHeight="1" x14ac:dyDescent="0.2">
      <c r="A2" s="102" t="s">
        <v>1143</v>
      </c>
      <c r="B2" s="115"/>
      <c r="C2" s="115"/>
      <c r="D2" s="115"/>
      <c r="E2" s="115"/>
      <c r="F2" s="115"/>
      <c r="G2" s="102"/>
      <c r="H2" s="115"/>
      <c r="I2" s="115"/>
      <c r="J2" s="103"/>
      <c r="K2" s="115"/>
    </row>
    <row r="3" spans="1:11" ht="22.5" customHeight="1" x14ac:dyDescent="0.2">
      <c r="A3" s="105" t="s">
        <v>56</v>
      </c>
      <c r="B3" s="105" t="s">
        <v>68</v>
      </c>
      <c r="C3" s="105" t="s">
        <v>69</v>
      </c>
      <c r="D3" s="105" t="s">
        <v>70</v>
      </c>
      <c r="E3" s="105" t="s">
        <v>71</v>
      </c>
      <c r="F3" s="105" t="s">
        <v>72</v>
      </c>
      <c r="G3" s="105" t="s">
        <v>73</v>
      </c>
      <c r="H3" s="116"/>
      <c r="I3" s="116"/>
      <c r="J3" s="116"/>
      <c r="K3" s="105" t="s">
        <v>74</v>
      </c>
    </row>
    <row r="4" spans="1:11" ht="18" customHeight="1" x14ac:dyDescent="0.2">
      <c r="A4" s="116"/>
      <c r="B4" s="116"/>
      <c r="C4" s="116"/>
      <c r="D4" s="116"/>
      <c r="E4" s="116"/>
      <c r="F4" s="116"/>
      <c r="G4" s="105" t="s">
        <v>75</v>
      </c>
      <c r="H4" s="105" t="s">
        <v>76</v>
      </c>
      <c r="I4" s="105" t="s">
        <v>77</v>
      </c>
      <c r="J4" s="116"/>
      <c r="K4" s="116"/>
    </row>
    <row r="5" spans="1:11" ht="22.5" customHeight="1" x14ac:dyDescent="0.2">
      <c r="A5" s="116"/>
      <c r="B5" s="116"/>
      <c r="C5" s="116"/>
      <c r="D5" s="116"/>
      <c r="E5" s="116"/>
      <c r="F5" s="116"/>
      <c r="G5" s="116"/>
      <c r="H5" s="116"/>
      <c r="I5" s="2" t="s">
        <v>78</v>
      </c>
      <c r="J5" s="2" t="s">
        <v>79</v>
      </c>
      <c r="K5" s="116"/>
    </row>
    <row r="6" spans="1:11" ht="42.75" customHeight="1" x14ac:dyDescent="0.2">
      <c r="A6" s="2" t="s">
        <v>81</v>
      </c>
      <c r="B6" s="3" t="s">
        <v>1144</v>
      </c>
      <c r="C6" s="3" t="s">
        <v>1145</v>
      </c>
      <c r="D6" s="3" t="s">
        <v>1146</v>
      </c>
      <c r="E6" s="2" t="s">
        <v>85</v>
      </c>
      <c r="F6" s="4">
        <v>0</v>
      </c>
      <c r="G6" s="5" t="s">
        <v>1147</v>
      </c>
      <c r="H6" s="5">
        <f t="shared" ref="H6:H69" si="0">F6*G6</f>
        <v>0</v>
      </c>
      <c r="I6" s="5" t="s">
        <v>1148</v>
      </c>
      <c r="J6" s="5"/>
      <c r="K6" s="3"/>
    </row>
    <row r="7" spans="1:11" ht="42.75" customHeight="1" x14ac:dyDescent="0.2">
      <c r="A7" s="2" t="s">
        <v>86</v>
      </c>
      <c r="B7" s="3" t="s">
        <v>1149</v>
      </c>
      <c r="C7" s="3" t="s">
        <v>1145</v>
      </c>
      <c r="D7" s="3" t="s">
        <v>1150</v>
      </c>
      <c r="E7" s="2" t="s">
        <v>85</v>
      </c>
      <c r="F7" s="4">
        <v>0</v>
      </c>
      <c r="G7" s="5" t="s">
        <v>1151</v>
      </c>
      <c r="H7" s="5">
        <f t="shared" si="0"/>
        <v>0</v>
      </c>
      <c r="I7" s="5" t="s">
        <v>1152</v>
      </c>
      <c r="J7" s="5"/>
      <c r="K7" s="3"/>
    </row>
    <row r="8" spans="1:11" ht="42.75" customHeight="1" x14ac:dyDescent="0.2">
      <c r="A8" s="2" t="s">
        <v>89</v>
      </c>
      <c r="B8" s="3" t="s">
        <v>1153</v>
      </c>
      <c r="C8" s="3" t="s">
        <v>1145</v>
      </c>
      <c r="D8" s="3" t="s">
        <v>1154</v>
      </c>
      <c r="E8" s="2" t="s">
        <v>85</v>
      </c>
      <c r="F8" s="4">
        <v>0</v>
      </c>
      <c r="G8" s="5" t="s">
        <v>1155</v>
      </c>
      <c r="H8" s="5">
        <f t="shared" si="0"/>
        <v>0</v>
      </c>
      <c r="I8" s="5" t="s">
        <v>1058</v>
      </c>
      <c r="J8" s="5"/>
      <c r="K8" s="3"/>
    </row>
    <row r="9" spans="1:11" ht="42.75" customHeight="1" x14ac:dyDescent="0.2">
      <c r="A9" s="2" t="s">
        <v>92</v>
      </c>
      <c r="B9" s="3" t="s">
        <v>1156</v>
      </c>
      <c r="C9" s="3" t="s">
        <v>1145</v>
      </c>
      <c r="D9" s="3" t="s">
        <v>1157</v>
      </c>
      <c r="E9" s="2" t="s">
        <v>85</v>
      </c>
      <c r="F9" s="4">
        <v>0</v>
      </c>
      <c r="G9" s="5" t="s">
        <v>1158</v>
      </c>
      <c r="H9" s="5">
        <f t="shared" si="0"/>
        <v>0</v>
      </c>
      <c r="I9" s="5" t="s">
        <v>1159</v>
      </c>
      <c r="J9" s="5"/>
      <c r="K9" s="3"/>
    </row>
    <row r="10" spans="1:11" ht="42.75" customHeight="1" x14ac:dyDescent="0.2">
      <c r="A10" s="2" t="s">
        <v>95</v>
      </c>
      <c r="B10" s="3" t="s">
        <v>1160</v>
      </c>
      <c r="C10" s="3" t="s">
        <v>1145</v>
      </c>
      <c r="D10" s="3" t="s">
        <v>1161</v>
      </c>
      <c r="E10" s="2" t="s">
        <v>85</v>
      </c>
      <c r="F10" s="4">
        <v>0</v>
      </c>
      <c r="G10" s="5" t="s">
        <v>1162</v>
      </c>
      <c r="H10" s="5">
        <f t="shared" si="0"/>
        <v>0</v>
      </c>
      <c r="I10" s="5" t="s">
        <v>1163</v>
      </c>
      <c r="J10" s="5"/>
      <c r="K10" s="3"/>
    </row>
    <row r="11" spans="1:11" ht="42.75" customHeight="1" x14ac:dyDescent="0.2">
      <c r="A11" s="2" t="s">
        <v>98</v>
      </c>
      <c r="B11" s="3" t="s">
        <v>1164</v>
      </c>
      <c r="C11" s="3" t="s">
        <v>1145</v>
      </c>
      <c r="D11" s="3" t="s">
        <v>1165</v>
      </c>
      <c r="E11" s="2" t="s">
        <v>85</v>
      </c>
      <c r="F11" s="4">
        <v>0</v>
      </c>
      <c r="G11" s="5" t="s">
        <v>1166</v>
      </c>
      <c r="H11" s="5">
        <f t="shared" si="0"/>
        <v>0</v>
      </c>
      <c r="I11" s="5" t="s">
        <v>1167</v>
      </c>
      <c r="J11" s="5"/>
      <c r="K11" s="3"/>
    </row>
    <row r="12" spans="1:11" ht="42.75" customHeight="1" x14ac:dyDescent="0.2">
      <c r="A12" s="2" t="s">
        <v>101</v>
      </c>
      <c r="B12" s="3" t="s">
        <v>1168</v>
      </c>
      <c r="C12" s="3" t="s">
        <v>1145</v>
      </c>
      <c r="D12" s="3" t="s">
        <v>1169</v>
      </c>
      <c r="E12" s="2" t="s">
        <v>85</v>
      </c>
      <c r="F12" s="4">
        <v>0</v>
      </c>
      <c r="G12" s="5" t="s">
        <v>1170</v>
      </c>
      <c r="H12" s="5">
        <f t="shared" si="0"/>
        <v>0</v>
      </c>
      <c r="I12" s="5" t="s">
        <v>1171</v>
      </c>
      <c r="J12" s="5"/>
      <c r="K12" s="3"/>
    </row>
    <row r="13" spans="1:11" ht="42.75" customHeight="1" x14ac:dyDescent="0.2">
      <c r="A13" s="2" t="s">
        <v>104</v>
      </c>
      <c r="B13" s="3" t="s">
        <v>1172</v>
      </c>
      <c r="C13" s="3" t="s">
        <v>1145</v>
      </c>
      <c r="D13" s="3" t="s">
        <v>1173</v>
      </c>
      <c r="E13" s="2" t="s">
        <v>85</v>
      </c>
      <c r="F13" s="4">
        <v>0</v>
      </c>
      <c r="G13" s="5" t="s">
        <v>1174</v>
      </c>
      <c r="H13" s="5">
        <f t="shared" si="0"/>
        <v>0</v>
      </c>
      <c r="I13" s="5" t="s">
        <v>1175</v>
      </c>
      <c r="J13" s="5"/>
      <c r="K13" s="3"/>
    </row>
    <row r="14" spans="1:11" ht="42.75" customHeight="1" x14ac:dyDescent="0.2">
      <c r="A14" s="2" t="s">
        <v>107</v>
      </c>
      <c r="B14" s="3" t="s">
        <v>1176</v>
      </c>
      <c r="C14" s="3" t="s">
        <v>1145</v>
      </c>
      <c r="D14" s="3" t="s">
        <v>1177</v>
      </c>
      <c r="E14" s="2" t="s">
        <v>85</v>
      </c>
      <c r="F14" s="4">
        <v>0</v>
      </c>
      <c r="G14" s="5" t="s">
        <v>1178</v>
      </c>
      <c r="H14" s="5">
        <f t="shared" si="0"/>
        <v>0</v>
      </c>
      <c r="I14" s="5" t="s">
        <v>1179</v>
      </c>
      <c r="J14" s="5"/>
      <c r="K14" s="3"/>
    </row>
    <row r="15" spans="1:11" ht="42.75" customHeight="1" x14ac:dyDescent="0.2">
      <c r="A15" s="2" t="s">
        <v>111</v>
      </c>
      <c r="B15" s="3" t="s">
        <v>1180</v>
      </c>
      <c r="C15" s="3" t="s">
        <v>1145</v>
      </c>
      <c r="D15" s="3" t="s">
        <v>1181</v>
      </c>
      <c r="E15" s="2" t="s">
        <v>85</v>
      </c>
      <c r="F15" s="4">
        <v>0</v>
      </c>
      <c r="G15" s="5" t="s">
        <v>1182</v>
      </c>
      <c r="H15" s="5">
        <f t="shared" si="0"/>
        <v>0</v>
      </c>
      <c r="I15" s="5" t="s">
        <v>1183</v>
      </c>
      <c r="J15" s="5"/>
      <c r="K15" s="3"/>
    </row>
    <row r="16" spans="1:11" ht="42.75" customHeight="1" x14ac:dyDescent="0.2">
      <c r="A16" s="2" t="s">
        <v>114</v>
      </c>
      <c r="B16" s="3" t="s">
        <v>1184</v>
      </c>
      <c r="C16" s="3" t="s">
        <v>1145</v>
      </c>
      <c r="D16" s="3" t="s">
        <v>1185</v>
      </c>
      <c r="E16" s="2" t="s">
        <v>85</v>
      </c>
      <c r="F16" s="4">
        <v>0</v>
      </c>
      <c r="G16" s="5" t="s">
        <v>1186</v>
      </c>
      <c r="H16" s="5">
        <f t="shared" si="0"/>
        <v>0</v>
      </c>
      <c r="I16" s="5" t="s">
        <v>1187</v>
      </c>
      <c r="J16" s="5"/>
      <c r="K16" s="3"/>
    </row>
    <row r="17" spans="1:11" ht="42.75" customHeight="1" x14ac:dyDescent="0.2">
      <c r="A17" s="2" t="s">
        <v>117</v>
      </c>
      <c r="B17" s="3" t="s">
        <v>1188</v>
      </c>
      <c r="C17" s="3" t="s">
        <v>1145</v>
      </c>
      <c r="D17" s="3" t="s">
        <v>1189</v>
      </c>
      <c r="E17" s="2" t="s">
        <v>85</v>
      </c>
      <c r="F17" s="4">
        <v>0</v>
      </c>
      <c r="G17" s="5" t="s">
        <v>1190</v>
      </c>
      <c r="H17" s="5">
        <f t="shared" si="0"/>
        <v>0</v>
      </c>
      <c r="I17" s="5" t="s">
        <v>1052</v>
      </c>
      <c r="J17" s="5"/>
      <c r="K17" s="3"/>
    </row>
    <row r="18" spans="1:11" ht="38.1" customHeight="1" x14ac:dyDescent="0.2">
      <c r="A18" s="2" t="s">
        <v>120</v>
      </c>
      <c r="B18" s="3" t="s">
        <v>1191</v>
      </c>
      <c r="C18" s="3" t="s">
        <v>1192</v>
      </c>
      <c r="D18" s="3" t="s">
        <v>1193</v>
      </c>
      <c r="E18" s="2" t="s">
        <v>471</v>
      </c>
      <c r="F18" s="4">
        <v>3</v>
      </c>
      <c r="G18" s="5" t="s">
        <v>1194</v>
      </c>
      <c r="H18" s="5">
        <f t="shared" si="0"/>
        <v>788.31</v>
      </c>
      <c r="I18" s="5" t="s">
        <v>1195</v>
      </c>
      <c r="J18" s="5"/>
      <c r="K18" s="3"/>
    </row>
    <row r="19" spans="1:11" ht="48" customHeight="1" x14ac:dyDescent="0.2">
      <c r="A19" s="2" t="s">
        <v>123</v>
      </c>
      <c r="B19" s="3" t="s">
        <v>1196</v>
      </c>
      <c r="C19" s="3" t="s">
        <v>1197</v>
      </c>
      <c r="D19" s="3" t="s">
        <v>1198</v>
      </c>
      <c r="E19" s="2" t="s">
        <v>471</v>
      </c>
      <c r="F19" s="4">
        <v>2</v>
      </c>
      <c r="G19" s="5" t="s">
        <v>1194</v>
      </c>
      <c r="H19" s="5">
        <f t="shared" si="0"/>
        <v>525.54</v>
      </c>
      <c r="I19" s="5" t="s">
        <v>1195</v>
      </c>
      <c r="J19" s="5"/>
      <c r="K19" s="3"/>
    </row>
    <row r="20" spans="1:11" ht="48.95" customHeight="1" x14ac:dyDescent="0.2">
      <c r="A20" s="2" t="s">
        <v>126</v>
      </c>
      <c r="B20" s="3" t="s">
        <v>1199</v>
      </c>
      <c r="C20" s="3" t="s">
        <v>1197</v>
      </c>
      <c r="D20" s="3" t="s">
        <v>1200</v>
      </c>
      <c r="E20" s="2" t="s">
        <v>471</v>
      </c>
      <c r="F20" s="4">
        <v>5</v>
      </c>
      <c r="G20" s="5" t="s">
        <v>1201</v>
      </c>
      <c r="H20" s="5">
        <f t="shared" si="0"/>
        <v>2102</v>
      </c>
      <c r="I20" s="5" t="s">
        <v>1202</v>
      </c>
      <c r="J20" s="5"/>
      <c r="K20" s="3"/>
    </row>
    <row r="21" spans="1:11" ht="54" customHeight="1" x14ac:dyDescent="0.2">
      <c r="A21" s="2" t="s">
        <v>129</v>
      </c>
      <c r="B21" s="3" t="s">
        <v>1203</v>
      </c>
      <c r="C21" s="3" t="s">
        <v>1197</v>
      </c>
      <c r="D21" s="3" t="s">
        <v>1204</v>
      </c>
      <c r="E21" s="2" t="s">
        <v>471</v>
      </c>
      <c r="F21" s="4">
        <v>2</v>
      </c>
      <c r="G21" s="5" t="s">
        <v>1205</v>
      </c>
      <c r="H21" s="5">
        <f t="shared" si="0"/>
        <v>1051</v>
      </c>
      <c r="I21" s="5" t="s">
        <v>1206</v>
      </c>
      <c r="J21" s="5"/>
      <c r="K21" s="3"/>
    </row>
    <row r="22" spans="1:11" ht="53.25" customHeight="1" x14ac:dyDescent="0.2">
      <c r="A22" s="2" t="s">
        <v>132</v>
      </c>
      <c r="B22" s="3" t="s">
        <v>1207</v>
      </c>
      <c r="C22" s="3" t="s">
        <v>1208</v>
      </c>
      <c r="D22" s="3" t="s">
        <v>1209</v>
      </c>
      <c r="E22" s="2" t="s">
        <v>471</v>
      </c>
      <c r="F22" s="4">
        <v>2</v>
      </c>
      <c r="G22" s="5" t="s">
        <v>1210</v>
      </c>
      <c r="H22" s="5">
        <f t="shared" si="0"/>
        <v>620.66</v>
      </c>
      <c r="I22" s="5" t="s">
        <v>1211</v>
      </c>
      <c r="J22" s="5" t="s">
        <v>1212</v>
      </c>
      <c r="K22" s="3"/>
    </row>
    <row r="23" spans="1:11" ht="53.25" customHeight="1" x14ac:dyDescent="0.2">
      <c r="A23" s="2" t="s">
        <v>135</v>
      </c>
      <c r="B23" s="3" t="s">
        <v>1213</v>
      </c>
      <c r="C23" s="3" t="s">
        <v>1208</v>
      </c>
      <c r="D23" s="3" t="s">
        <v>1214</v>
      </c>
      <c r="E23" s="2" t="s">
        <v>471</v>
      </c>
      <c r="F23" s="4">
        <v>2</v>
      </c>
      <c r="G23" s="5" t="s">
        <v>1215</v>
      </c>
      <c r="H23" s="5">
        <f t="shared" si="0"/>
        <v>1238.1400000000001</v>
      </c>
      <c r="I23" s="5" t="s">
        <v>1216</v>
      </c>
      <c r="J23" s="5" t="s">
        <v>1217</v>
      </c>
      <c r="K23" s="3"/>
    </row>
    <row r="24" spans="1:11" ht="53.25" customHeight="1" x14ac:dyDescent="0.2">
      <c r="A24" s="2" t="s">
        <v>139</v>
      </c>
      <c r="B24" s="3" t="s">
        <v>1218</v>
      </c>
      <c r="C24" s="3" t="s">
        <v>1208</v>
      </c>
      <c r="D24" s="3" t="s">
        <v>1219</v>
      </c>
      <c r="E24" s="2" t="s">
        <v>471</v>
      </c>
      <c r="F24" s="4">
        <v>2</v>
      </c>
      <c r="G24" s="5" t="s">
        <v>1220</v>
      </c>
      <c r="H24" s="5">
        <f t="shared" si="0"/>
        <v>1857.22</v>
      </c>
      <c r="I24" s="5" t="s">
        <v>1221</v>
      </c>
      <c r="J24" s="5" t="s">
        <v>1222</v>
      </c>
      <c r="K24" s="3"/>
    </row>
    <row r="25" spans="1:11" ht="53.25" customHeight="1" x14ac:dyDescent="0.2">
      <c r="A25" s="2" t="s">
        <v>142</v>
      </c>
      <c r="B25" s="3" t="s">
        <v>1223</v>
      </c>
      <c r="C25" s="3" t="s">
        <v>1208</v>
      </c>
      <c r="D25" s="3" t="s">
        <v>1224</v>
      </c>
      <c r="E25" s="2" t="s">
        <v>471</v>
      </c>
      <c r="F25" s="4">
        <v>2</v>
      </c>
      <c r="G25" s="5" t="s">
        <v>1225</v>
      </c>
      <c r="H25" s="5">
        <f t="shared" si="0"/>
        <v>968.48</v>
      </c>
      <c r="I25" s="5" t="s">
        <v>1226</v>
      </c>
      <c r="J25" s="5" t="s">
        <v>1212</v>
      </c>
      <c r="K25" s="3"/>
    </row>
    <row r="26" spans="1:11" ht="53.25" customHeight="1" x14ac:dyDescent="0.2">
      <c r="A26" s="2" t="s">
        <v>145</v>
      </c>
      <c r="B26" s="3" t="s">
        <v>1227</v>
      </c>
      <c r="C26" s="3" t="s">
        <v>1208</v>
      </c>
      <c r="D26" s="3" t="s">
        <v>1228</v>
      </c>
      <c r="E26" s="2" t="s">
        <v>471</v>
      </c>
      <c r="F26" s="4">
        <v>2</v>
      </c>
      <c r="G26" s="5" t="s">
        <v>1229</v>
      </c>
      <c r="H26" s="5">
        <f t="shared" si="0"/>
        <v>1793.96</v>
      </c>
      <c r="I26" s="5" t="s">
        <v>1230</v>
      </c>
      <c r="J26" s="5" t="s">
        <v>1217</v>
      </c>
      <c r="K26" s="3"/>
    </row>
    <row r="27" spans="1:11" ht="53.25" customHeight="1" x14ac:dyDescent="0.2">
      <c r="A27" s="2" t="s">
        <v>148</v>
      </c>
      <c r="B27" s="3" t="s">
        <v>1231</v>
      </c>
      <c r="C27" s="3" t="s">
        <v>1208</v>
      </c>
      <c r="D27" s="3" t="s">
        <v>1232</v>
      </c>
      <c r="E27" s="2" t="s">
        <v>471</v>
      </c>
      <c r="F27" s="4">
        <v>2</v>
      </c>
      <c r="G27" s="5" t="s">
        <v>1233</v>
      </c>
      <c r="H27" s="5">
        <f t="shared" si="0"/>
        <v>2690.92</v>
      </c>
      <c r="I27" s="5" t="s">
        <v>1234</v>
      </c>
      <c r="J27" s="5" t="s">
        <v>1222</v>
      </c>
      <c r="K27" s="3"/>
    </row>
    <row r="28" spans="1:11" ht="30.75" customHeight="1" x14ac:dyDescent="0.2">
      <c r="A28" s="2" t="s">
        <v>151</v>
      </c>
      <c r="B28" s="3" t="s">
        <v>468</v>
      </c>
      <c r="C28" s="3" t="s">
        <v>1208</v>
      </c>
      <c r="D28" s="3" t="s">
        <v>1235</v>
      </c>
      <c r="E28" s="2" t="s">
        <v>471</v>
      </c>
      <c r="F28" s="4">
        <v>2</v>
      </c>
      <c r="G28" s="5" t="s">
        <v>1236</v>
      </c>
      <c r="H28" s="5">
        <f t="shared" si="0"/>
        <v>164.26</v>
      </c>
      <c r="I28" s="5" t="s">
        <v>1237</v>
      </c>
      <c r="J28" s="5" t="s">
        <v>1238</v>
      </c>
      <c r="K28" s="3"/>
    </row>
    <row r="29" spans="1:11" ht="42.75" customHeight="1" x14ac:dyDescent="0.2">
      <c r="A29" s="2" t="s">
        <v>154</v>
      </c>
      <c r="B29" s="3" t="s">
        <v>473</v>
      </c>
      <c r="C29" s="3" t="s">
        <v>1208</v>
      </c>
      <c r="D29" s="3" t="s">
        <v>1239</v>
      </c>
      <c r="E29" s="2" t="s">
        <v>471</v>
      </c>
      <c r="F29" s="4">
        <v>2</v>
      </c>
      <c r="G29" s="5" t="s">
        <v>1240</v>
      </c>
      <c r="H29" s="5">
        <f t="shared" si="0"/>
        <v>82.12</v>
      </c>
      <c r="I29" s="5" t="s">
        <v>1241</v>
      </c>
      <c r="J29" s="5" t="s">
        <v>1242</v>
      </c>
      <c r="K29" s="3"/>
    </row>
    <row r="30" spans="1:11" ht="42.75" customHeight="1" x14ac:dyDescent="0.2">
      <c r="A30" s="2" t="s">
        <v>158</v>
      </c>
      <c r="B30" s="3" t="s">
        <v>320</v>
      </c>
      <c r="C30" s="3" t="s">
        <v>484</v>
      </c>
      <c r="D30" s="3" t="s">
        <v>1243</v>
      </c>
      <c r="E30" s="2" t="s">
        <v>486</v>
      </c>
      <c r="F30" s="4">
        <v>0</v>
      </c>
      <c r="G30" s="5" t="s">
        <v>1244</v>
      </c>
      <c r="H30" s="5">
        <f t="shared" si="0"/>
        <v>0</v>
      </c>
      <c r="I30" s="5" t="s">
        <v>1245</v>
      </c>
      <c r="J30" s="5" t="s">
        <v>1246</v>
      </c>
      <c r="K30" s="3"/>
    </row>
    <row r="31" spans="1:11" ht="42.75" customHeight="1" x14ac:dyDescent="0.2">
      <c r="A31" s="2" t="s">
        <v>161</v>
      </c>
      <c r="B31" s="3" t="s">
        <v>1068</v>
      </c>
      <c r="C31" s="3" t="s">
        <v>1247</v>
      </c>
      <c r="D31" s="3" t="s">
        <v>1248</v>
      </c>
      <c r="E31" s="2" t="s">
        <v>1249</v>
      </c>
      <c r="F31" s="4">
        <v>0</v>
      </c>
      <c r="G31" s="5" t="s">
        <v>1250</v>
      </c>
      <c r="H31" s="5">
        <f t="shared" si="0"/>
        <v>0</v>
      </c>
      <c r="I31" s="5" t="s">
        <v>1251</v>
      </c>
      <c r="J31" s="5"/>
      <c r="K31" s="3"/>
    </row>
    <row r="32" spans="1:11" ht="42.75" customHeight="1" x14ac:dyDescent="0.2">
      <c r="A32" s="2" t="s">
        <v>164</v>
      </c>
      <c r="B32" s="3" t="s">
        <v>1054</v>
      </c>
      <c r="C32" s="3" t="s">
        <v>1252</v>
      </c>
      <c r="D32" s="3" t="s">
        <v>1253</v>
      </c>
      <c r="E32" s="2" t="s">
        <v>1249</v>
      </c>
      <c r="F32" s="4">
        <v>20</v>
      </c>
      <c r="G32" s="5" t="s">
        <v>1254</v>
      </c>
      <c r="H32" s="5">
        <f t="shared" si="0"/>
        <v>327.2</v>
      </c>
      <c r="I32" s="5" t="s">
        <v>1255</v>
      </c>
      <c r="J32" s="5" t="s">
        <v>1256</v>
      </c>
      <c r="K32" s="3"/>
    </row>
    <row r="33" spans="1:11" ht="42.75" customHeight="1" x14ac:dyDescent="0.2">
      <c r="A33" s="2" t="s">
        <v>167</v>
      </c>
      <c r="B33" s="3" t="s">
        <v>1055</v>
      </c>
      <c r="C33" s="3" t="s">
        <v>1252</v>
      </c>
      <c r="D33" s="3" t="s">
        <v>1257</v>
      </c>
      <c r="E33" s="2" t="s">
        <v>85</v>
      </c>
      <c r="F33" s="4">
        <v>20</v>
      </c>
      <c r="G33" s="5" t="s">
        <v>1258</v>
      </c>
      <c r="H33" s="5">
        <f t="shared" si="0"/>
        <v>218.4</v>
      </c>
      <c r="I33" s="5" t="s">
        <v>1259</v>
      </c>
      <c r="J33" s="5" t="s">
        <v>1260</v>
      </c>
      <c r="K33" s="3"/>
    </row>
    <row r="34" spans="1:11" ht="42.75" customHeight="1" x14ac:dyDescent="0.2">
      <c r="A34" s="2" t="s">
        <v>172</v>
      </c>
      <c r="B34" s="3" t="s">
        <v>1057</v>
      </c>
      <c r="C34" s="3" t="s">
        <v>1261</v>
      </c>
      <c r="D34" s="3" t="s">
        <v>1262</v>
      </c>
      <c r="E34" s="2" t="s">
        <v>1249</v>
      </c>
      <c r="F34" s="4">
        <v>20</v>
      </c>
      <c r="G34" s="5" t="s">
        <v>1263</v>
      </c>
      <c r="H34" s="5">
        <f t="shared" si="0"/>
        <v>376.6</v>
      </c>
      <c r="I34" s="5" t="s">
        <v>1135</v>
      </c>
      <c r="J34" s="5" t="s">
        <v>1264</v>
      </c>
      <c r="K34" s="3"/>
    </row>
    <row r="35" spans="1:11" ht="42.75" customHeight="1" x14ac:dyDescent="0.2">
      <c r="A35" s="2" t="s">
        <v>175</v>
      </c>
      <c r="B35" s="3" t="s">
        <v>1059</v>
      </c>
      <c r="C35" s="3" t="s">
        <v>1261</v>
      </c>
      <c r="D35" s="3" t="s">
        <v>1265</v>
      </c>
      <c r="E35" s="2" t="s">
        <v>85</v>
      </c>
      <c r="F35" s="4">
        <v>20</v>
      </c>
      <c r="G35" s="5" t="s">
        <v>1065</v>
      </c>
      <c r="H35" s="5">
        <f t="shared" si="0"/>
        <v>271</v>
      </c>
      <c r="I35" s="5" t="s">
        <v>1266</v>
      </c>
      <c r="J35" s="5" t="s">
        <v>1267</v>
      </c>
      <c r="K35" s="3"/>
    </row>
    <row r="36" spans="1:11" ht="42.75" customHeight="1" x14ac:dyDescent="0.2">
      <c r="A36" s="2" t="s">
        <v>178</v>
      </c>
      <c r="B36" s="3" t="s">
        <v>1061</v>
      </c>
      <c r="C36" s="3" t="s">
        <v>1261</v>
      </c>
      <c r="D36" s="3" t="s">
        <v>1268</v>
      </c>
      <c r="E36" s="2" t="s">
        <v>1249</v>
      </c>
      <c r="F36" s="4">
        <v>20</v>
      </c>
      <c r="G36" s="5" t="s">
        <v>1269</v>
      </c>
      <c r="H36" s="5">
        <f t="shared" si="0"/>
        <v>436.6</v>
      </c>
      <c r="I36" s="5" t="s">
        <v>1135</v>
      </c>
      <c r="J36" s="5" t="s">
        <v>1264</v>
      </c>
      <c r="K36" s="3"/>
    </row>
    <row r="37" spans="1:11" ht="42.75" customHeight="1" x14ac:dyDescent="0.2">
      <c r="A37" s="2" t="s">
        <v>181</v>
      </c>
      <c r="B37" s="3" t="s">
        <v>1063</v>
      </c>
      <c r="C37" s="3" t="s">
        <v>1261</v>
      </c>
      <c r="D37" s="3" t="s">
        <v>1270</v>
      </c>
      <c r="E37" s="2" t="s">
        <v>85</v>
      </c>
      <c r="F37" s="4">
        <v>20</v>
      </c>
      <c r="G37" s="5" t="s">
        <v>1271</v>
      </c>
      <c r="H37" s="5">
        <f t="shared" si="0"/>
        <v>291</v>
      </c>
      <c r="I37" s="5" t="s">
        <v>1266</v>
      </c>
      <c r="J37" s="5" t="s">
        <v>1267</v>
      </c>
      <c r="K37" s="3"/>
    </row>
    <row r="38" spans="1:11" ht="42.75" customHeight="1" x14ac:dyDescent="0.2">
      <c r="A38" s="2" t="s">
        <v>184</v>
      </c>
      <c r="B38" s="3" t="s">
        <v>1039</v>
      </c>
      <c r="C38" s="3" t="s">
        <v>1272</v>
      </c>
      <c r="D38" s="3" t="s">
        <v>1273</v>
      </c>
      <c r="E38" s="2" t="s">
        <v>1249</v>
      </c>
      <c r="F38" s="4">
        <v>20</v>
      </c>
      <c r="G38" s="5" t="s">
        <v>1274</v>
      </c>
      <c r="H38" s="5">
        <f t="shared" si="0"/>
        <v>333.4</v>
      </c>
      <c r="I38" s="5" t="s">
        <v>1275</v>
      </c>
      <c r="J38" s="5" t="s">
        <v>1128</v>
      </c>
      <c r="K38" s="3"/>
    </row>
    <row r="39" spans="1:11" ht="42.75" customHeight="1" x14ac:dyDescent="0.2">
      <c r="A39" s="2" t="s">
        <v>187</v>
      </c>
      <c r="B39" s="3" t="s">
        <v>1040</v>
      </c>
      <c r="C39" s="3" t="s">
        <v>1272</v>
      </c>
      <c r="D39" s="3" t="s">
        <v>1276</v>
      </c>
      <c r="E39" s="2" t="s">
        <v>85</v>
      </c>
      <c r="F39" s="4">
        <v>20</v>
      </c>
      <c r="G39" s="5" t="s">
        <v>1277</v>
      </c>
      <c r="H39" s="5">
        <f t="shared" si="0"/>
        <v>240</v>
      </c>
      <c r="I39" s="5" t="s">
        <v>1278</v>
      </c>
      <c r="J39" s="5" t="s">
        <v>1279</v>
      </c>
      <c r="K39" s="3"/>
    </row>
    <row r="40" spans="1:11" ht="42.75" customHeight="1" x14ac:dyDescent="0.2">
      <c r="A40" s="2" t="s">
        <v>190</v>
      </c>
      <c r="B40" s="3" t="s">
        <v>1041</v>
      </c>
      <c r="C40" s="3" t="s">
        <v>1280</v>
      </c>
      <c r="D40" s="3" t="s">
        <v>1281</v>
      </c>
      <c r="E40" s="2" t="s">
        <v>1249</v>
      </c>
      <c r="F40" s="4">
        <v>20</v>
      </c>
      <c r="G40" s="5" t="s">
        <v>1282</v>
      </c>
      <c r="H40" s="5">
        <f t="shared" si="0"/>
        <v>385.6</v>
      </c>
      <c r="I40" s="5" t="s">
        <v>1283</v>
      </c>
      <c r="J40" s="5" t="s">
        <v>1131</v>
      </c>
      <c r="K40" s="3"/>
    </row>
    <row r="41" spans="1:11" ht="42.75" customHeight="1" x14ac:dyDescent="0.2">
      <c r="A41" s="2" t="s">
        <v>194</v>
      </c>
      <c r="B41" s="3" t="s">
        <v>1042</v>
      </c>
      <c r="C41" s="3" t="s">
        <v>1280</v>
      </c>
      <c r="D41" s="3" t="s">
        <v>1284</v>
      </c>
      <c r="E41" s="2" t="s">
        <v>85</v>
      </c>
      <c r="F41" s="4">
        <v>20</v>
      </c>
      <c r="G41" s="5" t="s">
        <v>1285</v>
      </c>
      <c r="H41" s="5">
        <f t="shared" si="0"/>
        <v>257</v>
      </c>
      <c r="I41" s="5" t="s">
        <v>1286</v>
      </c>
      <c r="J41" s="5" t="s">
        <v>1133</v>
      </c>
      <c r="K41" s="3"/>
    </row>
    <row r="42" spans="1:11" ht="42.75" customHeight="1" x14ac:dyDescent="0.2">
      <c r="A42" s="2" t="s">
        <v>197</v>
      </c>
      <c r="B42" s="3" t="s">
        <v>1044</v>
      </c>
      <c r="C42" s="3" t="s">
        <v>1280</v>
      </c>
      <c r="D42" s="3" t="s">
        <v>1287</v>
      </c>
      <c r="E42" s="2" t="s">
        <v>1249</v>
      </c>
      <c r="F42" s="4">
        <v>20</v>
      </c>
      <c r="G42" s="5" t="s">
        <v>1288</v>
      </c>
      <c r="H42" s="5">
        <f t="shared" si="0"/>
        <v>445.6</v>
      </c>
      <c r="I42" s="5" t="s">
        <v>1283</v>
      </c>
      <c r="J42" s="5" t="s">
        <v>1131</v>
      </c>
      <c r="K42" s="3"/>
    </row>
    <row r="43" spans="1:11" ht="42.75" customHeight="1" x14ac:dyDescent="0.2">
      <c r="A43" s="2" t="s">
        <v>200</v>
      </c>
      <c r="B43" s="3" t="s">
        <v>1045</v>
      </c>
      <c r="C43" s="3" t="s">
        <v>1280</v>
      </c>
      <c r="D43" s="3" t="s">
        <v>1289</v>
      </c>
      <c r="E43" s="2" t="s">
        <v>85</v>
      </c>
      <c r="F43" s="4">
        <v>20</v>
      </c>
      <c r="G43" s="5" t="s">
        <v>1290</v>
      </c>
      <c r="H43" s="5">
        <f t="shared" si="0"/>
        <v>277</v>
      </c>
      <c r="I43" s="5" t="s">
        <v>1286</v>
      </c>
      <c r="J43" s="5" t="s">
        <v>1133</v>
      </c>
      <c r="K43" s="3"/>
    </row>
    <row r="44" spans="1:11" ht="87.75" customHeight="1" x14ac:dyDescent="0.2">
      <c r="A44" s="2" t="s">
        <v>203</v>
      </c>
      <c r="B44" s="3" t="s">
        <v>1070</v>
      </c>
      <c r="C44" s="3" t="s">
        <v>1069</v>
      </c>
      <c r="D44" s="3" t="s">
        <v>1291</v>
      </c>
      <c r="E44" s="2" t="s">
        <v>171</v>
      </c>
      <c r="F44" s="4">
        <v>0</v>
      </c>
      <c r="G44" s="5" t="s">
        <v>1250</v>
      </c>
      <c r="H44" s="5">
        <f t="shared" si="0"/>
        <v>0</v>
      </c>
      <c r="I44" s="5" t="s">
        <v>1251</v>
      </c>
      <c r="J44" s="5"/>
      <c r="K44" s="3"/>
    </row>
    <row r="45" spans="1:11" ht="87.75" customHeight="1" x14ac:dyDescent="0.2">
      <c r="A45" s="2" t="s">
        <v>206</v>
      </c>
      <c r="B45" s="3" t="s">
        <v>1071</v>
      </c>
      <c r="C45" s="3" t="s">
        <v>1069</v>
      </c>
      <c r="D45" s="3" t="s">
        <v>1292</v>
      </c>
      <c r="E45" s="2" t="s">
        <v>171</v>
      </c>
      <c r="F45" s="4">
        <v>0</v>
      </c>
      <c r="G45" s="5" t="s">
        <v>1250</v>
      </c>
      <c r="H45" s="5">
        <f t="shared" si="0"/>
        <v>0</v>
      </c>
      <c r="I45" s="5" t="s">
        <v>1251</v>
      </c>
      <c r="J45" s="5"/>
      <c r="K45" s="3"/>
    </row>
    <row r="46" spans="1:11" ht="87.75" customHeight="1" x14ac:dyDescent="0.2">
      <c r="A46" s="2" t="s">
        <v>209</v>
      </c>
      <c r="B46" s="3" t="s">
        <v>1072</v>
      </c>
      <c r="C46" s="3" t="s">
        <v>1069</v>
      </c>
      <c r="D46" s="3" t="s">
        <v>1293</v>
      </c>
      <c r="E46" s="2" t="s">
        <v>171</v>
      </c>
      <c r="F46" s="4">
        <v>0</v>
      </c>
      <c r="G46" s="5" t="s">
        <v>1294</v>
      </c>
      <c r="H46" s="5">
        <f t="shared" si="0"/>
        <v>0</v>
      </c>
      <c r="I46" s="5" t="s">
        <v>1295</v>
      </c>
      <c r="J46" s="5"/>
      <c r="K46" s="3"/>
    </row>
    <row r="47" spans="1:11" ht="87.75" customHeight="1" x14ac:dyDescent="0.2">
      <c r="A47" s="2" t="s">
        <v>212</v>
      </c>
      <c r="B47" s="3" t="s">
        <v>1073</v>
      </c>
      <c r="C47" s="3" t="s">
        <v>1069</v>
      </c>
      <c r="D47" s="3" t="s">
        <v>1296</v>
      </c>
      <c r="E47" s="2" t="s">
        <v>171</v>
      </c>
      <c r="F47" s="4">
        <v>0</v>
      </c>
      <c r="G47" s="5" t="s">
        <v>1297</v>
      </c>
      <c r="H47" s="5">
        <f t="shared" si="0"/>
        <v>0</v>
      </c>
      <c r="I47" s="5" t="s">
        <v>1298</v>
      </c>
      <c r="J47" s="5"/>
      <c r="K47" s="3"/>
    </row>
    <row r="48" spans="1:11" ht="87.75" customHeight="1" x14ac:dyDescent="0.2">
      <c r="A48" s="2" t="s">
        <v>215</v>
      </c>
      <c r="B48" s="3" t="s">
        <v>1074</v>
      </c>
      <c r="C48" s="3" t="s">
        <v>1069</v>
      </c>
      <c r="D48" s="3" t="s">
        <v>1299</v>
      </c>
      <c r="E48" s="2" t="s">
        <v>171</v>
      </c>
      <c r="F48" s="4">
        <v>0</v>
      </c>
      <c r="G48" s="5" t="s">
        <v>1297</v>
      </c>
      <c r="H48" s="5">
        <f t="shared" si="0"/>
        <v>0</v>
      </c>
      <c r="I48" s="5" t="s">
        <v>1298</v>
      </c>
      <c r="J48" s="5"/>
      <c r="K48" s="3"/>
    </row>
    <row r="49" spans="1:11" ht="87.75" customHeight="1" x14ac:dyDescent="0.2">
      <c r="A49" s="2" t="s">
        <v>218</v>
      </c>
      <c r="B49" s="3" t="s">
        <v>1075</v>
      </c>
      <c r="C49" s="3" t="s">
        <v>1300</v>
      </c>
      <c r="D49" s="3" t="s">
        <v>1301</v>
      </c>
      <c r="E49" s="2" t="s">
        <v>171</v>
      </c>
      <c r="F49" s="4">
        <v>0</v>
      </c>
      <c r="G49" s="5" t="s">
        <v>1302</v>
      </c>
      <c r="H49" s="5">
        <f t="shared" si="0"/>
        <v>0</v>
      </c>
      <c r="I49" s="5" t="s">
        <v>1303</v>
      </c>
      <c r="J49" s="5"/>
      <c r="K49" s="3"/>
    </row>
    <row r="50" spans="1:11" ht="87.75" customHeight="1" x14ac:dyDescent="0.2">
      <c r="A50" s="2" t="s">
        <v>221</v>
      </c>
      <c r="B50" s="3" t="s">
        <v>1076</v>
      </c>
      <c r="C50" s="3" t="s">
        <v>1300</v>
      </c>
      <c r="D50" s="3" t="s">
        <v>1304</v>
      </c>
      <c r="E50" s="2" t="s">
        <v>171</v>
      </c>
      <c r="F50" s="4">
        <v>0</v>
      </c>
      <c r="G50" s="5" t="s">
        <v>1302</v>
      </c>
      <c r="H50" s="5">
        <f t="shared" si="0"/>
        <v>0</v>
      </c>
      <c r="I50" s="5" t="s">
        <v>1303</v>
      </c>
      <c r="J50" s="5"/>
      <c r="K50" s="3"/>
    </row>
    <row r="51" spans="1:11" ht="87.75" customHeight="1" x14ac:dyDescent="0.2">
      <c r="A51" s="2" t="s">
        <v>224</v>
      </c>
      <c r="B51" s="3" t="s">
        <v>1077</v>
      </c>
      <c r="C51" s="3" t="s">
        <v>1300</v>
      </c>
      <c r="D51" s="3" t="s">
        <v>1305</v>
      </c>
      <c r="E51" s="2" t="s">
        <v>171</v>
      </c>
      <c r="F51" s="4">
        <v>0</v>
      </c>
      <c r="G51" s="5" t="s">
        <v>1306</v>
      </c>
      <c r="H51" s="5">
        <f t="shared" si="0"/>
        <v>0</v>
      </c>
      <c r="I51" s="5" t="s">
        <v>1307</v>
      </c>
      <c r="J51" s="5"/>
      <c r="K51" s="3"/>
    </row>
    <row r="52" spans="1:11" ht="87.75" customHeight="1" x14ac:dyDescent="0.2">
      <c r="A52" s="2" t="s">
        <v>227</v>
      </c>
      <c r="B52" s="3" t="s">
        <v>1078</v>
      </c>
      <c r="C52" s="3" t="s">
        <v>1300</v>
      </c>
      <c r="D52" s="3" t="s">
        <v>1308</v>
      </c>
      <c r="E52" s="2" t="s">
        <v>171</v>
      </c>
      <c r="F52" s="4">
        <v>0</v>
      </c>
      <c r="G52" s="5" t="s">
        <v>1306</v>
      </c>
      <c r="H52" s="5">
        <f t="shared" si="0"/>
        <v>0</v>
      </c>
      <c r="I52" s="5" t="s">
        <v>1307</v>
      </c>
      <c r="J52" s="5"/>
      <c r="K52" s="3"/>
    </row>
    <row r="53" spans="1:11" ht="87.75" customHeight="1" x14ac:dyDescent="0.2">
      <c r="A53" s="2" t="s">
        <v>230</v>
      </c>
      <c r="B53" s="3" t="s">
        <v>1079</v>
      </c>
      <c r="C53" s="3" t="s">
        <v>1300</v>
      </c>
      <c r="D53" s="3" t="s">
        <v>1309</v>
      </c>
      <c r="E53" s="2" t="s">
        <v>171</v>
      </c>
      <c r="F53" s="4">
        <v>0</v>
      </c>
      <c r="G53" s="5" t="s">
        <v>1310</v>
      </c>
      <c r="H53" s="5">
        <f t="shared" si="0"/>
        <v>0</v>
      </c>
      <c r="I53" s="5" t="s">
        <v>1311</v>
      </c>
      <c r="J53" s="5"/>
      <c r="K53" s="3"/>
    </row>
    <row r="54" spans="1:11" ht="42.75" customHeight="1" x14ac:dyDescent="0.2">
      <c r="A54" s="2" t="s">
        <v>233</v>
      </c>
      <c r="B54" s="3" t="s">
        <v>1080</v>
      </c>
      <c r="C54" s="3" t="s">
        <v>1312</v>
      </c>
      <c r="D54" s="3" t="s">
        <v>1313</v>
      </c>
      <c r="E54" s="2" t="s">
        <v>1314</v>
      </c>
      <c r="F54" s="4">
        <v>2</v>
      </c>
      <c r="G54" s="5" t="s">
        <v>1315</v>
      </c>
      <c r="H54" s="5">
        <f t="shared" si="0"/>
        <v>635.91999999999996</v>
      </c>
      <c r="I54" s="5" t="s">
        <v>1316</v>
      </c>
      <c r="J54" s="5"/>
      <c r="K54" s="3"/>
    </row>
    <row r="55" spans="1:11" ht="42.75" customHeight="1" x14ac:dyDescent="0.2">
      <c r="A55" s="2" t="s">
        <v>236</v>
      </c>
      <c r="B55" s="3" t="s">
        <v>1081</v>
      </c>
      <c r="C55" s="3" t="s">
        <v>1312</v>
      </c>
      <c r="D55" s="3" t="s">
        <v>1317</v>
      </c>
      <c r="E55" s="2" t="s">
        <v>1314</v>
      </c>
      <c r="F55" s="4">
        <v>2</v>
      </c>
      <c r="G55" s="5" t="s">
        <v>1318</v>
      </c>
      <c r="H55" s="5">
        <f t="shared" si="0"/>
        <v>723.74</v>
      </c>
      <c r="I55" s="5" t="s">
        <v>1319</v>
      </c>
      <c r="J55" s="5"/>
      <c r="K55" s="3"/>
    </row>
    <row r="56" spans="1:11" ht="42.75" customHeight="1" x14ac:dyDescent="0.2">
      <c r="A56" s="2" t="s">
        <v>239</v>
      </c>
      <c r="B56" s="3" t="s">
        <v>1082</v>
      </c>
      <c r="C56" s="3" t="s">
        <v>1312</v>
      </c>
      <c r="D56" s="3" t="s">
        <v>1320</v>
      </c>
      <c r="E56" s="2" t="s">
        <v>1314</v>
      </c>
      <c r="F56" s="4">
        <v>2</v>
      </c>
      <c r="G56" s="5" t="s">
        <v>1321</v>
      </c>
      <c r="H56" s="5">
        <f t="shared" si="0"/>
        <v>881.08</v>
      </c>
      <c r="I56" s="5" t="s">
        <v>1322</v>
      </c>
      <c r="J56" s="5"/>
      <c r="K56" s="3"/>
    </row>
    <row r="57" spans="1:11" ht="42.75" customHeight="1" x14ac:dyDescent="0.2">
      <c r="A57" s="2" t="s">
        <v>243</v>
      </c>
      <c r="B57" s="3" t="s">
        <v>1083</v>
      </c>
      <c r="C57" s="3" t="s">
        <v>1312</v>
      </c>
      <c r="D57" s="3" t="s">
        <v>1323</v>
      </c>
      <c r="E57" s="2" t="s">
        <v>1314</v>
      </c>
      <c r="F57" s="4">
        <v>20</v>
      </c>
      <c r="G57" s="5" t="s">
        <v>1324</v>
      </c>
      <c r="H57" s="5">
        <f t="shared" si="0"/>
        <v>9874</v>
      </c>
      <c r="I57" s="5" t="s">
        <v>1325</v>
      </c>
      <c r="J57" s="5"/>
      <c r="K57" s="3"/>
    </row>
    <row r="58" spans="1:11" ht="42.75" customHeight="1" x14ac:dyDescent="0.2">
      <c r="A58" s="2" t="s">
        <v>246</v>
      </c>
      <c r="B58" s="3" t="s">
        <v>1084</v>
      </c>
      <c r="C58" s="3" t="s">
        <v>1312</v>
      </c>
      <c r="D58" s="3" t="s">
        <v>1326</v>
      </c>
      <c r="E58" s="2" t="s">
        <v>1314</v>
      </c>
      <c r="F58" s="4">
        <v>10</v>
      </c>
      <c r="G58" s="5" t="s">
        <v>1327</v>
      </c>
      <c r="H58" s="5">
        <f t="shared" si="0"/>
        <v>5643.5</v>
      </c>
      <c r="I58" s="5" t="s">
        <v>1328</v>
      </c>
      <c r="J58" s="5" t="s">
        <v>1329</v>
      </c>
      <c r="K58" s="3"/>
    </row>
    <row r="59" spans="1:11" ht="42.75" customHeight="1" x14ac:dyDescent="0.2">
      <c r="A59" s="2" t="s">
        <v>249</v>
      </c>
      <c r="B59" s="3" t="s">
        <v>1330</v>
      </c>
      <c r="C59" s="3" t="s">
        <v>1312</v>
      </c>
      <c r="D59" s="3" t="s">
        <v>1331</v>
      </c>
      <c r="E59" s="2" t="s">
        <v>1314</v>
      </c>
      <c r="F59" s="4">
        <v>2</v>
      </c>
      <c r="G59" s="5" t="s">
        <v>1332</v>
      </c>
      <c r="H59" s="5">
        <f t="shared" si="0"/>
        <v>1394.36</v>
      </c>
      <c r="I59" s="5" t="s">
        <v>1333</v>
      </c>
      <c r="J59" s="5" t="s">
        <v>1334</v>
      </c>
      <c r="K59" s="3"/>
    </row>
    <row r="60" spans="1:11" ht="42.75" customHeight="1" x14ac:dyDescent="0.2">
      <c r="A60" s="2" t="s">
        <v>252</v>
      </c>
      <c r="B60" s="3" t="s">
        <v>1335</v>
      </c>
      <c r="C60" s="3" t="s">
        <v>1312</v>
      </c>
      <c r="D60" s="3" t="s">
        <v>1336</v>
      </c>
      <c r="E60" s="2" t="s">
        <v>1314</v>
      </c>
      <c r="F60" s="4">
        <v>2</v>
      </c>
      <c r="G60" s="5" t="s">
        <v>1337</v>
      </c>
      <c r="H60" s="5">
        <f t="shared" si="0"/>
        <v>1774.64</v>
      </c>
      <c r="I60" s="5" t="s">
        <v>1338</v>
      </c>
      <c r="J60" s="5" t="s">
        <v>1339</v>
      </c>
      <c r="K60" s="3"/>
    </row>
    <row r="61" spans="1:11" ht="42.75" customHeight="1" x14ac:dyDescent="0.2">
      <c r="A61" s="2" t="s">
        <v>255</v>
      </c>
      <c r="B61" s="3" t="s">
        <v>1340</v>
      </c>
      <c r="C61" s="3" t="s">
        <v>1312</v>
      </c>
      <c r="D61" s="3" t="s">
        <v>1341</v>
      </c>
      <c r="E61" s="2" t="s">
        <v>1314</v>
      </c>
      <c r="F61" s="4">
        <v>2</v>
      </c>
      <c r="G61" s="5" t="s">
        <v>1342</v>
      </c>
      <c r="H61" s="5">
        <f t="shared" si="0"/>
        <v>2154.88</v>
      </c>
      <c r="I61" s="5" t="s">
        <v>1343</v>
      </c>
      <c r="J61" s="5" t="s">
        <v>1344</v>
      </c>
      <c r="K61" s="3"/>
    </row>
    <row r="62" spans="1:11" ht="42.75" customHeight="1" x14ac:dyDescent="0.2">
      <c r="A62" s="2" t="s">
        <v>258</v>
      </c>
      <c r="B62" s="3" t="s">
        <v>1345</v>
      </c>
      <c r="C62" s="3" t="s">
        <v>1312</v>
      </c>
      <c r="D62" s="3" t="s">
        <v>1346</v>
      </c>
      <c r="E62" s="2" t="s">
        <v>1314</v>
      </c>
      <c r="F62" s="4">
        <v>0</v>
      </c>
      <c r="G62" s="5" t="s">
        <v>1347</v>
      </c>
      <c r="H62" s="5">
        <f t="shared" si="0"/>
        <v>0</v>
      </c>
      <c r="I62" s="5" t="s">
        <v>1348</v>
      </c>
      <c r="J62" s="5" t="s">
        <v>1349</v>
      </c>
      <c r="K62" s="3"/>
    </row>
    <row r="63" spans="1:11" ht="42.75" customHeight="1" x14ac:dyDescent="0.2">
      <c r="A63" s="2" t="s">
        <v>261</v>
      </c>
      <c r="B63" s="3" t="s">
        <v>1350</v>
      </c>
      <c r="C63" s="3" t="s">
        <v>1312</v>
      </c>
      <c r="D63" s="3" t="s">
        <v>1351</v>
      </c>
      <c r="E63" s="2" t="s">
        <v>1314</v>
      </c>
      <c r="F63" s="4">
        <v>0</v>
      </c>
      <c r="G63" s="5" t="s">
        <v>1352</v>
      </c>
      <c r="H63" s="5">
        <f t="shared" si="0"/>
        <v>0</v>
      </c>
      <c r="I63" s="5" t="s">
        <v>1353</v>
      </c>
      <c r="J63" s="5" t="s">
        <v>1354</v>
      </c>
      <c r="K63" s="3"/>
    </row>
    <row r="64" spans="1:11" ht="42.75" customHeight="1" x14ac:dyDescent="0.2">
      <c r="A64" s="2" t="s">
        <v>264</v>
      </c>
      <c r="B64" s="3" t="s">
        <v>1355</v>
      </c>
      <c r="C64" s="3" t="s">
        <v>1312</v>
      </c>
      <c r="D64" s="3" t="s">
        <v>1356</v>
      </c>
      <c r="E64" s="2" t="s">
        <v>1314</v>
      </c>
      <c r="F64" s="4">
        <v>0</v>
      </c>
      <c r="G64" s="5" t="s">
        <v>1357</v>
      </c>
      <c r="H64" s="5">
        <f t="shared" si="0"/>
        <v>0</v>
      </c>
      <c r="I64" s="5" t="s">
        <v>1358</v>
      </c>
      <c r="J64" s="5" t="s">
        <v>1359</v>
      </c>
      <c r="K64" s="3"/>
    </row>
    <row r="65" spans="1:11" ht="42.75" customHeight="1" x14ac:dyDescent="0.2">
      <c r="A65" s="2" t="s">
        <v>267</v>
      </c>
      <c r="B65" s="3" t="s">
        <v>1360</v>
      </c>
      <c r="C65" s="3" t="s">
        <v>1312</v>
      </c>
      <c r="D65" s="3" t="s">
        <v>1361</v>
      </c>
      <c r="E65" s="2" t="s">
        <v>1314</v>
      </c>
      <c r="F65" s="4">
        <v>0</v>
      </c>
      <c r="G65" s="5" t="s">
        <v>1362</v>
      </c>
      <c r="H65" s="5">
        <f t="shared" si="0"/>
        <v>0</v>
      </c>
      <c r="I65" s="5" t="s">
        <v>1363</v>
      </c>
      <c r="J65" s="5" t="s">
        <v>1364</v>
      </c>
      <c r="K65" s="3"/>
    </row>
    <row r="66" spans="1:11" ht="42.75" customHeight="1" x14ac:dyDescent="0.2">
      <c r="A66" s="2" t="s">
        <v>270</v>
      </c>
      <c r="B66" s="3" t="s">
        <v>1365</v>
      </c>
      <c r="C66" s="3" t="s">
        <v>1312</v>
      </c>
      <c r="D66" s="3" t="s">
        <v>1366</v>
      </c>
      <c r="E66" s="2" t="s">
        <v>1314</v>
      </c>
      <c r="F66" s="4">
        <v>0</v>
      </c>
      <c r="G66" s="5" t="s">
        <v>1367</v>
      </c>
      <c r="H66" s="5">
        <f t="shared" si="0"/>
        <v>0</v>
      </c>
      <c r="I66" s="5" t="s">
        <v>1368</v>
      </c>
      <c r="J66" s="5" t="s">
        <v>1369</v>
      </c>
      <c r="K66" s="3"/>
    </row>
    <row r="67" spans="1:11" ht="42.75" customHeight="1" x14ac:dyDescent="0.2">
      <c r="A67" s="2" t="s">
        <v>273</v>
      </c>
      <c r="B67" s="3" t="s">
        <v>1370</v>
      </c>
      <c r="C67" s="3" t="s">
        <v>1312</v>
      </c>
      <c r="D67" s="3" t="s">
        <v>1371</v>
      </c>
      <c r="E67" s="2" t="s">
        <v>1314</v>
      </c>
      <c r="F67" s="4">
        <v>0</v>
      </c>
      <c r="G67" s="5" t="s">
        <v>1372</v>
      </c>
      <c r="H67" s="5">
        <f t="shared" si="0"/>
        <v>0</v>
      </c>
      <c r="I67" s="5" t="s">
        <v>1373</v>
      </c>
      <c r="J67" s="5" t="s">
        <v>1374</v>
      </c>
      <c r="K67" s="3"/>
    </row>
    <row r="68" spans="1:11" ht="42.75" customHeight="1" x14ac:dyDescent="0.2">
      <c r="A68" s="2" t="s">
        <v>276</v>
      </c>
      <c r="B68" s="3" t="s">
        <v>1375</v>
      </c>
      <c r="C68" s="3" t="s">
        <v>1312</v>
      </c>
      <c r="D68" s="3" t="s">
        <v>1376</v>
      </c>
      <c r="E68" s="2" t="s">
        <v>1314</v>
      </c>
      <c r="F68" s="4">
        <v>0</v>
      </c>
      <c r="G68" s="5" t="s">
        <v>1377</v>
      </c>
      <c r="H68" s="5">
        <f t="shared" si="0"/>
        <v>0</v>
      </c>
      <c r="I68" s="5" t="s">
        <v>1378</v>
      </c>
      <c r="J68" s="5" t="s">
        <v>1379</v>
      </c>
      <c r="K68" s="3"/>
    </row>
    <row r="69" spans="1:11" ht="42.75" customHeight="1" x14ac:dyDescent="0.2">
      <c r="A69" s="2" t="s">
        <v>279</v>
      </c>
      <c r="B69" s="3" t="s">
        <v>1380</v>
      </c>
      <c r="C69" s="3" t="s">
        <v>1312</v>
      </c>
      <c r="D69" s="3" t="s">
        <v>1381</v>
      </c>
      <c r="E69" s="2" t="s">
        <v>1314</v>
      </c>
      <c r="F69" s="4">
        <v>0</v>
      </c>
      <c r="G69" s="5" t="s">
        <v>1382</v>
      </c>
      <c r="H69" s="5">
        <f t="shared" si="0"/>
        <v>0</v>
      </c>
      <c r="I69" s="5" t="s">
        <v>1383</v>
      </c>
      <c r="J69" s="5" t="s">
        <v>1384</v>
      </c>
      <c r="K69" s="3"/>
    </row>
    <row r="70" spans="1:11" ht="30.75" customHeight="1" x14ac:dyDescent="0.2">
      <c r="A70" s="2" t="s">
        <v>282</v>
      </c>
      <c r="B70" s="3" t="s">
        <v>1385</v>
      </c>
      <c r="C70" s="3" t="s">
        <v>1312</v>
      </c>
      <c r="D70" s="3" t="s">
        <v>1386</v>
      </c>
      <c r="E70" s="2" t="s">
        <v>1314</v>
      </c>
      <c r="F70" s="4">
        <v>4</v>
      </c>
      <c r="G70" s="5" t="s">
        <v>1387</v>
      </c>
      <c r="H70" s="5">
        <f t="shared" ref="H70:H133" si="1">F70*G70</f>
        <v>3042.28</v>
      </c>
      <c r="I70" s="5" t="s">
        <v>1388</v>
      </c>
      <c r="J70" s="5" t="s">
        <v>1389</v>
      </c>
      <c r="K70" s="3"/>
    </row>
    <row r="71" spans="1:11" ht="53.25" customHeight="1" x14ac:dyDescent="0.2">
      <c r="A71" s="2" t="s">
        <v>285</v>
      </c>
      <c r="B71" s="3" t="s">
        <v>1102</v>
      </c>
      <c r="C71" s="3" t="s">
        <v>1103</v>
      </c>
      <c r="D71" s="3" t="s">
        <v>1104</v>
      </c>
      <c r="E71" s="2" t="s">
        <v>1105</v>
      </c>
      <c r="F71" s="4">
        <v>0</v>
      </c>
      <c r="G71" s="5" t="s">
        <v>1390</v>
      </c>
      <c r="H71" s="5">
        <f t="shared" si="1"/>
        <v>0</v>
      </c>
      <c r="I71" s="5" t="s">
        <v>1391</v>
      </c>
      <c r="J71" s="5" t="s">
        <v>1392</v>
      </c>
      <c r="K71" s="3"/>
    </row>
    <row r="72" spans="1:11" ht="22.5" customHeight="1" x14ac:dyDescent="0.2">
      <c r="A72" s="2" t="s">
        <v>288</v>
      </c>
      <c r="B72" s="3" t="s">
        <v>1106</v>
      </c>
      <c r="C72" s="3" t="s">
        <v>1107</v>
      </c>
      <c r="D72" s="3" t="s">
        <v>1108</v>
      </c>
      <c r="E72" s="2" t="s">
        <v>1109</v>
      </c>
      <c r="F72" s="4">
        <v>0</v>
      </c>
      <c r="G72" s="5" t="s">
        <v>1393</v>
      </c>
      <c r="H72" s="5">
        <f t="shared" si="1"/>
        <v>0</v>
      </c>
      <c r="I72" s="5" t="s">
        <v>1394</v>
      </c>
      <c r="J72" s="5" t="s">
        <v>1395</v>
      </c>
      <c r="K72" s="3"/>
    </row>
    <row r="73" spans="1:11" ht="22.5" customHeight="1" x14ac:dyDescent="0.2">
      <c r="A73" s="2" t="s">
        <v>291</v>
      </c>
      <c r="B73" s="3" t="s">
        <v>325</v>
      </c>
      <c r="C73" s="3" t="s">
        <v>1396</v>
      </c>
      <c r="D73" s="3" t="s">
        <v>1397</v>
      </c>
      <c r="E73" s="2" t="s">
        <v>1398</v>
      </c>
      <c r="F73" s="4">
        <v>0</v>
      </c>
      <c r="G73" s="5" t="s">
        <v>1399</v>
      </c>
      <c r="H73" s="5">
        <f t="shared" si="1"/>
        <v>0</v>
      </c>
      <c r="I73" s="5"/>
      <c r="J73" s="5"/>
      <c r="K73" s="3"/>
    </row>
    <row r="74" spans="1:11" ht="22.5" customHeight="1" x14ac:dyDescent="0.2">
      <c r="A74" s="2" t="s">
        <v>294</v>
      </c>
      <c r="B74" s="3" t="s">
        <v>328</v>
      </c>
      <c r="C74" s="3" t="s">
        <v>1396</v>
      </c>
      <c r="D74" s="3" t="s">
        <v>1400</v>
      </c>
      <c r="E74" s="2" t="s">
        <v>1398</v>
      </c>
      <c r="F74" s="4">
        <v>0</v>
      </c>
      <c r="G74" s="5" t="s">
        <v>1401</v>
      </c>
      <c r="H74" s="5">
        <f t="shared" si="1"/>
        <v>0</v>
      </c>
      <c r="I74" s="5"/>
      <c r="J74" s="5"/>
      <c r="K74" s="3"/>
    </row>
    <row r="75" spans="1:11" ht="53.25" customHeight="1" x14ac:dyDescent="0.2">
      <c r="A75" s="2" t="s">
        <v>298</v>
      </c>
      <c r="B75" s="3" t="s">
        <v>509</v>
      </c>
      <c r="C75" s="3" t="s">
        <v>1402</v>
      </c>
      <c r="D75" s="3" t="s">
        <v>1403</v>
      </c>
      <c r="E75" s="2" t="s">
        <v>1105</v>
      </c>
      <c r="F75" s="4">
        <v>2</v>
      </c>
      <c r="G75" s="5" t="s">
        <v>1404</v>
      </c>
      <c r="H75" s="5">
        <f t="shared" si="1"/>
        <v>1778.56</v>
      </c>
      <c r="I75" s="5" t="s">
        <v>1405</v>
      </c>
      <c r="J75" s="5" t="s">
        <v>1406</v>
      </c>
      <c r="K75" s="3"/>
    </row>
    <row r="76" spans="1:11" ht="53.25" customHeight="1" x14ac:dyDescent="0.2">
      <c r="A76" s="2" t="s">
        <v>301</v>
      </c>
      <c r="B76" s="3" t="s">
        <v>513</v>
      </c>
      <c r="C76" s="3" t="s">
        <v>1402</v>
      </c>
      <c r="D76" s="3" t="s">
        <v>1407</v>
      </c>
      <c r="E76" s="2" t="s">
        <v>1105</v>
      </c>
      <c r="F76" s="4">
        <v>2</v>
      </c>
      <c r="G76" s="5" t="s">
        <v>1408</v>
      </c>
      <c r="H76" s="5">
        <f t="shared" si="1"/>
        <v>5335.68</v>
      </c>
      <c r="I76" s="5" t="s">
        <v>1409</v>
      </c>
      <c r="J76" s="5" t="s">
        <v>1410</v>
      </c>
      <c r="K76" s="3"/>
    </row>
    <row r="77" spans="1:11" ht="53.25" customHeight="1" x14ac:dyDescent="0.2">
      <c r="A77" s="2" t="s">
        <v>304</v>
      </c>
      <c r="B77" s="3" t="s">
        <v>516</v>
      </c>
      <c r="C77" s="3" t="s">
        <v>1402</v>
      </c>
      <c r="D77" s="3" t="s">
        <v>1411</v>
      </c>
      <c r="E77" s="2" t="s">
        <v>1105</v>
      </c>
      <c r="F77" s="4">
        <v>2</v>
      </c>
      <c r="G77" s="5" t="s">
        <v>1412</v>
      </c>
      <c r="H77" s="5">
        <f t="shared" si="1"/>
        <v>1462.02</v>
      </c>
      <c r="I77" s="5" t="s">
        <v>1413</v>
      </c>
      <c r="J77" s="5" t="s">
        <v>1414</v>
      </c>
      <c r="K77" s="3"/>
    </row>
    <row r="78" spans="1:11" ht="53.25" customHeight="1" x14ac:dyDescent="0.2">
      <c r="A78" s="2" t="s">
        <v>307</v>
      </c>
      <c r="B78" s="3" t="s">
        <v>1096</v>
      </c>
      <c r="C78" s="3" t="s">
        <v>1402</v>
      </c>
      <c r="D78" s="3" t="s">
        <v>1415</v>
      </c>
      <c r="E78" s="2" t="s">
        <v>1105</v>
      </c>
      <c r="F78" s="4">
        <v>2</v>
      </c>
      <c r="G78" s="5" t="s">
        <v>1416</v>
      </c>
      <c r="H78" s="5">
        <f t="shared" si="1"/>
        <v>4386.0600000000004</v>
      </c>
      <c r="I78" s="5" t="s">
        <v>1417</v>
      </c>
      <c r="J78" s="5" t="s">
        <v>1418</v>
      </c>
      <c r="K78" s="3"/>
    </row>
    <row r="79" spans="1:11" ht="53.25" customHeight="1" x14ac:dyDescent="0.2">
      <c r="A79" s="2" t="s">
        <v>310</v>
      </c>
      <c r="B79" s="3" t="s">
        <v>1097</v>
      </c>
      <c r="C79" s="3" t="s">
        <v>1402</v>
      </c>
      <c r="D79" s="3" t="s">
        <v>1419</v>
      </c>
      <c r="E79" s="2" t="s">
        <v>1105</v>
      </c>
      <c r="F79" s="4">
        <v>2</v>
      </c>
      <c r="G79" s="5" t="s">
        <v>1420</v>
      </c>
      <c r="H79" s="5">
        <f t="shared" si="1"/>
        <v>1151.76</v>
      </c>
      <c r="I79" s="5" t="s">
        <v>1421</v>
      </c>
      <c r="J79" s="5" t="s">
        <v>1422</v>
      </c>
      <c r="K79" s="3"/>
    </row>
    <row r="80" spans="1:11" ht="53.25" customHeight="1" x14ac:dyDescent="0.2">
      <c r="A80" s="2" t="s">
        <v>313</v>
      </c>
      <c r="B80" s="3" t="s">
        <v>1098</v>
      </c>
      <c r="C80" s="3" t="s">
        <v>1402</v>
      </c>
      <c r="D80" s="3" t="s">
        <v>1423</v>
      </c>
      <c r="E80" s="2" t="s">
        <v>1105</v>
      </c>
      <c r="F80" s="4">
        <v>2</v>
      </c>
      <c r="G80" s="5" t="s">
        <v>1424</v>
      </c>
      <c r="H80" s="5">
        <f t="shared" si="1"/>
        <v>3455.28</v>
      </c>
      <c r="I80" s="5" t="s">
        <v>1425</v>
      </c>
      <c r="J80" s="5" t="s">
        <v>1426</v>
      </c>
      <c r="K80" s="3"/>
    </row>
    <row r="81" spans="1:11" ht="53.25" customHeight="1" x14ac:dyDescent="0.2">
      <c r="A81" s="2" t="s">
        <v>316</v>
      </c>
      <c r="B81" s="3" t="s">
        <v>519</v>
      </c>
      <c r="C81" s="3" t="s">
        <v>1427</v>
      </c>
      <c r="D81" s="3" t="s">
        <v>1428</v>
      </c>
      <c r="E81" s="2" t="s">
        <v>1105</v>
      </c>
      <c r="F81" s="4">
        <v>2</v>
      </c>
      <c r="G81" s="5" t="s">
        <v>1429</v>
      </c>
      <c r="H81" s="5">
        <f t="shared" si="1"/>
        <v>4190.74</v>
      </c>
      <c r="I81" s="5" t="s">
        <v>1430</v>
      </c>
      <c r="J81" s="5" t="s">
        <v>1431</v>
      </c>
      <c r="K81" s="3"/>
    </row>
    <row r="82" spans="1:11" ht="53.25" customHeight="1" x14ac:dyDescent="0.2">
      <c r="A82" s="2" t="s">
        <v>319</v>
      </c>
      <c r="B82" s="3" t="s">
        <v>523</v>
      </c>
      <c r="C82" s="3" t="s">
        <v>1427</v>
      </c>
      <c r="D82" s="3" t="s">
        <v>1432</v>
      </c>
      <c r="E82" s="2" t="s">
        <v>1105</v>
      </c>
      <c r="F82" s="4">
        <v>2</v>
      </c>
      <c r="G82" s="5" t="s">
        <v>1433</v>
      </c>
      <c r="H82" s="5">
        <f t="shared" si="1"/>
        <v>12572.16</v>
      </c>
      <c r="I82" s="5" t="s">
        <v>1434</v>
      </c>
      <c r="J82" s="5" t="s">
        <v>1435</v>
      </c>
      <c r="K82" s="3"/>
    </row>
    <row r="83" spans="1:11" ht="53.25" customHeight="1" x14ac:dyDescent="0.2">
      <c r="A83" s="2" t="s">
        <v>324</v>
      </c>
      <c r="B83" s="3" t="s">
        <v>526</v>
      </c>
      <c r="C83" s="3" t="s">
        <v>1427</v>
      </c>
      <c r="D83" s="3" t="s">
        <v>1436</v>
      </c>
      <c r="E83" s="2" t="s">
        <v>1105</v>
      </c>
      <c r="F83" s="4">
        <v>2</v>
      </c>
      <c r="G83" s="5" t="s">
        <v>1437</v>
      </c>
      <c r="H83" s="5">
        <f t="shared" si="1"/>
        <v>3422.74</v>
      </c>
      <c r="I83" s="5" t="s">
        <v>1438</v>
      </c>
      <c r="J83" s="5" t="s">
        <v>1439</v>
      </c>
      <c r="K83" s="3"/>
    </row>
    <row r="84" spans="1:11" ht="53.25" customHeight="1" x14ac:dyDescent="0.2">
      <c r="A84" s="2" t="s">
        <v>327</v>
      </c>
      <c r="B84" s="3" t="s">
        <v>1099</v>
      </c>
      <c r="C84" s="3" t="s">
        <v>1427</v>
      </c>
      <c r="D84" s="3" t="s">
        <v>1440</v>
      </c>
      <c r="E84" s="2" t="s">
        <v>1105</v>
      </c>
      <c r="F84" s="4">
        <v>2</v>
      </c>
      <c r="G84" s="5" t="s">
        <v>1441</v>
      </c>
      <c r="H84" s="5">
        <f t="shared" si="1"/>
        <v>10268.219999999999</v>
      </c>
      <c r="I84" s="5" t="s">
        <v>1442</v>
      </c>
      <c r="J84" s="5" t="s">
        <v>1443</v>
      </c>
      <c r="K84" s="3"/>
    </row>
    <row r="85" spans="1:11" ht="53.25" customHeight="1" x14ac:dyDescent="0.2">
      <c r="A85" s="2" t="s">
        <v>330</v>
      </c>
      <c r="B85" s="3" t="s">
        <v>1100</v>
      </c>
      <c r="C85" s="3" t="s">
        <v>1427</v>
      </c>
      <c r="D85" s="3" t="s">
        <v>1444</v>
      </c>
      <c r="E85" s="2" t="s">
        <v>1105</v>
      </c>
      <c r="F85" s="4">
        <v>2</v>
      </c>
      <c r="G85" s="5" t="s">
        <v>1445</v>
      </c>
      <c r="H85" s="5">
        <f t="shared" si="1"/>
        <v>3161.38</v>
      </c>
      <c r="I85" s="5" t="s">
        <v>1446</v>
      </c>
      <c r="J85" s="5" t="s">
        <v>1447</v>
      </c>
      <c r="K85" s="3"/>
    </row>
    <row r="86" spans="1:11" ht="53.25" customHeight="1" x14ac:dyDescent="0.2">
      <c r="A86" s="2" t="s">
        <v>333</v>
      </c>
      <c r="B86" s="3" t="s">
        <v>1101</v>
      </c>
      <c r="C86" s="3" t="s">
        <v>1427</v>
      </c>
      <c r="D86" s="3" t="s">
        <v>1448</v>
      </c>
      <c r="E86" s="2" t="s">
        <v>1105</v>
      </c>
      <c r="F86" s="4">
        <v>2</v>
      </c>
      <c r="G86" s="5" t="s">
        <v>1449</v>
      </c>
      <c r="H86" s="5">
        <f t="shared" si="1"/>
        <v>9484.16</v>
      </c>
      <c r="I86" s="5" t="s">
        <v>1450</v>
      </c>
      <c r="J86" s="5" t="s">
        <v>1451</v>
      </c>
      <c r="K86" s="3"/>
    </row>
    <row r="87" spans="1:11" ht="22.5" customHeight="1" x14ac:dyDescent="0.2">
      <c r="A87" s="2" t="s">
        <v>337</v>
      </c>
      <c r="B87" s="3" t="s">
        <v>1452</v>
      </c>
      <c r="C87" s="3" t="s">
        <v>1453</v>
      </c>
      <c r="D87" s="3" t="s">
        <v>1454</v>
      </c>
      <c r="E87" s="2" t="s">
        <v>471</v>
      </c>
      <c r="F87" s="4">
        <v>10</v>
      </c>
      <c r="G87" s="5" t="s">
        <v>1455</v>
      </c>
      <c r="H87" s="5">
        <f t="shared" si="1"/>
        <v>409.9</v>
      </c>
      <c r="I87" s="5" t="s">
        <v>1456</v>
      </c>
      <c r="J87" s="5"/>
      <c r="K87" s="3"/>
    </row>
    <row r="88" spans="1:11" ht="42.75" customHeight="1" x14ac:dyDescent="0.2">
      <c r="A88" s="2" t="s">
        <v>340</v>
      </c>
      <c r="B88" s="3" t="s">
        <v>1085</v>
      </c>
      <c r="C88" s="3" t="s">
        <v>1086</v>
      </c>
      <c r="D88" s="3" t="s">
        <v>1089</v>
      </c>
      <c r="E88" s="2" t="s">
        <v>171</v>
      </c>
      <c r="F88" s="4">
        <v>0</v>
      </c>
      <c r="G88" s="5" t="s">
        <v>1457</v>
      </c>
      <c r="H88" s="5">
        <f t="shared" si="1"/>
        <v>0</v>
      </c>
      <c r="I88" s="5" t="s">
        <v>1458</v>
      </c>
      <c r="J88" s="5"/>
      <c r="K88" s="3"/>
    </row>
    <row r="89" spans="1:11" ht="42.75" customHeight="1" x14ac:dyDescent="0.2">
      <c r="A89" s="2" t="s">
        <v>343</v>
      </c>
      <c r="B89" s="3" t="s">
        <v>1087</v>
      </c>
      <c r="C89" s="3" t="s">
        <v>1086</v>
      </c>
      <c r="D89" s="3" t="s">
        <v>1090</v>
      </c>
      <c r="E89" s="2" t="s">
        <v>171</v>
      </c>
      <c r="F89" s="4">
        <v>0</v>
      </c>
      <c r="G89" s="5" t="s">
        <v>1459</v>
      </c>
      <c r="H89" s="5">
        <f t="shared" si="1"/>
        <v>0</v>
      </c>
      <c r="I89" s="5" t="s">
        <v>1460</v>
      </c>
      <c r="J89" s="5"/>
      <c r="K89" s="3"/>
    </row>
    <row r="90" spans="1:11" ht="42.75" customHeight="1" x14ac:dyDescent="0.2">
      <c r="A90" s="2" t="s">
        <v>346</v>
      </c>
      <c r="B90" s="3" t="s">
        <v>1088</v>
      </c>
      <c r="C90" s="3" t="s">
        <v>1086</v>
      </c>
      <c r="D90" s="3" t="s">
        <v>1091</v>
      </c>
      <c r="E90" s="2" t="s">
        <v>171</v>
      </c>
      <c r="F90" s="4">
        <v>0</v>
      </c>
      <c r="G90" s="5" t="s">
        <v>1461</v>
      </c>
      <c r="H90" s="5">
        <f t="shared" si="1"/>
        <v>0</v>
      </c>
      <c r="I90" s="5" t="s">
        <v>1462</v>
      </c>
      <c r="J90" s="5"/>
      <c r="K90" s="3"/>
    </row>
    <row r="91" spans="1:11" ht="65.25" customHeight="1" x14ac:dyDescent="0.2">
      <c r="A91" s="2" t="s">
        <v>350</v>
      </c>
      <c r="B91" s="3" t="s">
        <v>1463</v>
      </c>
      <c r="C91" s="3" t="s">
        <v>1464</v>
      </c>
      <c r="D91" s="3" t="s">
        <v>1465</v>
      </c>
      <c r="E91" s="2" t="s">
        <v>1142</v>
      </c>
      <c r="F91" s="4">
        <v>0</v>
      </c>
      <c r="G91" s="5" t="s">
        <v>1466</v>
      </c>
      <c r="H91" s="5">
        <f t="shared" si="1"/>
        <v>0</v>
      </c>
      <c r="I91" s="5" t="s">
        <v>1467</v>
      </c>
      <c r="J91" s="5"/>
      <c r="K91" s="3"/>
    </row>
    <row r="92" spans="1:11" ht="65.25" customHeight="1" x14ac:dyDescent="0.2">
      <c r="A92" s="2" t="s">
        <v>353</v>
      </c>
      <c r="B92" s="3" t="s">
        <v>1468</v>
      </c>
      <c r="C92" s="3" t="s">
        <v>1464</v>
      </c>
      <c r="D92" s="3" t="s">
        <v>1469</v>
      </c>
      <c r="E92" s="2" t="s">
        <v>1142</v>
      </c>
      <c r="F92" s="4">
        <v>0</v>
      </c>
      <c r="G92" s="5" t="s">
        <v>1470</v>
      </c>
      <c r="H92" s="5">
        <f t="shared" si="1"/>
        <v>0</v>
      </c>
      <c r="I92" s="5" t="s">
        <v>1471</v>
      </c>
      <c r="J92" s="5"/>
      <c r="K92" s="3"/>
    </row>
    <row r="93" spans="1:11" ht="65.25" customHeight="1" x14ac:dyDescent="0.2">
      <c r="A93" s="2" t="s">
        <v>356</v>
      </c>
      <c r="B93" s="3" t="s">
        <v>1472</v>
      </c>
      <c r="C93" s="3" t="s">
        <v>1464</v>
      </c>
      <c r="D93" s="3" t="s">
        <v>1473</v>
      </c>
      <c r="E93" s="2" t="s">
        <v>1142</v>
      </c>
      <c r="F93" s="4">
        <v>0</v>
      </c>
      <c r="G93" s="5" t="s">
        <v>1474</v>
      </c>
      <c r="H93" s="5">
        <f t="shared" si="1"/>
        <v>0</v>
      </c>
      <c r="I93" s="5" t="s">
        <v>1475</v>
      </c>
      <c r="J93" s="5"/>
      <c r="K93" s="3"/>
    </row>
    <row r="94" spans="1:11" ht="65.25" customHeight="1" x14ac:dyDescent="0.2">
      <c r="A94" s="2" t="s">
        <v>359</v>
      </c>
      <c r="B94" s="3" t="s">
        <v>1476</v>
      </c>
      <c r="C94" s="3" t="s">
        <v>1464</v>
      </c>
      <c r="D94" s="3" t="s">
        <v>1477</v>
      </c>
      <c r="E94" s="2" t="s">
        <v>1142</v>
      </c>
      <c r="F94" s="4">
        <v>0</v>
      </c>
      <c r="G94" s="5" t="s">
        <v>1478</v>
      </c>
      <c r="H94" s="5">
        <f t="shared" si="1"/>
        <v>0</v>
      </c>
      <c r="I94" s="5" t="s">
        <v>1479</v>
      </c>
      <c r="J94" s="5"/>
      <c r="K94" s="3"/>
    </row>
    <row r="95" spans="1:11" ht="65.25" customHeight="1" x14ac:dyDescent="0.2">
      <c r="A95" s="2" t="s">
        <v>363</v>
      </c>
      <c r="B95" s="3" t="s">
        <v>1480</v>
      </c>
      <c r="C95" s="3" t="s">
        <v>1464</v>
      </c>
      <c r="D95" s="3" t="s">
        <v>1481</v>
      </c>
      <c r="E95" s="2" t="s">
        <v>1142</v>
      </c>
      <c r="F95" s="4">
        <v>0</v>
      </c>
      <c r="G95" s="5" t="s">
        <v>1482</v>
      </c>
      <c r="H95" s="5">
        <f t="shared" si="1"/>
        <v>0</v>
      </c>
      <c r="I95" s="5" t="s">
        <v>1483</v>
      </c>
      <c r="J95" s="5"/>
      <c r="K95" s="3"/>
    </row>
    <row r="96" spans="1:11" ht="65.25" customHeight="1" x14ac:dyDescent="0.2">
      <c r="A96" s="2" t="s">
        <v>366</v>
      </c>
      <c r="B96" s="3" t="s">
        <v>1046</v>
      </c>
      <c r="C96" s="3" t="s">
        <v>1484</v>
      </c>
      <c r="D96" s="3" t="s">
        <v>1485</v>
      </c>
      <c r="E96" s="2" t="s">
        <v>1142</v>
      </c>
      <c r="F96" s="4">
        <v>0</v>
      </c>
      <c r="G96" s="5" t="s">
        <v>1486</v>
      </c>
      <c r="H96" s="5">
        <f t="shared" si="1"/>
        <v>0</v>
      </c>
      <c r="I96" s="5" t="s">
        <v>1487</v>
      </c>
      <c r="J96" s="5" t="s">
        <v>1488</v>
      </c>
      <c r="K96" s="3"/>
    </row>
    <row r="97" spans="1:11" ht="65.25" customHeight="1" x14ac:dyDescent="0.2">
      <c r="A97" s="2" t="s">
        <v>369</v>
      </c>
      <c r="B97" s="3" t="s">
        <v>1048</v>
      </c>
      <c r="C97" s="3" t="s">
        <v>1484</v>
      </c>
      <c r="D97" s="3" t="s">
        <v>1489</v>
      </c>
      <c r="E97" s="2" t="s">
        <v>1142</v>
      </c>
      <c r="F97" s="4">
        <v>0</v>
      </c>
      <c r="G97" s="5" t="s">
        <v>1490</v>
      </c>
      <c r="H97" s="5">
        <f t="shared" si="1"/>
        <v>0</v>
      </c>
      <c r="I97" s="5" t="s">
        <v>1491</v>
      </c>
      <c r="J97" s="5" t="s">
        <v>1492</v>
      </c>
      <c r="K97" s="3"/>
    </row>
    <row r="98" spans="1:11" ht="65.25" customHeight="1" x14ac:dyDescent="0.2">
      <c r="A98" s="2" t="s">
        <v>372</v>
      </c>
      <c r="B98" s="3" t="s">
        <v>1049</v>
      </c>
      <c r="C98" s="3" t="s">
        <v>1484</v>
      </c>
      <c r="D98" s="3" t="s">
        <v>1493</v>
      </c>
      <c r="E98" s="2" t="s">
        <v>1142</v>
      </c>
      <c r="F98" s="4">
        <v>0</v>
      </c>
      <c r="G98" s="5" t="s">
        <v>1494</v>
      </c>
      <c r="H98" s="5">
        <f t="shared" si="1"/>
        <v>0</v>
      </c>
      <c r="I98" s="5" t="s">
        <v>1495</v>
      </c>
      <c r="J98" s="5" t="s">
        <v>1496</v>
      </c>
      <c r="K98" s="3"/>
    </row>
    <row r="99" spans="1:11" ht="65.25" customHeight="1" x14ac:dyDescent="0.2">
      <c r="A99" s="2" t="s">
        <v>376</v>
      </c>
      <c r="B99" s="3" t="s">
        <v>1050</v>
      </c>
      <c r="C99" s="3" t="s">
        <v>1484</v>
      </c>
      <c r="D99" s="3" t="s">
        <v>1497</v>
      </c>
      <c r="E99" s="2" t="s">
        <v>1142</v>
      </c>
      <c r="F99" s="4">
        <v>0</v>
      </c>
      <c r="G99" s="5" t="s">
        <v>1498</v>
      </c>
      <c r="H99" s="5">
        <f t="shared" si="1"/>
        <v>0</v>
      </c>
      <c r="I99" s="5" t="s">
        <v>1499</v>
      </c>
      <c r="J99" s="5" t="s">
        <v>1500</v>
      </c>
      <c r="K99" s="3"/>
    </row>
    <row r="100" spans="1:11" ht="65.25" customHeight="1" x14ac:dyDescent="0.2">
      <c r="A100" s="2" t="s">
        <v>380</v>
      </c>
      <c r="B100" s="3" t="s">
        <v>1051</v>
      </c>
      <c r="C100" s="3" t="s">
        <v>1484</v>
      </c>
      <c r="D100" s="3" t="s">
        <v>1501</v>
      </c>
      <c r="E100" s="2" t="s">
        <v>1142</v>
      </c>
      <c r="F100" s="4">
        <v>0</v>
      </c>
      <c r="G100" s="5" t="s">
        <v>1502</v>
      </c>
      <c r="H100" s="5">
        <f t="shared" si="1"/>
        <v>0</v>
      </c>
      <c r="I100" s="5" t="s">
        <v>1503</v>
      </c>
      <c r="J100" s="5" t="s">
        <v>1504</v>
      </c>
      <c r="K100" s="3"/>
    </row>
    <row r="101" spans="1:11" ht="22.5" customHeight="1" x14ac:dyDescent="0.2">
      <c r="A101" s="2" t="s">
        <v>385</v>
      </c>
      <c r="B101" s="3" t="s">
        <v>1094</v>
      </c>
      <c r="C101" s="3" t="s">
        <v>1505</v>
      </c>
      <c r="D101" s="3" t="s">
        <v>1506</v>
      </c>
      <c r="E101" s="2" t="s">
        <v>1507</v>
      </c>
      <c r="F101" s="4">
        <v>0</v>
      </c>
      <c r="G101" s="5" t="s">
        <v>1508</v>
      </c>
      <c r="H101" s="5">
        <f t="shared" si="1"/>
        <v>0</v>
      </c>
      <c r="I101" s="5"/>
      <c r="J101" s="5" t="s">
        <v>1509</v>
      </c>
      <c r="K101" s="3"/>
    </row>
    <row r="102" spans="1:11" ht="42.75" customHeight="1" x14ac:dyDescent="0.2">
      <c r="A102" s="2" t="s">
        <v>388</v>
      </c>
      <c r="B102" s="3" t="s">
        <v>1092</v>
      </c>
      <c r="C102" s="3" t="s">
        <v>1510</v>
      </c>
      <c r="D102" s="3" t="s">
        <v>1511</v>
      </c>
      <c r="E102" s="2" t="s">
        <v>1142</v>
      </c>
      <c r="F102" s="4">
        <v>0</v>
      </c>
      <c r="G102" s="5" t="s">
        <v>1512</v>
      </c>
      <c r="H102" s="5">
        <f t="shared" si="1"/>
        <v>0</v>
      </c>
      <c r="I102" s="5" t="s">
        <v>1513</v>
      </c>
      <c r="J102" s="5" t="s">
        <v>1514</v>
      </c>
      <c r="K102" s="3"/>
    </row>
    <row r="103" spans="1:11" ht="42.75" customHeight="1" x14ac:dyDescent="0.2">
      <c r="A103" s="2" t="s">
        <v>391</v>
      </c>
      <c r="B103" s="3" t="s">
        <v>1515</v>
      </c>
      <c r="C103" s="3" t="s">
        <v>1516</v>
      </c>
      <c r="D103" s="3" t="s">
        <v>1517</v>
      </c>
      <c r="E103" s="2" t="s">
        <v>384</v>
      </c>
      <c r="F103" s="4">
        <v>0</v>
      </c>
      <c r="G103" s="5" t="s">
        <v>1518</v>
      </c>
      <c r="H103" s="5">
        <f t="shared" si="1"/>
        <v>0</v>
      </c>
      <c r="I103" s="5" t="s">
        <v>1519</v>
      </c>
      <c r="J103" s="5"/>
      <c r="K103" s="3"/>
    </row>
    <row r="104" spans="1:11" ht="42.75" customHeight="1" x14ac:dyDescent="0.2">
      <c r="A104" s="2" t="s">
        <v>394</v>
      </c>
      <c r="B104" s="3" t="s">
        <v>1520</v>
      </c>
      <c r="C104" s="3" t="s">
        <v>1521</v>
      </c>
      <c r="D104" s="3" t="s">
        <v>1522</v>
      </c>
      <c r="E104" s="2" t="s">
        <v>1523</v>
      </c>
      <c r="F104" s="4">
        <v>0</v>
      </c>
      <c r="G104" s="5" t="s">
        <v>1524</v>
      </c>
      <c r="H104" s="5">
        <f t="shared" si="1"/>
        <v>0</v>
      </c>
      <c r="I104" s="5"/>
      <c r="J104" s="5"/>
      <c r="K104" s="3"/>
    </row>
    <row r="105" spans="1:11" ht="53.25" customHeight="1" x14ac:dyDescent="0.2">
      <c r="A105" s="2" t="s">
        <v>397</v>
      </c>
      <c r="B105" s="3" t="s">
        <v>1525</v>
      </c>
      <c r="C105" s="3" t="s">
        <v>1526</v>
      </c>
      <c r="D105" s="3" t="s">
        <v>1527</v>
      </c>
      <c r="E105" s="2" t="s">
        <v>85</v>
      </c>
      <c r="F105" s="4">
        <v>160</v>
      </c>
      <c r="G105" s="5" t="s">
        <v>1528</v>
      </c>
      <c r="H105" s="5">
        <f t="shared" si="1"/>
        <v>6612.8</v>
      </c>
      <c r="I105" s="5" t="s">
        <v>1529</v>
      </c>
      <c r="J105" s="5"/>
      <c r="K105" s="3"/>
    </row>
    <row r="106" spans="1:11" ht="53.25" customHeight="1" x14ac:dyDescent="0.2">
      <c r="A106" s="2" t="s">
        <v>400</v>
      </c>
      <c r="B106" s="3" t="s">
        <v>1530</v>
      </c>
      <c r="C106" s="3" t="s">
        <v>1526</v>
      </c>
      <c r="D106" s="3" t="s">
        <v>1531</v>
      </c>
      <c r="E106" s="2" t="s">
        <v>85</v>
      </c>
      <c r="F106" s="4">
        <v>42</v>
      </c>
      <c r="G106" s="5" t="s">
        <v>1532</v>
      </c>
      <c r="H106" s="5">
        <f t="shared" si="1"/>
        <v>1256.6400000000001</v>
      </c>
      <c r="I106" s="5" t="s">
        <v>1447</v>
      </c>
      <c r="J106" s="5"/>
      <c r="K106" s="3"/>
    </row>
    <row r="107" spans="1:11" ht="53.25" customHeight="1" x14ac:dyDescent="0.2">
      <c r="A107" s="2" t="s">
        <v>403</v>
      </c>
      <c r="B107" s="3" t="s">
        <v>1533</v>
      </c>
      <c r="C107" s="3" t="s">
        <v>1526</v>
      </c>
      <c r="D107" s="3" t="s">
        <v>1534</v>
      </c>
      <c r="E107" s="2" t="s">
        <v>85</v>
      </c>
      <c r="F107" s="4">
        <v>0</v>
      </c>
      <c r="G107" s="5" t="s">
        <v>1535</v>
      </c>
      <c r="H107" s="5">
        <f t="shared" si="1"/>
        <v>0</v>
      </c>
      <c r="I107" s="5" t="s">
        <v>1536</v>
      </c>
      <c r="J107" s="5"/>
      <c r="K107" s="3"/>
    </row>
    <row r="108" spans="1:11" ht="53.25" customHeight="1" x14ac:dyDescent="0.2">
      <c r="A108" s="2" t="s">
        <v>408</v>
      </c>
      <c r="B108" s="3" t="s">
        <v>1537</v>
      </c>
      <c r="C108" s="3" t="s">
        <v>1526</v>
      </c>
      <c r="D108" s="3" t="s">
        <v>1538</v>
      </c>
      <c r="E108" s="2" t="s">
        <v>85</v>
      </c>
      <c r="F108" s="4">
        <v>128</v>
      </c>
      <c r="G108" s="5" t="s">
        <v>1539</v>
      </c>
      <c r="H108" s="5">
        <f t="shared" si="1"/>
        <v>2232.3200000000002</v>
      </c>
      <c r="I108" s="5" t="s">
        <v>1540</v>
      </c>
      <c r="J108" s="5"/>
      <c r="K108" s="3"/>
    </row>
    <row r="109" spans="1:11" ht="53.25" customHeight="1" x14ac:dyDescent="0.2">
      <c r="A109" s="2" t="s">
        <v>413</v>
      </c>
      <c r="B109" s="3" t="s">
        <v>1541</v>
      </c>
      <c r="C109" s="3" t="s">
        <v>1526</v>
      </c>
      <c r="D109" s="3" t="s">
        <v>1542</v>
      </c>
      <c r="E109" s="2" t="s">
        <v>85</v>
      </c>
      <c r="F109" s="4">
        <v>0</v>
      </c>
      <c r="G109" s="5" t="s">
        <v>1543</v>
      </c>
      <c r="H109" s="5">
        <f t="shared" si="1"/>
        <v>0</v>
      </c>
      <c r="I109" s="5" t="s">
        <v>1544</v>
      </c>
      <c r="J109" s="5"/>
      <c r="K109" s="3"/>
    </row>
    <row r="110" spans="1:11" ht="53.25" customHeight="1" x14ac:dyDescent="0.2">
      <c r="A110" s="2" t="s">
        <v>417</v>
      </c>
      <c r="B110" s="3" t="s">
        <v>1545</v>
      </c>
      <c r="C110" s="3" t="s">
        <v>1526</v>
      </c>
      <c r="D110" s="3" t="s">
        <v>1546</v>
      </c>
      <c r="E110" s="2" t="s">
        <v>85</v>
      </c>
      <c r="F110" s="4">
        <v>20</v>
      </c>
      <c r="G110" s="5" t="s">
        <v>1547</v>
      </c>
      <c r="H110" s="5">
        <f t="shared" si="1"/>
        <v>195</v>
      </c>
      <c r="I110" s="5" t="s">
        <v>1548</v>
      </c>
      <c r="J110" s="5"/>
      <c r="K110" s="3"/>
    </row>
    <row r="111" spans="1:11" ht="53.25" customHeight="1" x14ac:dyDescent="0.2">
      <c r="A111" s="2" t="s">
        <v>420</v>
      </c>
      <c r="B111" s="3" t="s">
        <v>1549</v>
      </c>
      <c r="C111" s="3" t="s">
        <v>1526</v>
      </c>
      <c r="D111" s="3" t="s">
        <v>1550</v>
      </c>
      <c r="E111" s="2" t="s">
        <v>85</v>
      </c>
      <c r="F111" s="4">
        <v>0</v>
      </c>
      <c r="G111" s="5" t="s">
        <v>1551</v>
      </c>
      <c r="H111" s="5">
        <f t="shared" si="1"/>
        <v>0</v>
      </c>
      <c r="I111" s="5" t="s">
        <v>1552</v>
      </c>
      <c r="J111" s="5"/>
      <c r="K111" s="3"/>
    </row>
    <row r="112" spans="1:11" ht="42.75" customHeight="1" x14ac:dyDescent="0.2">
      <c r="A112" s="2" t="s">
        <v>423</v>
      </c>
      <c r="B112" s="3" t="s">
        <v>1553</v>
      </c>
      <c r="C112" s="3" t="s">
        <v>1554</v>
      </c>
      <c r="D112" s="3" t="s">
        <v>1555</v>
      </c>
      <c r="E112" s="2" t="s">
        <v>85</v>
      </c>
      <c r="F112" s="4">
        <v>0</v>
      </c>
      <c r="G112" s="5" t="s">
        <v>1556</v>
      </c>
      <c r="H112" s="5">
        <f t="shared" si="1"/>
        <v>0</v>
      </c>
      <c r="I112" s="5" t="s">
        <v>1557</v>
      </c>
      <c r="J112" s="5"/>
      <c r="K112" s="3"/>
    </row>
    <row r="113" spans="1:11" ht="42.75" customHeight="1" x14ac:dyDescent="0.2">
      <c r="A113" s="2" t="s">
        <v>427</v>
      </c>
      <c r="B113" s="3" t="s">
        <v>1558</v>
      </c>
      <c r="C113" s="3" t="s">
        <v>1554</v>
      </c>
      <c r="D113" s="3" t="s">
        <v>1559</v>
      </c>
      <c r="E113" s="2" t="s">
        <v>85</v>
      </c>
      <c r="F113" s="4">
        <v>0</v>
      </c>
      <c r="G113" s="5" t="s">
        <v>1560</v>
      </c>
      <c r="H113" s="5">
        <f t="shared" si="1"/>
        <v>0</v>
      </c>
      <c r="I113" s="5" t="s">
        <v>1561</v>
      </c>
      <c r="J113" s="5"/>
      <c r="K113" s="3"/>
    </row>
    <row r="114" spans="1:11" ht="42.75" customHeight="1" x14ac:dyDescent="0.2">
      <c r="A114" s="2" t="s">
        <v>430</v>
      </c>
      <c r="B114" s="3" t="s">
        <v>1562</v>
      </c>
      <c r="C114" s="3" t="s">
        <v>1554</v>
      </c>
      <c r="D114" s="3" t="s">
        <v>1563</v>
      </c>
      <c r="E114" s="2" t="s">
        <v>85</v>
      </c>
      <c r="F114" s="4">
        <v>0</v>
      </c>
      <c r="G114" s="5" t="s">
        <v>1564</v>
      </c>
      <c r="H114" s="5">
        <f t="shared" si="1"/>
        <v>0</v>
      </c>
      <c r="I114" s="5" t="s">
        <v>1565</v>
      </c>
      <c r="J114" s="5"/>
      <c r="K114" s="3"/>
    </row>
    <row r="115" spans="1:11" ht="42.75" customHeight="1" x14ac:dyDescent="0.2">
      <c r="A115" s="2" t="s">
        <v>433</v>
      </c>
      <c r="B115" s="3" t="s">
        <v>1566</v>
      </c>
      <c r="C115" s="3" t="s">
        <v>1554</v>
      </c>
      <c r="D115" s="3" t="s">
        <v>1567</v>
      </c>
      <c r="E115" s="2" t="s">
        <v>85</v>
      </c>
      <c r="F115" s="4">
        <v>0</v>
      </c>
      <c r="G115" s="5" t="s">
        <v>1568</v>
      </c>
      <c r="H115" s="5">
        <f t="shared" si="1"/>
        <v>0</v>
      </c>
      <c r="I115" s="5" t="s">
        <v>1569</v>
      </c>
      <c r="J115" s="5"/>
      <c r="K115" s="3"/>
    </row>
    <row r="116" spans="1:11" ht="42.75" customHeight="1" x14ac:dyDescent="0.2">
      <c r="A116" s="2" t="s">
        <v>437</v>
      </c>
      <c r="B116" s="3" t="s">
        <v>1570</v>
      </c>
      <c r="C116" s="3" t="s">
        <v>1554</v>
      </c>
      <c r="D116" s="3" t="s">
        <v>1571</v>
      </c>
      <c r="E116" s="2" t="s">
        <v>85</v>
      </c>
      <c r="F116" s="4">
        <v>0</v>
      </c>
      <c r="G116" s="5" t="s">
        <v>1572</v>
      </c>
      <c r="H116" s="5">
        <f t="shared" si="1"/>
        <v>0</v>
      </c>
      <c r="I116" s="5" t="s">
        <v>1573</v>
      </c>
      <c r="J116" s="5"/>
      <c r="K116" s="3"/>
    </row>
    <row r="117" spans="1:11" ht="42.75" customHeight="1" x14ac:dyDescent="0.2">
      <c r="A117" s="2" t="s">
        <v>440</v>
      </c>
      <c r="B117" s="3" t="s">
        <v>1574</v>
      </c>
      <c r="C117" s="3" t="s">
        <v>1554</v>
      </c>
      <c r="D117" s="3" t="s">
        <v>1575</v>
      </c>
      <c r="E117" s="2" t="s">
        <v>85</v>
      </c>
      <c r="F117" s="4">
        <v>0</v>
      </c>
      <c r="G117" s="5" t="s">
        <v>1576</v>
      </c>
      <c r="H117" s="5">
        <f t="shared" si="1"/>
        <v>0</v>
      </c>
      <c r="I117" s="5" t="s">
        <v>1577</v>
      </c>
      <c r="J117" s="5"/>
      <c r="K117" s="3"/>
    </row>
    <row r="118" spans="1:11" ht="42.75" customHeight="1" x14ac:dyDescent="0.2">
      <c r="A118" s="2" t="s">
        <v>443</v>
      </c>
      <c r="B118" s="3" t="s">
        <v>1578</v>
      </c>
      <c r="C118" s="3" t="s">
        <v>1554</v>
      </c>
      <c r="D118" s="3" t="s">
        <v>1579</v>
      </c>
      <c r="E118" s="2" t="s">
        <v>85</v>
      </c>
      <c r="F118" s="4">
        <v>0</v>
      </c>
      <c r="G118" s="5" t="s">
        <v>1580</v>
      </c>
      <c r="H118" s="5">
        <f t="shared" si="1"/>
        <v>0</v>
      </c>
      <c r="I118" s="5" t="s">
        <v>1581</v>
      </c>
      <c r="J118" s="5"/>
      <c r="K118" s="3"/>
    </row>
    <row r="119" spans="1:11" ht="42.75" customHeight="1" x14ac:dyDescent="0.2">
      <c r="A119" s="2" t="s">
        <v>446</v>
      </c>
      <c r="B119" s="3" t="s">
        <v>1582</v>
      </c>
      <c r="C119" s="3" t="s">
        <v>1583</v>
      </c>
      <c r="D119" s="3" t="s">
        <v>1584</v>
      </c>
      <c r="E119" s="2" t="s">
        <v>85</v>
      </c>
      <c r="F119" s="4">
        <v>0</v>
      </c>
      <c r="G119" s="5" t="s">
        <v>1585</v>
      </c>
      <c r="H119" s="5">
        <f t="shared" si="1"/>
        <v>0</v>
      </c>
      <c r="I119" s="5" t="s">
        <v>1586</v>
      </c>
      <c r="J119" s="5" t="s">
        <v>1132</v>
      </c>
      <c r="K119" s="3"/>
    </row>
    <row r="120" spans="1:11" ht="22.5" customHeight="1" x14ac:dyDescent="0.2">
      <c r="A120" s="2" t="s">
        <v>449</v>
      </c>
      <c r="B120" s="3" t="s">
        <v>1587</v>
      </c>
      <c r="C120" s="3" t="s">
        <v>1588</v>
      </c>
      <c r="D120" s="3" t="s">
        <v>1589</v>
      </c>
      <c r="E120" s="2" t="s">
        <v>407</v>
      </c>
      <c r="F120" s="4">
        <v>0</v>
      </c>
      <c r="G120" s="5" t="s">
        <v>1590</v>
      </c>
      <c r="H120" s="5">
        <f t="shared" si="1"/>
        <v>0</v>
      </c>
      <c r="I120" s="5" t="s">
        <v>1591</v>
      </c>
      <c r="J120" s="5" t="s">
        <v>1592</v>
      </c>
      <c r="K120" s="3"/>
    </row>
    <row r="121" spans="1:11" ht="75.75" customHeight="1" x14ac:dyDescent="0.2">
      <c r="A121" s="2" t="s">
        <v>452</v>
      </c>
      <c r="B121" s="3" t="s">
        <v>573</v>
      </c>
      <c r="C121" s="3" t="s">
        <v>1593</v>
      </c>
      <c r="D121" s="3" t="s">
        <v>1594</v>
      </c>
      <c r="E121" s="2" t="s">
        <v>407</v>
      </c>
      <c r="F121" s="4">
        <v>0</v>
      </c>
      <c r="G121" s="5" t="s">
        <v>1595</v>
      </c>
      <c r="H121" s="5">
        <f t="shared" si="1"/>
        <v>0</v>
      </c>
      <c r="I121" s="5" t="s">
        <v>1596</v>
      </c>
      <c r="J121" s="5" t="s">
        <v>1597</v>
      </c>
      <c r="K121" s="3"/>
    </row>
    <row r="122" spans="1:11" ht="30.75" customHeight="1" x14ac:dyDescent="0.2">
      <c r="A122" s="2" t="s">
        <v>456</v>
      </c>
      <c r="B122" s="3" t="s">
        <v>1095</v>
      </c>
      <c r="C122" s="3" t="s">
        <v>1598</v>
      </c>
      <c r="D122" s="3" t="s">
        <v>1599</v>
      </c>
      <c r="E122" s="2" t="s">
        <v>486</v>
      </c>
      <c r="F122" s="4">
        <v>0</v>
      </c>
      <c r="G122" s="5" t="s">
        <v>1600</v>
      </c>
      <c r="H122" s="5">
        <f t="shared" si="1"/>
        <v>0</v>
      </c>
      <c r="I122" s="5" t="s">
        <v>1601</v>
      </c>
      <c r="J122" s="5" t="s">
        <v>1278</v>
      </c>
      <c r="K122" s="3"/>
    </row>
    <row r="123" spans="1:11" ht="42.75" customHeight="1" x14ac:dyDescent="0.2">
      <c r="A123" s="2" t="s">
        <v>459</v>
      </c>
      <c r="B123" s="3" t="s">
        <v>295</v>
      </c>
      <c r="C123" s="3" t="s">
        <v>296</v>
      </c>
      <c r="D123" s="3" t="s">
        <v>297</v>
      </c>
      <c r="E123" s="2" t="s">
        <v>171</v>
      </c>
      <c r="F123" s="4">
        <v>0</v>
      </c>
      <c r="G123" s="5" t="s">
        <v>1602</v>
      </c>
      <c r="H123" s="5">
        <f t="shared" si="1"/>
        <v>0</v>
      </c>
      <c r="I123" s="5" t="s">
        <v>1603</v>
      </c>
      <c r="J123" s="5" t="s">
        <v>1604</v>
      </c>
      <c r="K123" s="3"/>
    </row>
    <row r="124" spans="1:11" ht="42.75" customHeight="1" x14ac:dyDescent="0.2">
      <c r="A124" s="2" t="s">
        <v>463</v>
      </c>
      <c r="B124" s="3" t="s">
        <v>299</v>
      </c>
      <c r="C124" s="3" t="s">
        <v>296</v>
      </c>
      <c r="D124" s="3" t="s">
        <v>300</v>
      </c>
      <c r="E124" s="2" t="s">
        <v>171</v>
      </c>
      <c r="F124" s="4">
        <v>0</v>
      </c>
      <c r="G124" s="5" t="s">
        <v>1605</v>
      </c>
      <c r="H124" s="5">
        <f t="shared" si="1"/>
        <v>0</v>
      </c>
      <c r="I124" s="5" t="s">
        <v>1606</v>
      </c>
      <c r="J124" s="5" t="s">
        <v>1607</v>
      </c>
      <c r="K124" s="3"/>
    </row>
    <row r="125" spans="1:11" ht="42.75" customHeight="1" x14ac:dyDescent="0.2">
      <c r="A125" s="2" t="s">
        <v>467</v>
      </c>
      <c r="B125" s="3" t="s">
        <v>302</v>
      </c>
      <c r="C125" s="3" t="s">
        <v>296</v>
      </c>
      <c r="D125" s="3" t="s">
        <v>303</v>
      </c>
      <c r="E125" s="2" t="s">
        <v>171</v>
      </c>
      <c r="F125" s="4">
        <v>0</v>
      </c>
      <c r="G125" s="5" t="s">
        <v>1608</v>
      </c>
      <c r="H125" s="5">
        <f t="shared" si="1"/>
        <v>0</v>
      </c>
      <c r="I125" s="5" t="s">
        <v>1609</v>
      </c>
      <c r="J125" s="5" t="s">
        <v>1610</v>
      </c>
      <c r="K125" s="3"/>
    </row>
    <row r="126" spans="1:11" ht="42.75" customHeight="1" x14ac:dyDescent="0.2">
      <c r="A126" s="2" t="s">
        <v>472</v>
      </c>
      <c r="B126" s="3" t="s">
        <v>305</v>
      </c>
      <c r="C126" s="3" t="s">
        <v>296</v>
      </c>
      <c r="D126" s="3" t="s">
        <v>306</v>
      </c>
      <c r="E126" s="2" t="s">
        <v>171</v>
      </c>
      <c r="F126" s="4">
        <v>0</v>
      </c>
      <c r="G126" s="5" t="s">
        <v>1611</v>
      </c>
      <c r="H126" s="5">
        <f t="shared" si="1"/>
        <v>0</v>
      </c>
      <c r="I126" s="5" t="s">
        <v>1612</v>
      </c>
      <c r="J126" s="5" t="s">
        <v>1613</v>
      </c>
      <c r="K126" s="3"/>
    </row>
    <row r="127" spans="1:11" ht="42.75" customHeight="1" x14ac:dyDescent="0.2">
      <c r="A127" s="2" t="s">
        <v>475</v>
      </c>
      <c r="B127" s="3" t="s">
        <v>308</v>
      </c>
      <c r="C127" s="3" t="s">
        <v>296</v>
      </c>
      <c r="D127" s="3" t="s">
        <v>309</v>
      </c>
      <c r="E127" s="2" t="s">
        <v>171</v>
      </c>
      <c r="F127" s="4">
        <v>0</v>
      </c>
      <c r="G127" s="5" t="s">
        <v>1614</v>
      </c>
      <c r="H127" s="5">
        <f t="shared" si="1"/>
        <v>0</v>
      </c>
      <c r="I127" s="5" t="s">
        <v>1615</v>
      </c>
      <c r="J127" s="5" t="s">
        <v>1616</v>
      </c>
      <c r="K127" s="3"/>
    </row>
    <row r="128" spans="1:11" ht="42.75" customHeight="1" x14ac:dyDescent="0.2">
      <c r="A128" s="2" t="s">
        <v>479</v>
      </c>
      <c r="B128" s="3" t="s">
        <v>311</v>
      </c>
      <c r="C128" s="3" t="s">
        <v>296</v>
      </c>
      <c r="D128" s="3" t="s">
        <v>312</v>
      </c>
      <c r="E128" s="2" t="s">
        <v>171</v>
      </c>
      <c r="F128" s="4">
        <v>0</v>
      </c>
      <c r="G128" s="5" t="s">
        <v>1617</v>
      </c>
      <c r="H128" s="5">
        <f t="shared" si="1"/>
        <v>0</v>
      </c>
      <c r="I128" s="5" t="s">
        <v>1618</v>
      </c>
      <c r="J128" s="5" t="s">
        <v>1619</v>
      </c>
      <c r="K128" s="3"/>
    </row>
    <row r="129" spans="1:11" ht="42.75" customHeight="1" x14ac:dyDescent="0.2">
      <c r="A129" s="2" t="s">
        <v>482</v>
      </c>
      <c r="B129" s="3" t="s">
        <v>314</v>
      </c>
      <c r="C129" s="3" t="s">
        <v>296</v>
      </c>
      <c r="D129" s="3" t="s">
        <v>315</v>
      </c>
      <c r="E129" s="2" t="s">
        <v>171</v>
      </c>
      <c r="F129" s="4">
        <v>0</v>
      </c>
      <c r="G129" s="5" t="s">
        <v>1620</v>
      </c>
      <c r="H129" s="5">
        <f t="shared" si="1"/>
        <v>0</v>
      </c>
      <c r="I129" s="5" t="s">
        <v>1621</v>
      </c>
      <c r="J129" s="5" t="s">
        <v>1471</v>
      </c>
      <c r="K129" s="3"/>
    </row>
    <row r="130" spans="1:11" ht="75.75" customHeight="1" x14ac:dyDescent="0.2">
      <c r="A130" s="2" t="s">
        <v>487</v>
      </c>
      <c r="B130" s="3" t="s">
        <v>533</v>
      </c>
      <c r="C130" s="3" t="s">
        <v>534</v>
      </c>
      <c r="D130" s="3" t="s">
        <v>1622</v>
      </c>
      <c r="E130" s="2" t="s">
        <v>407</v>
      </c>
      <c r="F130" s="4">
        <v>0</v>
      </c>
      <c r="G130" s="5" t="s">
        <v>1623</v>
      </c>
      <c r="H130" s="5">
        <f t="shared" si="1"/>
        <v>0</v>
      </c>
      <c r="I130" s="5" t="s">
        <v>1624</v>
      </c>
      <c r="J130" s="5" t="s">
        <v>1625</v>
      </c>
      <c r="K130" s="3"/>
    </row>
    <row r="131" spans="1:11" ht="75.75" customHeight="1" x14ac:dyDescent="0.2">
      <c r="A131" s="2" t="s">
        <v>490</v>
      </c>
      <c r="B131" s="3" t="s">
        <v>537</v>
      </c>
      <c r="C131" s="3" t="s">
        <v>534</v>
      </c>
      <c r="D131" s="3" t="s">
        <v>1626</v>
      </c>
      <c r="E131" s="2" t="s">
        <v>407</v>
      </c>
      <c r="F131" s="4">
        <v>0</v>
      </c>
      <c r="G131" s="5" t="s">
        <v>1627</v>
      </c>
      <c r="H131" s="5">
        <f t="shared" si="1"/>
        <v>0</v>
      </c>
      <c r="I131" s="5" t="s">
        <v>1624</v>
      </c>
      <c r="J131" s="5" t="s">
        <v>1625</v>
      </c>
      <c r="K131" s="3"/>
    </row>
    <row r="132" spans="1:11" ht="75.75" customHeight="1" x14ac:dyDescent="0.2">
      <c r="A132" s="2" t="s">
        <v>493</v>
      </c>
      <c r="B132" s="3" t="s">
        <v>540</v>
      </c>
      <c r="C132" s="3" t="s">
        <v>534</v>
      </c>
      <c r="D132" s="3" t="s">
        <v>1628</v>
      </c>
      <c r="E132" s="2" t="s">
        <v>407</v>
      </c>
      <c r="F132" s="4">
        <v>0</v>
      </c>
      <c r="G132" s="5" t="s">
        <v>1629</v>
      </c>
      <c r="H132" s="5">
        <f t="shared" si="1"/>
        <v>0</v>
      </c>
      <c r="I132" s="5" t="s">
        <v>1624</v>
      </c>
      <c r="J132" s="5" t="s">
        <v>1625</v>
      </c>
      <c r="K132" s="3"/>
    </row>
    <row r="133" spans="1:11" ht="75.75" customHeight="1" x14ac:dyDescent="0.2">
      <c r="A133" s="2" t="s">
        <v>496</v>
      </c>
      <c r="B133" s="3" t="s">
        <v>543</v>
      </c>
      <c r="C133" s="3" t="s">
        <v>534</v>
      </c>
      <c r="D133" s="3" t="s">
        <v>1630</v>
      </c>
      <c r="E133" s="2" t="s">
        <v>407</v>
      </c>
      <c r="F133" s="4">
        <v>0</v>
      </c>
      <c r="G133" s="5" t="s">
        <v>1631</v>
      </c>
      <c r="H133" s="5">
        <f t="shared" si="1"/>
        <v>0</v>
      </c>
      <c r="I133" s="5" t="s">
        <v>1632</v>
      </c>
      <c r="J133" s="5" t="s">
        <v>1633</v>
      </c>
      <c r="K133" s="3"/>
    </row>
    <row r="134" spans="1:11" ht="42.75" customHeight="1" x14ac:dyDescent="0.2">
      <c r="A134" s="2" t="s">
        <v>500</v>
      </c>
      <c r="B134" s="3" t="s">
        <v>550</v>
      </c>
      <c r="C134" s="3" t="s">
        <v>551</v>
      </c>
      <c r="D134" s="3" t="s">
        <v>1634</v>
      </c>
      <c r="E134" s="2" t="s">
        <v>85</v>
      </c>
      <c r="F134" s="4">
        <v>0</v>
      </c>
      <c r="G134" s="5" t="s">
        <v>1635</v>
      </c>
      <c r="H134" s="5">
        <f t="shared" ref="H134:H139" si="2">F134*G134</f>
        <v>0</v>
      </c>
      <c r="I134" s="5" t="s">
        <v>1636</v>
      </c>
      <c r="J134" s="5" t="s">
        <v>1637</v>
      </c>
      <c r="K134" s="3"/>
    </row>
    <row r="135" spans="1:11" ht="42.75" customHeight="1" x14ac:dyDescent="0.2">
      <c r="A135" s="2" t="s">
        <v>504</v>
      </c>
      <c r="B135" s="3" t="s">
        <v>554</v>
      </c>
      <c r="C135" s="3" t="s">
        <v>551</v>
      </c>
      <c r="D135" s="3" t="s">
        <v>1638</v>
      </c>
      <c r="E135" s="2" t="s">
        <v>85</v>
      </c>
      <c r="F135" s="4">
        <v>0</v>
      </c>
      <c r="G135" s="5" t="s">
        <v>1639</v>
      </c>
      <c r="H135" s="5">
        <f t="shared" si="2"/>
        <v>0</v>
      </c>
      <c r="I135" s="5" t="s">
        <v>1640</v>
      </c>
      <c r="J135" s="5" t="s">
        <v>1641</v>
      </c>
      <c r="K135" s="3"/>
    </row>
    <row r="136" spans="1:11" ht="42.75" customHeight="1" x14ac:dyDescent="0.2">
      <c r="A136" s="2" t="s">
        <v>508</v>
      </c>
      <c r="B136" s="3" t="s">
        <v>557</v>
      </c>
      <c r="C136" s="3" t="s">
        <v>551</v>
      </c>
      <c r="D136" s="3" t="s">
        <v>1642</v>
      </c>
      <c r="E136" s="2" t="s">
        <v>85</v>
      </c>
      <c r="F136" s="4">
        <v>0</v>
      </c>
      <c r="G136" s="5" t="s">
        <v>1643</v>
      </c>
      <c r="H136" s="5">
        <f t="shared" si="2"/>
        <v>0</v>
      </c>
      <c r="I136" s="5" t="s">
        <v>1644</v>
      </c>
      <c r="J136" s="5" t="s">
        <v>1645</v>
      </c>
      <c r="K136" s="3"/>
    </row>
    <row r="137" spans="1:11" ht="42.75" customHeight="1" x14ac:dyDescent="0.2">
      <c r="A137" s="2" t="s">
        <v>512</v>
      </c>
      <c r="B137" s="3" t="s">
        <v>560</v>
      </c>
      <c r="C137" s="3" t="s">
        <v>551</v>
      </c>
      <c r="D137" s="3" t="s">
        <v>1646</v>
      </c>
      <c r="E137" s="2" t="s">
        <v>85</v>
      </c>
      <c r="F137" s="4">
        <v>0</v>
      </c>
      <c r="G137" s="5" t="s">
        <v>1647</v>
      </c>
      <c r="H137" s="5">
        <f t="shared" si="2"/>
        <v>0</v>
      </c>
      <c r="I137" s="5" t="s">
        <v>1648</v>
      </c>
      <c r="J137" s="5" t="s">
        <v>1637</v>
      </c>
      <c r="K137" s="3"/>
    </row>
    <row r="138" spans="1:11" ht="42.75" customHeight="1" x14ac:dyDescent="0.2">
      <c r="A138" s="2" t="s">
        <v>515</v>
      </c>
      <c r="B138" s="3" t="s">
        <v>563</v>
      </c>
      <c r="C138" s="3" t="s">
        <v>551</v>
      </c>
      <c r="D138" s="3" t="s">
        <v>1649</v>
      </c>
      <c r="E138" s="2" t="s">
        <v>85</v>
      </c>
      <c r="F138" s="4">
        <v>0</v>
      </c>
      <c r="G138" s="5" t="s">
        <v>1650</v>
      </c>
      <c r="H138" s="5">
        <f t="shared" si="2"/>
        <v>0</v>
      </c>
      <c r="I138" s="5" t="s">
        <v>1043</v>
      </c>
      <c r="J138" s="5" t="s">
        <v>1641</v>
      </c>
      <c r="K138" s="3"/>
    </row>
    <row r="139" spans="1:11" ht="42.75" customHeight="1" x14ac:dyDescent="0.2">
      <c r="A139" s="2" t="s">
        <v>518</v>
      </c>
      <c r="B139" s="3" t="s">
        <v>566</v>
      </c>
      <c r="C139" s="3" t="s">
        <v>551</v>
      </c>
      <c r="D139" s="3" t="s">
        <v>1651</v>
      </c>
      <c r="E139" s="2" t="s">
        <v>85</v>
      </c>
      <c r="F139" s="4">
        <v>0</v>
      </c>
      <c r="G139" s="5" t="s">
        <v>1652</v>
      </c>
      <c r="H139" s="5">
        <f t="shared" si="2"/>
        <v>0</v>
      </c>
      <c r="I139" s="5" t="s">
        <v>1653</v>
      </c>
      <c r="J139" s="5" t="s">
        <v>1645</v>
      </c>
      <c r="K139" s="3"/>
    </row>
    <row r="140" spans="1:11" ht="22.5" customHeight="1" x14ac:dyDescent="0.2">
      <c r="A140" s="105" t="s">
        <v>620</v>
      </c>
      <c r="B140" s="116"/>
      <c r="C140" s="116"/>
      <c r="D140" s="116"/>
      <c r="E140" s="116"/>
      <c r="F140" s="116"/>
      <c r="G140" s="116"/>
      <c r="H140" s="6">
        <f>SUM(H6:H139)</f>
        <v>115242</v>
      </c>
      <c r="I140" s="5"/>
      <c r="J140" s="5"/>
      <c r="K140" s="2"/>
    </row>
    <row r="141" spans="1:11" ht="7.5" customHeight="1" x14ac:dyDescent="0.2"/>
    <row r="142" spans="1:11" ht="35.25" customHeight="1" x14ac:dyDescent="0.2">
      <c r="A142" s="117"/>
      <c r="B142" s="115"/>
      <c r="C142" s="115"/>
      <c r="D142" s="115"/>
      <c r="E142" s="115"/>
      <c r="F142" s="115"/>
      <c r="G142" s="115"/>
      <c r="H142" s="115"/>
      <c r="I142" s="115"/>
      <c r="J142" s="115"/>
      <c r="K142" s="115"/>
    </row>
    <row r="143" spans="1:11" ht="22.5" customHeight="1" x14ac:dyDescent="0.2">
      <c r="A143" s="7"/>
      <c r="B143" s="7"/>
      <c r="C143" s="7"/>
      <c r="D143" s="7"/>
      <c r="E143" s="7"/>
      <c r="F143" s="7"/>
      <c r="G143" s="7"/>
      <c r="H143" s="7"/>
      <c r="I143" s="7"/>
      <c r="J143" s="7"/>
      <c r="K143" s="7"/>
    </row>
  </sheetData>
  <mergeCells count="17">
    <mergeCell ref="A140:G140"/>
    <mergeCell ref="A142:K142"/>
    <mergeCell ref="A3:A5"/>
    <mergeCell ref="B3:B5"/>
    <mergeCell ref="C3:C5"/>
    <mergeCell ref="D3:D5"/>
    <mergeCell ref="E3:E5"/>
    <mergeCell ref="F3:F5"/>
    <mergeCell ref="G4:G5"/>
    <mergeCell ref="H4:H5"/>
    <mergeCell ref="I4:J4"/>
    <mergeCell ref="A1:K1"/>
    <mergeCell ref="A2:F2"/>
    <mergeCell ref="G2:I2"/>
    <mergeCell ref="J2:K2"/>
    <mergeCell ref="G3:J3"/>
    <mergeCell ref="K3:K5"/>
  </mergeCells>
  <phoneticPr fontId="32" type="noConversion"/>
  <pageMargins left="0.75" right="0.75" top="1" bottom="1" header="0.5" footer="0.5"/>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9"/>
  <sheetViews>
    <sheetView topLeftCell="A25" zoomScaleSheetLayoutView="100" workbookViewId="0">
      <selection activeCell="E30" sqref="E30"/>
    </sheetView>
  </sheetViews>
  <sheetFormatPr defaultColWidth="8" defaultRowHeight="12.75" x14ac:dyDescent="0.2"/>
  <cols>
    <col min="1" max="1" width="8" style="1"/>
    <col min="2" max="2" width="12.125" style="1" customWidth="1"/>
    <col min="3" max="3" width="21" style="1" customWidth="1"/>
    <col min="4" max="16384" width="8" style="1"/>
  </cols>
  <sheetData>
    <row r="1" spans="1:14" x14ac:dyDescent="0.2">
      <c r="A1" s="100" t="s">
        <v>621</v>
      </c>
      <c r="B1" s="115"/>
      <c r="C1" s="115"/>
      <c r="D1" s="115"/>
      <c r="E1" s="115"/>
      <c r="F1" s="115"/>
      <c r="G1" s="115"/>
      <c r="H1" s="115"/>
      <c r="I1" s="115"/>
      <c r="J1" s="115"/>
      <c r="K1" s="115"/>
      <c r="L1" s="115"/>
      <c r="M1" s="115"/>
      <c r="N1" s="115"/>
    </row>
    <row r="2" spans="1:14" x14ac:dyDescent="0.2">
      <c r="A2" s="102" t="s">
        <v>1143</v>
      </c>
      <c r="B2" s="115"/>
      <c r="C2" s="115"/>
      <c r="D2" s="115"/>
      <c r="E2" s="115"/>
      <c r="F2" s="115"/>
      <c r="G2" s="115"/>
      <c r="H2" s="115"/>
      <c r="I2" s="115"/>
      <c r="J2" s="115"/>
      <c r="K2" s="115"/>
      <c r="L2" s="103"/>
      <c r="M2" s="115"/>
      <c r="N2" s="115"/>
    </row>
    <row r="3" spans="1:14" ht="29.1" customHeight="1" x14ac:dyDescent="0.2">
      <c r="A3" s="105" t="s">
        <v>622</v>
      </c>
      <c r="B3" s="105" t="s">
        <v>623</v>
      </c>
      <c r="C3" s="105" t="s">
        <v>624</v>
      </c>
      <c r="D3" s="105" t="s">
        <v>71</v>
      </c>
      <c r="E3" s="105" t="s">
        <v>625</v>
      </c>
      <c r="F3" s="105" t="s">
        <v>626</v>
      </c>
      <c r="G3" s="116"/>
      <c r="H3" s="116"/>
      <c r="I3" s="116"/>
      <c r="J3" s="116"/>
      <c r="K3" s="116"/>
      <c r="L3" s="116"/>
      <c r="M3" s="116"/>
      <c r="N3" s="105" t="s">
        <v>627</v>
      </c>
    </row>
    <row r="4" spans="1:14" ht="22.5" x14ac:dyDescent="0.2">
      <c r="A4" s="116"/>
      <c r="B4" s="116"/>
      <c r="C4" s="116"/>
      <c r="D4" s="116"/>
      <c r="E4" s="116"/>
      <c r="F4" s="2" t="s">
        <v>78</v>
      </c>
      <c r="G4" s="2" t="s">
        <v>628</v>
      </c>
      <c r="H4" s="2" t="s">
        <v>79</v>
      </c>
      <c r="I4" s="2" t="s">
        <v>629</v>
      </c>
      <c r="J4" s="2" t="s">
        <v>630</v>
      </c>
      <c r="K4" s="2" t="s">
        <v>631</v>
      </c>
      <c r="L4" s="2" t="s">
        <v>632</v>
      </c>
      <c r="M4" s="2" t="s">
        <v>634</v>
      </c>
      <c r="N4" s="116"/>
    </row>
    <row r="5" spans="1:14" ht="56.25" x14ac:dyDescent="0.2">
      <c r="A5" s="2" t="s">
        <v>81</v>
      </c>
      <c r="B5" s="3" t="s">
        <v>1144</v>
      </c>
      <c r="C5" s="3" t="s">
        <v>1654</v>
      </c>
      <c r="D5" s="2" t="s">
        <v>85</v>
      </c>
      <c r="E5" s="4">
        <v>0</v>
      </c>
      <c r="F5" s="5" t="s">
        <v>1148</v>
      </c>
      <c r="G5" s="5" t="s">
        <v>1060</v>
      </c>
      <c r="H5" s="5"/>
      <c r="I5" s="5" t="s">
        <v>1655</v>
      </c>
      <c r="J5" s="5" t="s">
        <v>1141</v>
      </c>
      <c r="K5" s="5" t="s">
        <v>1645</v>
      </c>
      <c r="L5" s="5" t="s">
        <v>1656</v>
      </c>
      <c r="M5" s="5">
        <v>2.04</v>
      </c>
      <c r="N5" s="5">
        <f t="shared" ref="N5:N68" si="0">E5*M5</f>
        <v>0</v>
      </c>
    </row>
    <row r="6" spans="1:14" ht="56.25" x14ac:dyDescent="0.2">
      <c r="A6" s="2" t="s">
        <v>86</v>
      </c>
      <c r="B6" s="3" t="s">
        <v>1149</v>
      </c>
      <c r="C6" s="3" t="s">
        <v>1657</v>
      </c>
      <c r="D6" s="2" t="s">
        <v>85</v>
      </c>
      <c r="E6" s="4">
        <v>0</v>
      </c>
      <c r="F6" s="5" t="s">
        <v>1152</v>
      </c>
      <c r="G6" s="5" t="s">
        <v>1658</v>
      </c>
      <c r="H6" s="5"/>
      <c r="I6" s="5" t="s">
        <v>1659</v>
      </c>
      <c r="J6" s="5" t="s">
        <v>1037</v>
      </c>
      <c r="K6" s="5" t="s">
        <v>1141</v>
      </c>
      <c r="L6" s="5" t="s">
        <v>1660</v>
      </c>
      <c r="M6" s="5" t="s">
        <v>1151</v>
      </c>
      <c r="N6" s="5">
        <f t="shared" si="0"/>
        <v>0</v>
      </c>
    </row>
    <row r="7" spans="1:14" ht="56.25" x14ac:dyDescent="0.2">
      <c r="A7" s="2" t="s">
        <v>89</v>
      </c>
      <c r="B7" s="3" t="s">
        <v>1153</v>
      </c>
      <c r="C7" s="3" t="s">
        <v>1661</v>
      </c>
      <c r="D7" s="2" t="s">
        <v>85</v>
      </c>
      <c r="E7" s="4">
        <v>0</v>
      </c>
      <c r="F7" s="5" t="s">
        <v>1058</v>
      </c>
      <c r="G7" s="5" t="s">
        <v>1662</v>
      </c>
      <c r="H7" s="5"/>
      <c r="I7" s="5" t="s">
        <v>1656</v>
      </c>
      <c r="J7" s="5" t="s">
        <v>1036</v>
      </c>
      <c r="K7" s="5" t="s">
        <v>1037</v>
      </c>
      <c r="L7" s="5" t="s">
        <v>1663</v>
      </c>
      <c r="M7" s="5" t="s">
        <v>1155</v>
      </c>
      <c r="N7" s="5">
        <f t="shared" si="0"/>
        <v>0</v>
      </c>
    </row>
    <row r="8" spans="1:14" ht="56.25" x14ac:dyDescent="0.2">
      <c r="A8" s="2" t="s">
        <v>92</v>
      </c>
      <c r="B8" s="3" t="s">
        <v>1156</v>
      </c>
      <c r="C8" s="3" t="s">
        <v>1664</v>
      </c>
      <c r="D8" s="2" t="s">
        <v>85</v>
      </c>
      <c r="E8" s="4">
        <v>0</v>
      </c>
      <c r="F8" s="5" t="s">
        <v>1159</v>
      </c>
      <c r="G8" s="5" t="s">
        <v>1665</v>
      </c>
      <c r="H8" s="5"/>
      <c r="I8" s="5" t="s">
        <v>1666</v>
      </c>
      <c r="J8" s="5" t="s">
        <v>1667</v>
      </c>
      <c r="K8" s="5" t="s">
        <v>1036</v>
      </c>
      <c r="L8" s="5" t="s">
        <v>1668</v>
      </c>
      <c r="M8" s="5" t="s">
        <v>1158</v>
      </c>
      <c r="N8" s="5">
        <f t="shared" si="0"/>
        <v>0</v>
      </c>
    </row>
    <row r="9" spans="1:14" ht="56.25" x14ac:dyDescent="0.2">
      <c r="A9" s="2" t="s">
        <v>95</v>
      </c>
      <c r="B9" s="3" t="s">
        <v>1160</v>
      </c>
      <c r="C9" s="3" t="s">
        <v>1669</v>
      </c>
      <c r="D9" s="2" t="s">
        <v>85</v>
      </c>
      <c r="E9" s="4">
        <v>0</v>
      </c>
      <c r="F9" s="5" t="s">
        <v>1163</v>
      </c>
      <c r="G9" s="5" t="s">
        <v>1670</v>
      </c>
      <c r="H9" s="5"/>
      <c r="I9" s="5" t="s">
        <v>1671</v>
      </c>
      <c r="J9" s="5" t="s">
        <v>1655</v>
      </c>
      <c r="K9" s="5" t="s">
        <v>1672</v>
      </c>
      <c r="L9" s="5" t="s">
        <v>1673</v>
      </c>
      <c r="M9" s="5" t="s">
        <v>1162</v>
      </c>
      <c r="N9" s="5">
        <f t="shared" si="0"/>
        <v>0</v>
      </c>
    </row>
    <row r="10" spans="1:14" ht="56.25" x14ac:dyDescent="0.2">
      <c r="A10" s="2" t="s">
        <v>98</v>
      </c>
      <c r="B10" s="3" t="s">
        <v>1164</v>
      </c>
      <c r="C10" s="3" t="s">
        <v>1674</v>
      </c>
      <c r="D10" s="2" t="s">
        <v>85</v>
      </c>
      <c r="E10" s="4">
        <v>0</v>
      </c>
      <c r="F10" s="5" t="s">
        <v>1167</v>
      </c>
      <c r="G10" s="5" t="s">
        <v>1675</v>
      </c>
      <c r="H10" s="5"/>
      <c r="I10" s="5" t="s">
        <v>1676</v>
      </c>
      <c r="J10" s="5" t="s">
        <v>1677</v>
      </c>
      <c r="K10" s="5" t="s">
        <v>1655</v>
      </c>
      <c r="L10" s="5" t="s">
        <v>1678</v>
      </c>
      <c r="M10" s="5" t="s">
        <v>1166</v>
      </c>
      <c r="N10" s="5">
        <f t="shared" si="0"/>
        <v>0</v>
      </c>
    </row>
    <row r="11" spans="1:14" ht="56.25" x14ac:dyDescent="0.2">
      <c r="A11" s="2" t="s">
        <v>101</v>
      </c>
      <c r="B11" s="3" t="s">
        <v>1168</v>
      </c>
      <c r="C11" s="3" t="s">
        <v>1679</v>
      </c>
      <c r="D11" s="2" t="s">
        <v>85</v>
      </c>
      <c r="E11" s="4">
        <v>0</v>
      </c>
      <c r="F11" s="5" t="s">
        <v>1171</v>
      </c>
      <c r="G11" s="5" t="s">
        <v>1114</v>
      </c>
      <c r="H11" s="5"/>
      <c r="I11" s="5" t="s">
        <v>1680</v>
      </c>
      <c r="J11" s="5" t="s">
        <v>1256</v>
      </c>
      <c r="K11" s="5" t="s">
        <v>1660</v>
      </c>
      <c r="L11" s="5" t="s">
        <v>1681</v>
      </c>
      <c r="M11" s="5" t="s">
        <v>1170</v>
      </c>
      <c r="N11" s="5">
        <f t="shared" si="0"/>
        <v>0</v>
      </c>
    </row>
    <row r="12" spans="1:14" ht="56.25" x14ac:dyDescent="0.2">
      <c r="A12" s="2" t="s">
        <v>104</v>
      </c>
      <c r="B12" s="3" t="s">
        <v>1172</v>
      </c>
      <c r="C12" s="3" t="s">
        <v>1682</v>
      </c>
      <c r="D12" s="2" t="s">
        <v>85</v>
      </c>
      <c r="E12" s="4">
        <v>0</v>
      </c>
      <c r="F12" s="5" t="s">
        <v>1175</v>
      </c>
      <c r="G12" s="5" t="s">
        <v>1548</v>
      </c>
      <c r="H12" s="5"/>
      <c r="I12" s="5" t="s">
        <v>1683</v>
      </c>
      <c r="J12" s="5" t="s">
        <v>1684</v>
      </c>
      <c r="K12" s="5" t="s">
        <v>1256</v>
      </c>
      <c r="L12" s="5" t="s">
        <v>1685</v>
      </c>
      <c r="M12" s="5" t="s">
        <v>1174</v>
      </c>
      <c r="N12" s="5">
        <f t="shared" si="0"/>
        <v>0</v>
      </c>
    </row>
    <row r="13" spans="1:14" ht="56.25" x14ac:dyDescent="0.2">
      <c r="A13" s="2" t="s">
        <v>107</v>
      </c>
      <c r="B13" s="3" t="s">
        <v>1176</v>
      </c>
      <c r="C13" s="3" t="s">
        <v>1686</v>
      </c>
      <c r="D13" s="2" t="s">
        <v>85</v>
      </c>
      <c r="E13" s="4">
        <v>0</v>
      </c>
      <c r="F13" s="5" t="s">
        <v>1179</v>
      </c>
      <c r="G13" s="5" t="s">
        <v>1687</v>
      </c>
      <c r="H13" s="5"/>
      <c r="I13" s="5" t="s">
        <v>1688</v>
      </c>
      <c r="J13" s="5" t="s">
        <v>1279</v>
      </c>
      <c r="K13" s="5" t="s">
        <v>1689</v>
      </c>
      <c r="L13" s="5" t="s">
        <v>1690</v>
      </c>
      <c r="M13" s="5" t="s">
        <v>1178</v>
      </c>
      <c r="N13" s="5">
        <f t="shared" si="0"/>
        <v>0</v>
      </c>
    </row>
    <row r="14" spans="1:14" ht="56.25" x14ac:dyDescent="0.2">
      <c r="A14" s="2" t="s">
        <v>111</v>
      </c>
      <c r="B14" s="3" t="s">
        <v>1180</v>
      </c>
      <c r="C14" s="3" t="s">
        <v>1691</v>
      </c>
      <c r="D14" s="2" t="s">
        <v>85</v>
      </c>
      <c r="E14" s="4">
        <v>0</v>
      </c>
      <c r="F14" s="5" t="s">
        <v>1183</v>
      </c>
      <c r="G14" s="5" t="s">
        <v>1692</v>
      </c>
      <c r="H14" s="5"/>
      <c r="I14" s="5" t="s">
        <v>1122</v>
      </c>
      <c r="J14" s="5" t="s">
        <v>1693</v>
      </c>
      <c r="K14" s="5" t="s">
        <v>1694</v>
      </c>
      <c r="L14" s="5" t="s">
        <v>1675</v>
      </c>
      <c r="M14" s="5" t="s">
        <v>1182</v>
      </c>
      <c r="N14" s="5">
        <f t="shared" si="0"/>
        <v>0</v>
      </c>
    </row>
    <row r="15" spans="1:14" ht="56.25" x14ac:dyDescent="0.2">
      <c r="A15" s="2" t="s">
        <v>114</v>
      </c>
      <c r="B15" s="3" t="s">
        <v>1184</v>
      </c>
      <c r="C15" s="3" t="s">
        <v>1695</v>
      </c>
      <c r="D15" s="2" t="s">
        <v>85</v>
      </c>
      <c r="E15" s="4">
        <v>0</v>
      </c>
      <c r="F15" s="5" t="s">
        <v>1187</v>
      </c>
      <c r="G15" s="5" t="s">
        <v>1696</v>
      </c>
      <c r="H15" s="5"/>
      <c r="I15" s="5" t="s">
        <v>1697</v>
      </c>
      <c r="J15" s="5" t="s">
        <v>1698</v>
      </c>
      <c r="K15" s="5" t="s">
        <v>1683</v>
      </c>
      <c r="L15" s="5" t="s">
        <v>1699</v>
      </c>
      <c r="M15" s="5" t="s">
        <v>1186</v>
      </c>
      <c r="N15" s="5">
        <f t="shared" si="0"/>
        <v>0</v>
      </c>
    </row>
    <row r="16" spans="1:14" ht="56.25" x14ac:dyDescent="0.2">
      <c r="A16" s="2" t="s">
        <v>117</v>
      </c>
      <c r="B16" s="3" t="s">
        <v>1188</v>
      </c>
      <c r="C16" s="3" t="s">
        <v>1700</v>
      </c>
      <c r="D16" s="2" t="s">
        <v>85</v>
      </c>
      <c r="E16" s="4">
        <v>0</v>
      </c>
      <c r="F16" s="5" t="s">
        <v>1052</v>
      </c>
      <c r="G16" s="5" t="s">
        <v>1701</v>
      </c>
      <c r="H16" s="5"/>
      <c r="I16" s="5" t="s">
        <v>1702</v>
      </c>
      <c r="J16" s="5" t="s">
        <v>1134</v>
      </c>
      <c r="K16" s="5" t="s">
        <v>1703</v>
      </c>
      <c r="L16" s="5" t="s">
        <v>1704</v>
      </c>
      <c r="M16" s="5" t="s">
        <v>1190</v>
      </c>
      <c r="N16" s="5">
        <f t="shared" si="0"/>
        <v>0</v>
      </c>
    </row>
    <row r="17" spans="1:14" ht="45" x14ac:dyDescent="0.2">
      <c r="A17" s="2" t="s">
        <v>120</v>
      </c>
      <c r="B17" s="3" t="s">
        <v>1191</v>
      </c>
      <c r="C17" s="3" t="s">
        <v>1705</v>
      </c>
      <c r="D17" s="2" t="s">
        <v>471</v>
      </c>
      <c r="E17" s="4">
        <v>3</v>
      </c>
      <c r="F17" s="5" t="s">
        <v>1195</v>
      </c>
      <c r="G17" s="5" t="s">
        <v>1706</v>
      </c>
      <c r="H17" s="5"/>
      <c r="I17" s="5" t="s">
        <v>1707</v>
      </c>
      <c r="J17" s="5" t="s">
        <v>1708</v>
      </c>
      <c r="K17" s="5" t="s">
        <v>1709</v>
      </c>
      <c r="L17" s="5" t="s">
        <v>1710</v>
      </c>
      <c r="M17" s="5" t="s">
        <v>1194</v>
      </c>
      <c r="N17" s="5">
        <f t="shared" si="0"/>
        <v>788.31</v>
      </c>
    </row>
    <row r="18" spans="1:14" ht="56.25" x14ac:dyDescent="0.2">
      <c r="A18" s="2" t="s">
        <v>123</v>
      </c>
      <c r="B18" s="3" t="s">
        <v>1196</v>
      </c>
      <c r="C18" s="3" t="s">
        <v>1711</v>
      </c>
      <c r="D18" s="2" t="s">
        <v>471</v>
      </c>
      <c r="E18" s="4">
        <v>2</v>
      </c>
      <c r="F18" s="5" t="s">
        <v>1195</v>
      </c>
      <c r="G18" s="5" t="s">
        <v>1706</v>
      </c>
      <c r="H18" s="5"/>
      <c r="I18" s="5" t="s">
        <v>1707</v>
      </c>
      <c r="J18" s="5" t="s">
        <v>1708</v>
      </c>
      <c r="K18" s="5" t="s">
        <v>1709</v>
      </c>
      <c r="L18" s="5" t="s">
        <v>1710</v>
      </c>
      <c r="M18" s="5" t="s">
        <v>1194</v>
      </c>
      <c r="N18" s="5">
        <f t="shared" si="0"/>
        <v>525.54</v>
      </c>
    </row>
    <row r="19" spans="1:14" ht="67.5" x14ac:dyDescent="0.2">
      <c r="A19" s="2" t="s">
        <v>126</v>
      </c>
      <c r="B19" s="3" t="s">
        <v>1199</v>
      </c>
      <c r="C19" s="3" t="s">
        <v>1712</v>
      </c>
      <c r="D19" s="2" t="s">
        <v>471</v>
      </c>
      <c r="E19" s="4">
        <v>5</v>
      </c>
      <c r="F19" s="5" t="s">
        <v>1202</v>
      </c>
      <c r="G19" s="5" t="s">
        <v>1713</v>
      </c>
      <c r="H19" s="5"/>
      <c r="I19" s="5" t="s">
        <v>1714</v>
      </c>
      <c r="J19" s="5" t="s">
        <v>1715</v>
      </c>
      <c r="K19" s="5" t="s">
        <v>1254</v>
      </c>
      <c r="L19" s="5" t="s">
        <v>1716</v>
      </c>
      <c r="M19" s="5" t="s">
        <v>1201</v>
      </c>
      <c r="N19" s="5">
        <f t="shared" si="0"/>
        <v>2102</v>
      </c>
    </row>
    <row r="20" spans="1:14" ht="67.5" x14ac:dyDescent="0.2">
      <c r="A20" s="2" t="s">
        <v>129</v>
      </c>
      <c r="B20" s="3" t="s">
        <v>1203</v>
      </c>
      <c r="C20" s="3" t="s">
        <v>1717</v>
      </c>
      <c r="D20" s="2" t="s">
        <v>471</v>
      </c>
      <c r="E20" s="4">
        <v>2</v>
      </c>
      <c r="F20" s="5" t="s">
        <v>1206</v>
      </c>
      <c r="G20" s="5" t="s">
        <v>1718</v>
      </c>
      <c r="H20" s="5"/>
      <c r="I20" s="5" t="s">
        <v>1719</v>
      </c>
      <c r="J20" s="5" t="s">
        <v>1720</v>
      </c>
      <c r="K20" s="5" t="s">
        <v>1721</v>
      </c>
      <c r="L20" s="5" t="s">
        <v>1722</v>
      </c>
      <c r="M20" s="5" t="s">
        <v>1205</v>
      </c>
      <c r="N20" s="5">
        <f t="shared" si="0"/>
        <v>1051</v>
      </c>
    </row>
    <row r="21" spans="1:14" ht="56.25" x14ac:dyDescent="0.2">
      <c r="A21" s="2" t="s">
        <v>132</v>
      </c>
      <c r="B21" s="3" t="s">
        <v>1207</v>
      </c>
      <c r="C21" s="3" t="s">
        <v>1723</v>
      </c>
      <c r="D21" s="2" t="s">
        <v>471</v>
      </c>
      <c r="E21" s="4">
        <v>2</v>
      </c>
      <c r="F21" s="5" t="s">
        <v>1211</v>
      </c>
      <c r="G21" s="5" t="s">
        <v>1724</v>
      </c>
      <c r="H21" s="5" t="s">
        <v>1212</v>
      </c>
      <c r="I21" s="5" t="s">
        <v>1725</v>
      </c>
      <c r="J21" s="5" t="s">
        <v>1726</v>
      </c>
      <c r="K21" s="5" t="s">
        <v>1727</v>
      </c>
      <c r="L21" s="5" t="s">
        <v>1728</v>
      </c>
      <c r="M21" s="5" t="s">
        <v>1210</v>
      </c>
      <c r="N21" s="5">
        <f t="shared" si="0"/>
        <v>620.66</v>
      </c>
    </row>
    <row r="22" spans="1:14" ht="56.25" x14ac:dyDescent="0.2">
      <c r="A22" s="2" t="s">
        <v>135</v>
      </c>
      <c r="B22" s="3" t="s">
        <v>1213</v>
      </c>
      <c r="C22" s="3" t="s">
        <v>1729</v>
      </c>
      <c r="D22" s="2" t="s">
        <v>471</v>
      </c>
      <c r="E22" s="4">
        <v>2</v>
      </c>
      <c r="F22" s="5" t="s">
        <v>1216</v>
      </c>
      <c r="G22" s="5" t="s">
        <v>1730</v>
      </c>
      <c r="H22" s="5" t="s">
        <v>1217</v>
      </c>
      <c r="I22" s="5" t="s">
        <v>1731</v>
      </c>
      <c r="J22" s="5" t="s">
        <v>1732</v>
      </c>
      <c r="K22" s="5" t="s">
        <v>1111</v>
      </c>
      <c r="L22" s="5" t="s">
        <v>1733</v>
      </c>
      <c r="M22" s="5" t="s">
        <v>1215</v>
      </c>
      <c r="N22" s="5">
        <f t="shared" si="0"/>
        <v>1238.1400000000001</v>
      </c>
    </row>
    <row r="23" spans="1:14" ht="56.25" x14ac:dyDescent="0.2">
      <c r="A23" s="2" t="s">
        <v>139</v>
      </c>
      <c r="B23" s="3" t="s">
        <v>1218</v>
      </c>
      <c r="C23" s="3" t="s">
        <v>1734</v>
      </c>
      <c r="D23" s="2" t="s">
        <v>471</v>
      </c>
      <c r="E23" s="4">
        <v>2</v>
      </c>
      <c r="F23" s="5" t="s">
        <v>1221</v>
      </c>
      <c r="G23" s="5" t="s">
        <v>1735</v>
      </c>
      <c r="H23" s="5" t="s">
        <v>1222</v>
      </c>
      <c r="I23" s="5" t="s">
        <v>1736</v>
      </c>
      <c r="J23" s="5" t="s">
        <v>1737</v>
      </c>
      <c r="K23" s="5" t="s">
        <v>1738</v>
      </c>
      <c r="L23" s="5" t="s">
        <v>1739</v>
      </c>
      <c r="M23" s="5" t="s">
        <v>1220</v>
      </c>
      <c r="N23" s="5">
        <f t="shared" si="0"/>
        <v>1857.22</v>
      </c>
    </row>
    <row r="24" spans="1:14" ht="67.5" x14ac:dyDescent="0.2">
      <c r="A24" s="2" t="s">
        <v>142</v>
      </c>
      <c r="B24" s="3" t="s">
        <v>1223</v>
      </c>
      <c r="C24" s="3" t="s">
        <v>1740</v>
      </c>
      <c r="D24" s="2" t="s">
        <v>471</v>
      </c>
      <c r="E24" s="4">
        <v>2</v>
      </c>
      <c r="F24" s="5" t="s">
        <v>1226</v>
      </c>
      <c r="G24" s="5" t="s">
        <v>1741</v>
      </c>
      <c r="H24" s="5" t="s">
        <v>1212</v>
      </c>
      <c r="I24" s="5" t="s">
        <v>1742</v>
      </c>
      <c r="J24" s="5" t="s">
        <v>1743</v>
      </c>
      <c r="K24" s="5" t="s">
        <v>1744</v>
      </c>
      <c r="L24" s="5" t="s">
        <v>1745</v>
      </c>
      <c r="M24" s="5" t="s">
        <v>1225</v>
      </c>
      <c r="N24" s="5">
        <f t="shared" si="0"/>
        <v>968.48</v>
      </c>
    </row>
    <row r="25" spans="1:14" ht="67.5" x14ac:dyDescent="0.2">
      <c r="A25" s="2" t="s">
        <v>145</v>
      </c>
      <c r="B25" s="3" t="s">
        <v>1227</v>
      </c>
      <c r="C25" s="3" t="s">
        <v>1746</v>
      </c>
      <c r="D25" s="2" t="s">
        <v>471</v>
      </c>
      <c r="E25" s="4">
        <v>2</v>
      </c>
      <c r="F25" s="5" t="s">
        <v>1230</v>
      </c>
      <c r="G25" s="5" t="s">
        <v>1747</v>
      </c>
      <c r="H25" s="5" t="s">
        <v>1217</v>
      </c>
      <c r="I25" s="5" t="s">
        <v>1748</v>
      </c>
      <c r="J25" s="5" t="s">
        <v>1749</v>
      </c>
      <c r="K25" s="5" t="s">
        <v>1750</v>
      </c>
      <c r="L25" s="5" t="s">
        <v>1751</v>
      </c>
      <c r="M25" s="5" t="s">
        <v>1229</v>
      </c>
      <c r="N25" s="5">
        <f t="shared" si="0"/>
        <v>1793.96</v>
      </c>
    </row>
    <row r="26" spans="1:14" ht="67.5" x14ac:dyDescent="0.2">
      <c r="A26" s="2" t="s">
        <v>148</v>
      </c>
      <c r="B26" s="3" t="s">
        <v>1231</v>
      </c>
      <c r="C26" s="3" t="s">
        <v>1752</v>
      </c>
      <c r="D26" s="2" t="s">
        <v>471</v>
      </c>
      <c r="E26" s="4">
        <v>2</v>
      </c>
      <c r="F26" s="5" t="s">
        <v>1234</v>
      </c>
      <c r="G26" s="5" t="s">
        <v>1753</v>
      </c>
      <c r="H26" s="5" t="s">
        <v>1222</v>
      </c>
      <c r="I26" s="5" t="s">
        <v>1754</v>
      </c>
      <c r="J26" s="5" t="s">
        <v>1755</v>
      </c>
      <c r="K26" s="5" t="s">
        <v>1756</v>
      </c>
      <c r="L26" s="5" t="s">
        <v>1757</v>
      </c>
      <c r="M26" s="5" t="s">
        <v>1233</v>
      </c>
      <c r="N26" s="5">
        <f t="shared" si="0"/>
        <v>2690.92</v>
      </c>
    </row>
    <row r="27" spans="1:14" ht="22.5" x14ac:dyDescent="0.2">
      <c r="A27" s="2" t="s">
        <v>151</v>
      </c>
      <c r="B27" s="3" t="s">
        <v>468</v>
      </c>
      <c r="C27" s="3" t="s">
        <v>1758</v>
      </c>
      <c r="D27" s="2" t="s">
        <v>471</v>
      </c>
      <c r="E27" s="4">
        <v>2</v>
      </c>
      <c r="F27" s="5" t="s">
        <v>1237</v>
      </c>
      <c r="G27" s="5" t="s">
        <v>1759</v>
      </c>
      <c r="H27" s="5" t="s">
        <v>1238</v>
      </c>
      <c r="I27" s="5" t="s">
        <v>1760</v>
      </c>
      <c r="J27" s="5" t="s">
        <v>1761</v>
      </c>
      <c r="K27" s="5" t="s">
        <v>1762</v>
      </c>
      <c r="L27" s="5" t="s">
        <v>1763</v>
      </c>
      <c r="M27" s="5" t="s">
        <v>1236</v>
      </c>
      <c r="N27" s="5">
        <f t="shared" si="0"/>
        <v>164.26</v>
      </c>
    </row>
    <row r="28" spans="1:14" ht="33.75" x14ac:dyDescent="0.2">
      <c r="A28" s="2" t="s">
        <v>154</v>
      </c>
      <c r="B28" s="3" t="s">
        <v>473</v>
      </c>
      <c r="C28" s="3" t="s">
        <v>1764</v>
      </c>
      <c r="D28" s="2" t="s">
        <v>471</v>
      </c>
      <c r="E28" s="4">
        <v>2</v>
      </c>
      <c r="F28" s="5" t="s">
        <v>1241</v>
      </c>
      <c r="G28" s="5" t="s">
        <v>1765</v>
      </c>
      <c r="H28" s="5" t="s">
        <v>1242</v>
      </c>
      <c r="I28" s="5" t="s">
        <v>1766</v>
      </c>
      <c r="J28" s="5" t="s">
        <v>1767</v>
      </c>
      <c r="K28" s="5" t="s">
        <v>1125</v>
      </c>
      <c r="L28" s="5" t="s">
        <v>1259</v>
      </c>
      <c r="M28" s="5" t="s">
        <v>1240</v>
      </c>
      <c r="N28" s="5">
        <f t="shared" si="0"/>
        <v>82.12</v>
      </c>
    </row>
    <row r="29" spans="1:14" ht="45" x14ac:dyDescent="0.2">
      <c r="A29" s="2" t="s">
        <v>158</v>
      </c>
      <c r="B29" s="3" t="s">
        <v>320</v>
      </c>
      <c r="C29" s="3" t="s">
        <v>1768</v>
      </c>
      <c r="D29" s="2" t="s">
        <v>486</v>
      </c>
      <c r="E29" s="4">
        <v>0</v>
      </c>
      <c r="F29" s="5" t="s">
        <v>1245</v>
      </c>
      <c r="G29" s="5" t="s">
        <v>1769</v>
      </c>
      <c r="H29" s="5" t="s">
        <v>1246</v>
      </c>
      <c r="I29" s="5" t="s">
        <v>1115</v>
      </c>
      <c r="J29" s="5" t="s">
        <v>1770</v>
      </c>
      <c r="K29" s="5" t="s">
        <v>1698</v>
      </c>
      <c r="L29" s="5" t="s">
        <v>1771</v>
      </c>
      <c r="M29" s="5" t="s">
        <v>1244</v>
      </c>
      <c r="N29" s="5">
        <f t="shared" si="0"/>
        <v>0</v>
      </c>
    </row>
    <row r="30" spans="1:14" ht="45" x14ac:dyDescent="0.2">
      <c r="A30" s="2" t="s">
        <v>161</v>
      </c>
      <c r="B30" s="3" t="s">
        <v>1068</v>
      </c>
      <c r="C30" s="3" t="s">
        <v>1772</v>
      </c>
      <c r="D30" s="2" t="s">
        <v>1249</v>
      </c>
      <c r="E30" s="4">
        <v>0</v>
      </c>
      <c r="F30" s="5" t="s">
        <v>1251</v>
      </c>
      <c r="G30" s="5" t="s">
        <v>1773</v>
      </c>
      <c r="H30" s="5"/>
      <c r="I30" s="5" t="s">
        <v>1774</v>
      </c>
      <c r="J30" s="5" t="s">
        <v>1775</v>
      </c>
      <c r="K30" s="5" t="s">
        <v>1776</v>
      </c>
      <c r="L30" s="5" t="s">
        <v>1777</v>
      </c>
      <c r="M30" s="5" t="s">
        <v>1250</v>
      </c>
      <c r="N30" s="5">
        <f t="shared" si="0"/>
        <v>0</v>
      </c>
    </row>
    <row r="31" spans="1:14" ht="45" x14ac:dyDescent="0.2">
      <c r="A31" s="2" t="s">
        <v>164</v>
      </c>
      <c r="B31" s="3" t="s">
        <v>1054</v>
      </c>
      <c r="C31" s="3" t="s">
        <v>1778</v>
      </c>
      <c r="D31" s="2" t="s">
        <v>1249</v>
      </c>
      <c r="E31" s="4">
        <v>20</v>
      </c>
      <c r="F31" s="5" t="s">
        <v>1255</v>
      </c>
      <c r="G31" s="5" t="s">
        <v>1779</v>
      </c>
      <c r="H31" s="5" t="s">
        <v>1256</v>
      </c>
      <c r="I31" s="5" t="s">
        <v>1167</v>
      </c>
      <c r="J31" s="5" t="s">
        <v>1780</v>
      </c>
      <c r="K31" s="5" t="s">
        <v>1128</v>
      </c>
      <c r="L31" s="5" t="s">
        <v>1781</v>
      </c>
      <c r="M31" s="5" t="s">
        <v>1254</v>
      </c>
      <c r="N31" s="5">
        <f t="shared" si="0"/>
        <v>327.2</v>
      </c>
    </row>
    <row r="32" spans="1:14" ht="45" x14ac:dyDescent="0.2">
      <c r="A32" s="2" t="s">
        <v>167</v>
      </c>
      <c r="B32" s="3" t="s">
        <v>1055</v>
      </c>
      <c r="C32" s="3" t="s">
        <v>1782</v>
      </c>
      <c r="D32" s="2" t="s">
        <v>85</v>
      </c>
      <c r="E32" s="4">
        <v>20</v>
      </c>
      <c r="F32" s="5" t="s">
        <v>1259</v>
      </c>
      <c r="G32" s="5" t="s">
        <v>1637</v>
      </c>
      <c r="H32" s="5" t="s">
        <v>1260</v>
      </c>
      <c r="I32" s="5" t="s">
        <v>1783</v>
      </c>
      <c r="J32" s="5" t="s">
        <v>1784</v>
      </c>
      <c r="K32" s="5" t="s">
        <v>1279</v>
      </c>
      <c r="L32" s="5" t="s">
        <v>1697</v>
      </c>
      <c r="M32" s="5" t="s">
        <v>1258</v>
      </c>
      <c r="N32" s="5">
        <f t="shared" si="0"/>
        <v>218.4</v>
      </c>
    </row>
    <row r="33" spans="1:14" ht="56.25" x14ac:dyDescent="0.2">
      <c r="A33" s="2" t="s">
        <v>172</v>
      </c>
      <c r="B33" s="3" t="s">
        <v>1057</v>
      </c>
      <c r="C33" s="3" t="s">
        <v>1785</v>
      </c>
      <c r="D33" s="2" t="s">
        <v>1249</v>
      </c>
      <c r="E33" s="4">
        <v>20</v>
      </c>
      <c r="F33" s="5" t="s">
        <v>1135</v>
      </c>
      <c r="G33" s="5" t="s">
        <v>1786</v>
      </c>
      <c r="H33" s="5" t="s">
        <v>1264</v>
      </c>
      <c r="I33" s="5" t="s">
        <v>1787</v>
      </c>
      <c r="J33" s="5" t="s">
        <v>1066</v>
      </c>
      <c r="K33" s="5" t="s">
        <v>1671</v>
      </c>
      <c r="L33" s="5" t="s">
        <v>1788</v>
      </c>
      <c r="M33" s="5" t="s">
        <v>1263</v>
      </c>
      <c r="N33" s="5">
        <f t="shared" si="0"/>
        <v>376.6</v>
      </c>
    </row>
    <row r="34" spans="1:14" ht="56.25" x14ac:dyDescent="0.2">
      <c r="A34" s="2" t="s">
        <v>175</v>
      </c>
      <c r="B34" s="3" t="s">
        <v>1059</v>
      </c>
      <c r="C34" s="3" t="s">
        <v>1789</v>
      </c>
      <c r="D34" s="2" t="s">
        <v>85</v>
      </c>
      <c r="E34" s="4">
        <v>20</v>
      </c>
      <c r="F34" s="5" t="s">
        <v>1266</v>
      </c>
      <c r="G34" s="5" t="s">
        <v>1790</v>
      </c>
      <c r="H34" s="5" t="s">
        <v>1267</v>
      </c>
      <c r="I34" s="5" t="s">
        <v>1678</v>
      </c>
      <c r="J34" s="5" t="s">
        <v>1791</v>
      </c>
      <c r="K34" s="5" t="s">
        <v>1656</v>
      </c>
      <c r="L34" s="5" t="s">
        <v>1592</v>
      </c>
      <c r="M34" s="5" t="s">
        <v>1065</v>
      </c>
      <c r="N34" s="5">
        <f t="shared" si="0"/>
        <v>271</v>
      </c>
    </row>
    <row r="35" spans="1:14" ht="45" x14ac:dyDescent="0.2">
      <c r="A35" s="2" t="s">
        <v>178</v>
      </c>
      <c r="B35" s="3" t="s">
        <v>1061</v>
      </c>
      <c r="C35" s="3" t="s">
        <v>1792</v>
      </c>
      <c r="D35" s="2" t="s">
        <v>1249</v>
      </c>
      <c r="E35" s="4">
        <v>20</v>
      </c>
      <c r="F35" s="5" t="s">
        <v>1135</v>
      </c>
      <c r="G35" s="5" t="s">
        <v>1793</v>
      </c>
      <c r="H35" s="5" t="s">
        <v>1264</v>
      </c>
      <c r="I35" s="5" t="s">
        <v>1787</v>
      </c>
      <c r="J35" s="5" t="s">
        <v>1066</v>
      </c>
      <c r="K35" s="5" t="s">
        <v>1671</v>
      </c>
      <c r="L35" s="5" t="s">
        <v>1788</v>
      </c>
      <c r="M35" s="5" t="s">
        <v>1269</v>
      </c>
      <c r="N35" s="5">
        <f t="shared" si="0"/>
        <v>436.6</v>
      </c>
    </row>
    <row r="36" spans="1:14" ht="56.25" x14ac:dyDescent="0.2">
      <c r="A36" s="2" t="s">
        <v>181</v>
      </c>
      <c r="B36" s="3" t="s">
        <v>1063</v>
      </c>
      <c r="C36" s="3" t="s">
        <v>1794</v>
      </c>
      <c r="D36" s="2" t="s">
        <v>85</v>
      </c>
      <c r="E36" s="4">
        <v>20</v>
      </c>
      <c r="F36" s="5" t="s">
        <v>1266</v>
      </c>
      <c r="G36" s="5" t="s">
        <v>1795</v>
      </c>
      <c r="H36" s="5" t="s">
        <v>1267</v>
      </c>
      <c r="I36" s="5" t="s">
        <v>1678</v>
      </c>
      <c r="J36" s="5" t="s">
        <v>1791</v>
      </c>
      <c r="K36" s="5" t="s">
        <v>1656</v>
      </c>
      <c r="L36" s="5" t="s">
        <v>1592</v>
      </c>
      <c r="M36" s="5" t="s">
        <v>1271</v>
      </c>
      <c r="N36" s="5">
        <f t="shared" si="0"/>
        <v>291</v>
      </c>
    </row>
    <row r="37" spans="1:14" ht="45" x14ac:dyDescent="0.2">
      <c r="A37" s="2" t="s">
        <v>184</v>
      </c>
      <c r="B37" s="3" t="s">
        <v>1039</v>
      </c>
      <c r="C37" s="3" t="s">
        <v>1796</v>
      </c>
      <c r="D37" s="2" t="s">
        <v>1249</v>
      </c>
      <c r="E37" s="4">
        <v>20</v>
      </c>
      <c r="F37" s="5" t="s">
        <v>1275</v>
      </c>
      <c r="G37" s="5" t="s">
        <v>1797</v>
      </c>
      <c r="H37" s="5" t="s">
        <v>1128</v>
      </c>
      <c r="I37" s="5" t="s">
        <v>1798</v>
      </c>
      <c r="J37" s="5" t="s">
        <v>1680</v>
      </c>
      <c r="K37" s="5" t="s">
        <v>1799</v>
      </c>
      <c r="L37" s="5" t="s">
        <v>1800</v>
      </c>
      <c r="M37" s="5" t="s">
        <v>1274</v>
      </c>
      <c r="N37" s="5">
        <f t="shared" si="0"/>
        <v>333.4</v>
      </c>
    </row>
    <row r="38" spans="1:14" ht="45" x14ac:dyDescent="0.2">
      <c r="A38" s="2" t="s">
        <v>187</v>
      </c>
      <c r="B38" s="3" t="s">
        <v>1040</v>
      </c>
      <c r="C38" s="3" t="s">
        <v>1801</v>
      </c>
      <c r="D38" s="2" t="s">
        <v>85</v>
      </c>
      <c r="E38" s="4">
        <v>20</v>
      </c>
      <c r="F38" s="5" t="s">
        <v>1278</v>
      </c>
      <c r="G38" s="5" t="s">
        <v>1802</v>
      </c>
      <c r="H38" s="5" t="s">
        <v>1279</v>
      </c>
      <c r="I38" s="5" t="s">
        <v>1693</v>
      </c>
      <c r="J38" s="5" t="s">
        <v>1803</v>
      </c>
      <c r="K38" s="5" t="s">
        <v>1804</v>
      </c>
      <c r="L38" s="5" t="s">
        <v>1805</v>
      </c>
      <c r="M38" s="5" t="s">
        <v>1277</v>
      </c>
      <c r="N38" s="5">
        <f t="shared" si="0"/>
        <v>240</v>
      </c>
    </row>
    <row r="39" spans="1:14" ht="45" x14ac:dyDescent="0.2">
      <c r="A39" s="2" t="s">
        <v>190</v>
      </c>
      <c r="B39" s="3" t="s">
        <v>1041</v>
      </c>
      <c r="C39" s="3" t="s">
        <v>1806</v>
      </c>
      <c r="D39" s="2" t="s">
        <v>1249</v>
      </c>
      <c r="E39" s="4">
        <v>20</v>
      </c>
      <c r="F39" s="5" t="s">
        <v>1283</v>
      </c>
      <c r="G39" s="5" t="s">
        <v>1807</v>
      </c>
      <c r="H39" s="5" t="s">
        <v>1131</v>
      </c>
      <c r="I39" s="5" t="s">
        <v>1152</v>
      </c>
      <c r="J39" s="5" t="s">
        <v>1133</v>
      </c>
      <c r="K39" s="5" t="s">
        <v>1264</v>
      </c>
      <c r="L39" s="5" t="s">
        <v>1808</v>
      </c>
      <c r="M39" s="5" t="s">
        <v>1282</v>
      </c>
      <c r="N39" s="5">
        <f t="shared" si="0"/>
        <v>385.6</v>
      </c>
    </row>
    <row r="40" spans="1:14" ht="56.25" x14ac:dyDescent="0.2">
      <c r="A40" s="2" t="s">
        <v>194</v>
      </c>
      <c r="B40" s="3" t="s">
        <v>1042</v>
      </c>
      <c r="C40" s="3" t="s">
        <v>1809</v>
      </c>
      <c r="D40" s="2" t="s">
        <v>85</v>
      </c>
      <c r="E40" s="4">
        <v>20</v>
      </c>
      <c r="F40" s="5" t="s">
        <v>1286</v>
      </c>
      <c r="G40" s="5" t="s">
        <v>1810</v>
      </c>
      <c r="H40" s="5" t="s">
        <v>1133</v>
      </c>
      <c r="I40" s="5" t="s">
        <v>1811</v>
      </c>
      <c r="J40" s="5" t="s">
        <v>1812</v>
      </c>
      <c r="K40" s="5" t="s">
        <v>1773</v>
      </c>
      <c r="L40" s="5" t="s">
        <v>1060</v>
      </c>
      <c r="M40" s="5" t="s">
        <v>1285</v>
      </c>
      <c r="N40" s="5">
        <f t="shared" si="0"/>
        <v>257</v>
      </c>
    </row>
    <row r="41" spans="1:14" ht="45" x14ac:dyDescent="0.2">
      <c r="A41" s="2" t="s">
        <v>197</v>
      </c>
      <c r="B41" s="3" t="s">
        <v>1044</v>
      </c>
      <c r="C41" s="3" t="s">
        <v>1813</v>
      </c>
      <c r="D41" s="2" t="s">
        <v>1249</v>
      </c>
      <c r="E41" s="4">
        <v>20</v>
      </c>
      <c r="F41" s="5" t="s">
        <v>1283</v>
      </c>
      <c r="G41" s="5" t="s">
        <v>1814</v>
      </c>
      <c r="H41" s="5" t="s">
        <v>1131</v>
      </c>
      <c r="I41" s="5" t="s">
        <v>1152</v>
      </c>
      <c r="J41" s="5" t="s">
        <v>1133</v>
      </c>
      <c r="K41" s="5" t="s">
        <v>1264</v>
      </c>
      <c r="L41" s="5" t="s">
        <v>1808</v>
      </c>
      <c r="M41" s="5" t="s">
        <v>1288</v>
      </c>
      <c r="N41" s="5">
        <f t="shared" si="0"/>
        <v>445.6</v>
      </c>
    </row>
    <row r="42" spans="1:14" ht="45" x14ac:dyDescent="0.2">
      <c r="A42" s="2" t="s">
        <v>200</v>
      </c>
      <c r="B42" s="3" t="s">
        <v>1045</v>
      </c>
      <c r="C42" s="3" t="s">
        <v>1815</v>
      </c>
      <c r="D42" s="2" t="s">
        <v>85</v>
      </c>
      <c r="E42" s="4">
        <v>20</v>
      </c>
      <c r="F42" s="5" t="s">
        <v>1286</v>
      </c>
      <c r="G42" s="5" t="s">
        <v>1816</v>
      </c>
      <c r="H42" s="5" t="s">
        <v>1133</v>
      </c>
      <c r="I42" s="5" t="s">
        <v>1811</v>
      </c>
      <c r="J42" s="5" t="s">
        <v>1812</v>
      </c>
      <c r="K42" s="5" t="s">
        <v>1773</v>
      </c>
      <c r="L42" s="5" t="s">
        <v>1060</v>
      </c>
      <c r="M42" s="5" t="s">
        <v>1290</v>
      </c>
      <c r="N42" s="5">
        <f t="shared" si="0"/>
        <v>277</v>
      </c>
    </row>
    <row r="43" spans="1:14" ht="101.25" x14ac:dyDescent="0.2">
      <c r="A43" s="2" t="s">
        <v>203</v>
      </c>
      <c r="B43" s="3" t="s">
        <v>1070</v>
      </c>
      <c r="C43" s="3" t="s">
        <v>1817</v>
      </c>
      <c r="D43" s="2" t="s">
        <v>171</v>
      </c>
      <c r="E43" s="4">
        <v>0</v>
      </c>
      <c r="F43" s="5" t="s">
        <v>1251</v>
      </c>
      <c r="G43" s="5" t="s">
        <v>1773</v>
      </c>
      <c r="H43" s="5"/>
      <c r="I43" s="5" t="s">
        <v>1774</v>
      </c>
      <c r="J43" s="5" t="s">
        <v>1775</v>
      </c>
      <c r="K43" s="5" t="s">
        <v>1776</v>
      </c>
      <c r="L43" s="5" t="s">
        <v>1777</v>
      </c>
      <c r="M43" s="5" t="s">
        <v>1250</v>
      </c>
      <c r="N43" s="5">
        <f t="shared" si="0"/>
        <v>0</v>
      </c>
    </row>
    <row r="44" spans="1:14" ht="101.25" x14ac:dyDescent="0.2">
      <c r="A44" s="2" t="s">
        <v>206</v>
      </c>
      <c r="B44" s="3" t="s">
        <v>1071</v>
      </c>
      <c r="C44" s="3" t="s">
        <v>1818</v>
      </c>
      <c r="D44" s="2" t="s">
        <v>171</v>
      </c>
      <c r="E44" s="4">
        <v>0</v>
      </c>
      <c r="F44" s="5" t="s">
        <v>1251</v>
      </c>
      <c r="G44" s="5" t="s">
        <v>1773</v>
      </c>
      <c r="H44" s="5"/>
      <c r="I44" s="5" t="s">
        <v>1774</v>
      </c>
      <c r="J44" s="5" t="s">
        <v>1775</v>
      </c>
      <c r="K44" s="5" t="s">
        <v>1776</v>
      </c>
      <c r="L44" s="5" t="s">
        <v>1777</v>
      </c>
      <c r="M44" s="5" t="s">
        <v>1250</v>
      </c>
      <c r="N44" s="5">
        <f t="shared" si="0"/>
        <v>0</v>
      </c>
    </row>
    <row r="45" spans="1:14" ht="101.25" x14ac:dyDescent="0.2">
      <c r="A45" s="2" t="s">
        <v>209</v>
      </c>
      <c r="B45" s="3" t="s">
        <v>1072</v>
      </c>
      <c r="C45" s="3" t="s">
        <v>1819</v>
      </c>
      <c r="D45" s="2" t="s">
        <v>171</v>
      </c>
      <c r="E45" s="4">
        <v>0</v>
      </c>
      <c r="F45" s="5" t="s">
        <v>1295</v>
      </c>
      <c r="G45" s="5" t="s">
        <v>1673</v>
      </c>
      <c r="H45" s="5"/>
      <c r="I45" s="5" t="s">
        <v>1643</v>
      </c>
      <c r="J45" s="5" t="s">
        <v>1820</v>
      </c>
      <c r="K45" s="5" t="s">
        <v>1504</v>
      </c>
      <c r="L45" s="5" t="s">
        <v>1821</v>
      </c>
      <c r="M45" s="5" t="s">
        <v>1294</v>
      </c>
      <c r="N45" s="5">
        <f t="shared" si="0"/>
        <v>0</v>
      </c>
    </row>
    <row r="46" spans="1:14" ht="101.25" x14ac:dyDescent="0.2">
      <c r="A46" s="2" t="s">
        <v>212</v>
      </c>
      <c r="B46" s="3" t="s">
        <v>1073</v>
      </c>
      <c r="C46" s="3" t="s">
        <v>1822</v>
      </c>
      <c r="D46" s="2" t="s">
        <v>171</v>
      </c>
      <c r="E46" s="4">
        <v>0</v>
      </c>
      <c r="F46" s="5" t="s">
        <v>1298</v>
      </c>
      <c r="G46" s="5" t="s">
        <v>1673</v>
      </c>
      <c r="H46" s="5"/>
      <c r="I46" s="5" t="s">
        <v>1823</v>
      </c>
      <c r="J46" s="5" t="s">
        <v>1824</v>
      </c>
      <c r="K46" s="5" t="s">
        <v>1825</v>
      </c>
      <c r="L46" s="5" t="s">
        <v>1826</v>
      </c>
      <c r="M46" s="5" t="s">
        <v>1297</v>
      </c>
      <c r="N46" s="5">
        <f t="shared" si="0"/>
        <v>0</v>
      </c>
    </row>
    <row r="47" spans="1:14" ht="101.25" x14ac:dyDescent="0.2">
      <c r="A47" s="2" t="s">
        <v>215</v>
      </c>
      <c r="B47" s="3" t="s">
        <v>1074</v>
      </c>
      <c r="C47" s="3" t="s">
        <v>1827</v>
      </c>
      <c r="D47" s="2" t="s">
        <v>171</v>
      </c>
      <c r="E47" s="4">
        <v>0</v>
      </c>
      <c r="F47" s="5" t="s">
        <v>1298</v>
      </c>
      <c r="G47" s="5" t="s">
        <v>1673</v>
      </c>
      <c r="H47" s="5"/>
      <c r="I47" s="5" t="s">
        <v>1823</v>
      </c>
      <c r="J47" s="5" t="s">
        <v>1824</v>
      </c>
      <c r="K47" s="5" t="s">
        <v>1825</v>
      </c>
      <c r="L47" s="5" t="s">
        <v>1826</v>
      </c>
      <c r="M47" s="5" t="s">
        <v>1297</v>
      </c>
      <c r="N47" s="5">
        <f t="shared" si="0"/>
        <v>0</v>
      </c>
    </row>
    <row r="48" spans="1:14" ht="101.25" x14ac:dyDescent="0.2">
      <c r="A48" s="2" t="s">
        <v>218</v>
      </c>
      <c r="B48" s="3" t="s">
        <v>1075</v>
      </c>
      <c r="C48" s="3" t="s">
        <v>1828</v>
      </c>
      <c r="D48" s="2" t="s">
        <v>171</v>
      </c>
      <c r="E48" s="4">
        <v>0</v>
      </c>
      <c r="F48" s="5" t="s">
        <v>1303</v>
      </c>
      <c r="G48" s="5" t="s">
        <v>1829</v>
      </c>
      <c r="H48" s="5"/>
      <c r="I48" s="5" t="s">
        <v>1830</v>
      </c>
      <c r="J48" s="5" t="s">
        <v>1831</v>
      </c>
      <c r="K48" s="5" t="s">
        <v>1832</v>
      </c>
      <c r="L48" s="5" t="s">
        <v>1833</v>
      </c>
      <c r="M48" s="5" t="s">
        <v>1302</v>
      </c>
      <c r="N48" s="5">
        <f t="shared" si="0"/>
        <v>0</v>
      </c>
    </row>
    <row r="49" spans="1:14" ht="101.25" x14ac:dyDescent="0.2">
      <c r="A49" s="2" t="s">
        <v>221</v>
      </c>
      <c r="B49" s="3" t="s">
        <v>1076</v>
      </c>
      <c r="C49" s="3" t="s">
        <v>1834</v>
      </c>
      <c r="D49" s="2" t="s">
        <v>171</v>
      </c>
      <c r="E49" s="4">
        <v>0</v>
      </c>
      <c r="F49" s="5" t="s">
        <v>1303</v>
      </c>
      <c r="G49" s="5" t="s">
        <v>1829</v>
      </c>
      <c r="H49" s="5"/>
      <c r="I49" s="5" t="s">
        <v>1830</v>
      </c>
      <c r="J49" s="5" t="s">
        <v>1831</v>
      </c>
      <c r="K49" s="5" t="s">
        <v>1832</v>
      </c>
      <c r="L49" s="5" t="s">
        <v>1833</v>
      </c>
      <c r="M49" s="5" t="s">
        <v>1302</v>
      </c>
      <c r="N49" s="5">
        <f t="shared" si="0"/>
        <v>0</v>
      </c>
    </row>
    <row r="50" spans="1:14" ht="101.25" x14ac:dyDescent="0.2">
      <c r="A50" s="2" t="s">
        <v>224</v>
      </c>
      <c r="B50" s="3" t="s">
        <v>1077</v>
      </c>
      <c r="C50" s="3" t="s">
        <v>1835</v>
      </c>
      <c r="D50" s="2" t="s">
        <v>171</v>
      </c>
      <c r="E50" s="4">
        <v>0</v>
      </c>
      <c r="F50" s="5" t="s">
        <v>1307</v>
      </c>
      <c r="G50" s="5" t="s">
        <v>1836</v>
      </c>
      <c r="H50" s="5"/>
      <c r="I50" s="5" t="s">
        <v>1837</v>
      </c>
      <c r="J50" s="5" t="s">
        <v>1838</v>
      </c>
      <c r="K50" s="5" t="s">
        <v>1839</v>
      </c>
      <c r="L50" s="5" t="s">
        <v>1840</v>
      </c>
      <c r="M50" s="5" t="s">
        <v>1306</v>
      </c>
      <c r="N50" s="5">
        <f t="shared" si="0"/>
        <v>0</v>
      </c>
    </row>
    <row r="51" spans="1:14" ht="101.25" x14ac:dyDescent="0.2">
      <c r="A51" s="2" t="s">
        <v>227</v>
      </c>
      <c r="B51" s="3" t="s">
        <v>1078</v>
      </c>
      <c r="C51" s="3" t="s">
        <v>1841</v>
      </c>
      <c r="D51" s="2" t="s">
        <v>171</v>
      </c>
      <c r="E51" s="4">
        <v>0</v>
      </c>
      <c r="F51" s="5" t="s">
        <v>1307</v>
      </c>
      <c r="G51" s="5" t="s">
        <v>1836</v>
      </c>
      <c r="H51" s="5"/>
      <c r="I51" s="5" t="s">
        <v>1837</v>
      </c>
      <c r="J51" s="5" t="s">
        <v>1838</v>
      </c>
      <c r="K51" s="5" t="s">
        <v>1839</v>
      </c>
      <c r="L51" s="5" t="s">
        <v>1840</v>
      </c>
      <c r="M51" s="5" t="s">
        <v>1306</v>
      </c>
      <c r="N51" s="5">
        <f t="shared" si="0"/>
        <v>0</v>
      </c>
    </row>
    <row r="52" spans="1:14" ht="101.25" x14ac:dyDescent="0.2">
      <c r="A52" s="2" t="s">
        <v>230</v>
      </c>
      <c r="B52" s="3" t="s">
        <v>1079</v>
      </c>
      <c r="C52" s="3" t="s">
        <v>1842</v>
      </c>
      <c r="D52" s="2" t="s">
        <v>171</v>
      </c>
      <c r="E52" s="4">
        <v>0</v>
      </c>
      <c r="F52" s="5" t="s">
        <v>1311</v>
      </c>
      <c r="G52" s="5" t="s">
        <v>1058</v>
      </c>
      <c r="H52" s="5"/>
      <c r="I52" s="5" t="s">
        <v>1843</v>
      </c>
      <c r="J52" s="5" t="s">
        <v>1844</v>
      </c>
      <c r="K52" s="5" t="s">
        <v>1845</v>
      </c>
      <c r="L52" s="5" t="s">
        <v>1846</v>
      </c>
      <c r="M52" s="5" t="s">
        <v>1310</v>
      </c>
      <c r="N52" s="5">
        <f t="shared" si="0"/>
        <v>0</v>
      </c>
    </row>
    <row r="53" spans="1:14" ht="33.75" x14ac:dyDescent="0.2">
      <c r="A53" s="2" t="s">
        <v>233</v>
      </c>
      <c r="B53" s="3" t="s">
        <v>1080</v>
      </c>
      <c r="C53" s="3" t="s">
        <v>1847</v>
      </c>
      <c r="D53" s="2" t="s">
        <v>1314</v>
      </c>
      <c r="E53" s="4">
        <v>2</v>
      </c>
      <c r="F53" s="5" t="s">
        <v>1316</v>
      </c>
      <c r="G53" s="5" t="s">
        <v>1536</v>
      </c>
      <c r="H53" s="5"/>
      <c r="I53" s="5" t="s">
        <v>1848</v>
      </c>
      <c r="J53" s="5" t="s">
        <v>1849</v>
      </c>
      <c r="K53" s="5" t="s">
        <v>1850</v>
      </c>
      <c r="L53" s="5" t="s">
        <v>1851</v>
      </c>
      <c r="M53" s="5" t="s">
        <v>1315</v>
      </c>
      <c r="N53" s="5">
        <f t="shared" si="0"/>
        <v>635.91999999999996</v>
      </c>
    </row>
    <row r="54" spans="1:14" ht="33.75" x14ac:dyDescent="0.2">
      <c r="A54" s="2" t="s">
        <v>236</v>
      </c>
      <c r="B54" s="3" t="s">
        <v>1081</v>
      </c>
      <c r="C54" s="3" t="s">
        <v>1852</v>
      </c>
      <c r="D54" s="2" t="s">
        <v>1314</v>
      </c>
      <c r="E54" s="4">
        <v>2</v>
      </c>
      <c r="F54" s="5" t="s">
        <v>1319</v>
      </c>
      <c r="G54" s="5" t="s">
        <v>1853</v>
      </c>
      <c r="H54" s="5"/>
      <c r="I54" s="5" t="s">
        <v>1854</v>
      </c>
      <c r="J54" s="5" t="s">
        <v>1557</v>
      </c>
      <c r="K54" s="5" t="s">
        <v>1062</v>
      </c>
      <c r="L54" s="5" t="s">
        <v>1855</v>
      </c>
      <c r="M54" s="5" t="s">
        <v>1318</v>
      </c>
      <c r="N54" s="5">
        <f t="shared" si="0"/>
        <v>723.74</v>
      </c>
    </row>
    <row r="55" spans="1:14" ht="33.75" x14ac:dyDescent="0.2">
      <c r="A55" s="2" t="s">
        <v>239</v>
      </c>
      <c r="B55" s="3" t="s">
        <v>1082</v>
      </c>
      <c r="C55" s="3" t="s">
        <v>1856</v>
      </c>
      <c r="D55" s="2" t="s">
        <v>1314</v>
      </c>
      <c r="E55" s="4">
        <v>2</v>
      </c>
      <c r="F55" s="5" t="s">
        <v>1322</v>
      </c>
      <c r="G55" s="5" t="s">
        <v>1857</v>
      </c>
      <c r="H55" s="5"/>
      <c r="I55" s="5" t="s">
        <v>1858</v>
      </c>
      <c r="J55" s="5" t="s">
        <v>1859</v>
      </c>
      <c r="K55" s="5" t="s">
        <v>1860</v>
      </c>
      <c r="L55" s="5" t="s">
        <v>1861</v>
      </c>
      <c r="M55" s="5" t="s">
        <v>1321</v>
      </c>
      <c r="N55" s="5">
        <f t="shared" si="0"/>
        <v>881.08</v>
      </c>
    </row>
    <row r="56" spans="1:14" ht="33.75" x14ac:dyDescent="0.2">
      <c r="A56" s="2" t="s">
        <v>243</v>
      </c>
      <c r="B56" s="3" t="s">
        <v>1083</v>
      </c>
      <c r="C56" s="3" t="s">
        <v>1862</v>
      </c>
      <c r="D56" s="2" t="s">
        <v>1314</v>
      </c>
      <c r="E56" s="4">
        <v>20</v>
      </c>
      <c r="F56" s="5" t="s">
        <v>1325</v>
      </c>
      <c r="G56" s="5" t="s">
        <v>1863</v>
      </c>
      <c r="H56" s="5"/>
      <c r="I56" s="5" t="s">
        <v>1864</v>
      </c>
      <c r="J56" s="5" t="s">
        <v>1865</v>
      </c>
      <c r="K56" s="5" t="s">
        <v>1866</v>
      </c>
      <c r="L56" s="5" t="s">
        <v>1867</v>
      </c>
      <c r="M56" s="5" t="s">
        <v>1324</v>
      </c>
      <c r="N56" s="5">
        <f t="shared" si="0"/>
        <v>9874</v>
      </c>
    </row>
    <row r="57" spans="1:14" ht="33.75" x14ac:dyDescent="0.2">
      <c r="A57" s="2" t="s">
        <v>246</v>
      </c>
      <c r="B57" s="3" t="s">
        <v>1084</v>
      </c>
      <c r="C57" s="3" t="s">
        <v>1868</v>
      </c>
      <c r="D57" s="2" t="s">
        <v>1314</v>
      </c>
      <c r="E57" s="4">
        <v>10</v>
      </c>
      <c r="F57" s="5" t="s">
        <v>1328</v>
      </c>
      <c r="G57" s="5" t="s">
        <v>1869</v>
      </c>
      <c r="H57" s="5" t="s">
        <v>1329</v>
      </c>
      <c r="I57" s="5" t="s">
        <v>1870</v>
      </c>
      <c r="J57" s="5" t="s">
        <v>1871</v>
      </c>
      <c r="K57" s="5" t="s">
        <v>1872</v>
      </c>
      <c r="L57" s="5" t="s">
        <v>1873</v>
      </c>
      <c r="M57" s="5" t="s">
        <v>1327</v>
      </c>
      <c r="N57" s="5">
        <f t="shared" si="0"/>
        <v>5643.5</v>
      </c>
    </row>
    <row r="58" spans="1:14" ht="33.75" x14ac:dyDescent="0.2">
      <c r="A58" s="2" t="s">
        <v>249</v>
      </c>
      <c r="B58" s="3" t="s">
        <v>1330</v>
      </c>
      <c r="C58" s="3" t="s">
        <v>1874</v>
      </c>
      <c r="D58" s="2" t="s">
        <v>1314</v>
      </c>
      <c r="E58" s="4">
        <v>2</v>
      </c>
      <c r="F58" s="5" t="s">
        <v>1333</v>
      </c>
      <c r="G58" s="5" t="s">
        <v>1875</v>
      </c>
      <c r="H58" s="5" t="s">
        <v>1334</v>
      </c>
      <c r="I58" s="5" t="s">
        <v>1876</v>
      </c>
      <c r="J58" s="5" t="s">
        <v>1877</v>
      </c>
      <c r="K58" s="5" t="s">
        <v>1878</v>
      </c>
      <c r="L58" s="5" t="s">
        <v>1879</v>
      </c>
      <c r="M58" s="5" t="s">
        <v>1332</v>
      </c>
      <c r="N58" s="5">
        <f t="shared" si="0"/>
        <v>1394.36</v>
      </c>
    </row>
    <row r="59" spans="1:14" ht="33.75" x14ac:dyDescent="0.2">
      <c r="A59" s="2" t="s">
        <v>252</v>
      </c>
      <c r="B59" s="3" t="s">
        <v>1335</v>
      </c>
      <c r="C59" s="3" t="s">
        <v>1880</v>
      </c>
      <c r="D59" s="2" t="s">
        <v>1314</v>
      </c>
      <c r="E59" s="4">
        <v>2</v>
      </c>
      <c r="F59" s="5" t="s">
        <v>1338</v>
      </c>
      <c r="G59" s="5" t="s">
        <v>1881</v>
      </c>
      <c r="H59" s="5" t="s">
        <v>1339</v>
      </c>
      <c r="I59" s="5" t="s">
        <v>1882</v>
      </c>
      <c r="J59" s="5" t="s">
        <v>1883</v>
      </c>
      <c r="K59" s="5" t="s">
        <v>1884</v>
      </c>
      <c r="L59" s="5" t="s">
        <v>1885</v>
      </c>
      <c r="M59" s="5" t="s">
        <v>1337</v>
      </c>
      <c r="N59" s="5">
        <f t="shared" si="0"/>
        <v>1774.64</v>
      </c>
    </row>
    <row r="60" spans="1:14" ht="33.75" x14ac:dyDescent="0.2">
      <c r="A60" s="2" t="s">
        <v>255</v>
      </c>
      <c r="B60" s="3" t="s">
        <v>1340</v>
      </c>
      <c r="C60" s="3" t="s">
        <v>1886</v>
      </c>
      <c r="D60" s="2" t="s">
        <v>1314</v>
      </c>
      <c r="E60" s="4">
        <v>2</v>
      </c>
      <c r="F60" s="5" t="s">
        <v>1343</v>
      </c>
      <c r="G60" s="5" t="s">
        <v>1887</v>
      </c>
      <c r="H60" s="5" t="s">
        <v>1344</v>
      </c>
      <c r="I60" s="5" t="s">
        <v>1888</v>
      </c>
      <c r="J60" s="5" t="s">
        <v>1889</v>
      </c>
      <c r="K60" s="5" t="s">
        <v>1890</v>
      </c>
      <c r="L60" s="5" t="s">
        <v>1891</v>
      </c>
      <c r="M60" s="5" t="s">
        <v>1342</v>
      </c>
      <c r="N60" s="5">
        <f t="shared" si="0"/>
        <v>2154.88</v>
      </c>
    </row>
    <row r="61" spans="1:14" ht="33.75" x14ac:dyDescent="0.2">
      <c r="A61" s="2" t="s">
        <v>258</v>
      </c>
      <c r="B61" s="3" t="s">
        <v>1345</v>
      </c>
      <c r="C61" s="3" t="s">
        <v>1892</v>
      </c>
      <c r="D61" s="2" t="s">
        <v>1314</v>
      </c>
      <c r="E61" s="4">
        <v>0</v>
      </c>
      <c r="F61" s="5" t="s">
        <v>1348</v>
      </c>
      <c r="G61" s="5" t="s">
        <v>1893</v>
      </c>
      <c r="H61" s="5" t="s">
        <v>1349</v>
      </c>
      <c r="I61" s="5" t="s">
        <v>1894</v>
      </c>
      <c r="J61" s="5" t="s">
        <v>1895</v>
      </c>
      <c r="K61" s="5" t="s">
        <v>1896</v>
      </c>
      <c r="L61" s="5" t="s">
        <v>1897</v>
      </c>
      <c r="M61" s="5" t="s">
        <v>1347</v>
      </c>
      <c r="N61" s="5">
        <f t="shared" si="0"/>
        <v>0</v>
      </c>
    </row>
    <row r="62" spans="1:14" ht="33.75" x14ac:dyDescent="0.2">
      <c r="A62" s="2" t="s">
        <v>261</v>
      </c>
      <c r="B62" s="3" t="s">
        <v>1350</v>
      </c>
      <c r="C62" s="3" t="s">
        <v>1898</v>
      </c>
      <c r="D62" s="2" t="s">
        <v>1314</v>
      </c>
      <c r="E62" s="4">
        <v>0</v>
      </c>
      <c r="F62" s="5" t="s">
        <v>1353</v>
      </c>
      <c r="G62" s="5" t="s">
        <v>1899</v>
      </c>
      <c r="H62" s="5" t="s">
        <v>1354</v>
      </c>
      <c r="I62" s="5" t="s">
        <v>1900</v>
      </c>
      <c r="J62" s="5" t="s">
        <v>1901</v>
      </c>
      <c r="K62" s="5" t="s">
        <v>1902</v>
      </c>
      <c r="L62" s="5" t="s">
        <v>1903</v>
      </c>
      <c r="M62" s="5" t="s">
        <v>1352</v>
      </c>
      <c r="N62" s="5">
        <f t="shared" si="0"/>
        <v>0</v>
      </c>
    </row>
    <row r="63" spans="1:14" ht="33.75" x14ac:dyDescent="0.2">
      <c r="A63" s="2" t="s">
        <v>264</v>
      </c>
      <c r="B63" s="3" t="s">
        <v>1355</v>
      </c>
      <c r="C63" s="3" t="s">
        <v>1904</v>
      </c>
      <c r="D63" s="2" t="s">
        <v>1314</v>
      </c>
      <c r="E63" s="4">
        <v>0</v>
      </c>
      <c r="F63" s="5" t="s">
        <v>1358</v>
      </c>
      <c r="G63" s="5" t="s">
        <v>1905</v>
      </c>
      <c r="H63" s="5" t="s">
        <v>1359</v>
      </c>
      <c r="I63" s="5" t="s">
        <v>1906</v>
      </c>
      <c r="J63" s="5" t="s">
        <v>1907</v>
      </c>
      <c r="K63" s="5" t="s">
        <v>1908</v>
      </c>
      <c r="L63" s="5" t="s">
        <v>1909</v>
      </c>
      <c r="M63" s="5" t="s">
        <v>1357</v>
      </c>
      <c r="N63" s="5">
        <f t="shared" si="0"/>
        <v>0</v>
      </c>
    </row>
    <row r="64" spans="1:14" ht="33.75" x14ac:dyDescent="0.2">
      <c r="A64" s="2" t="s">
        <v>267</v>
      </c>
      <c r="B64" s="3" t="s">
        <v>1360</v>
      </c>
      <c r="C64" s="3" t="s">
        <v>1910</v>
      </c>
      <c r="D64" s="2" t="s">
        <v>1314</v>
      </c>
      <c r="E64" s="4">
        <v>0</v>
      </c>
      <c r="F64" s="5" t="s">
        <v>1363</v>
      </c>
      <c r="G64" s="5" t="s">
        <v>1911</v>
      </c>
      <c r="H64" s="5" t="s">
        <v>1364</v>
      </c>
      <c r="I64" s="5" t="s">
        <v>1912</v>
      </c>
      <c r="J64" s="5" t="s">
        <v>1913</v>
      </c>
      <c r="K64" s="5" t="s">
        <v>1914</v>
      </c>
      <c r="L64" s="5" t="s">
        <v>1915</v>
      </c>
      <c r="M64" s="5" t="s">
        <v>1362</v>
      </c>
      <c r="N64" s="5">
        <f t="shared" si="0"/>
        <v>0</v>
      </c>
    </row>
    <row r="65" spans="1:14" ht="33.75" x14ac:dyDescent="0.2">
      <c r="A65" s="2" t="s">
        <v>270</v>
      </c>
      <c r="B65" s="3" t="s">
        <v>1365</v>
      </c>
      <c r="C65" s="3" t="s">
        <v>1916</v>
      </c>
      <c r="D65" s="2" t="s">
        <v>1314</v>
      </c>
      <c r="E65" s="4">
        <v>0</v>
      </c>
      <c r="F65" s="5" t="s">
        <v>1368</v>
      </c>
      <c r="G65" s="5" t="s">
        <v>1917</v>
      </c>
      <c r="H65" s="5" t="s">
        <v>1369</v>
      </c>
      <c r="I65" s="5" t="s">
        <v>1918</v>
      </c>
      <c r="J65" s="5" t="s">
        <v>1919</v>
      </c>
      <c r="K65" s="5" t="s">
        <v>1920</v>
      </c>
      <c r="L65" s="5" t="s">
        <v>1921</v>
      </c>
      <c r="M65" s="5" t="s">
        <v>1367</v>
      </c>
      <c r="N65" s="5">
        <f t="shared" si="0"/>
        <v>0</v>
      </c>
    </row>
    <row r="66" spans="1:14" ht="33.75" x14ac:dyDescent="0.2">
      <c r="A66" s="2" t="s">
        <v>273</v>
      </c>
      <c r="B66" s="3" t="s">
        <v>1370</v>
      </c>
      <c r="C66" s="3" t="s">
        <v>1922</v>
      </c>
      <c r="D66" s="2" t="s">
        <v>1314</v>
      </c>
      <c r="E66" s="4">
        <v>0</v>
      </c>
      <c r="F66" s="5" t="s">
        <v>1373</v>
      </c>
      <c r="G66" s="5" t="s">
        <v>1923</v>
      </c>
      <c r="H66" s="5" t="s">
        <v>1374</v>
      </c>
      <c r="I66" s="5" t="s">
        <v>1924</v>
      </c>
      <c r="J66" s="5" t="s">
        <v>1925</v>
      </c>
      <c r="K66" s="5" t="s">
        <v>1926</v>
      </c>
      <c r="L66" s="5" t="s">
        <v>1927</v>
      </c>
      <c r="M66" s="5" t="s">
        <v>1372</v>
      </c>
      <c r="N66" s="5">
        <f t="shared" si="0"/>
        <v>0</v>
      </c>
    </row>
    <row r="67" spans="1:14" ht="33.75" x14ac:dyDescent="0.2">
      <c r="A67" s="2" t="s">
        <v>276</v>
      </c>
      <c r="B67" s="3" t="s">
        <v>1375</v>
      </c>
      <c r="C67" s="3" t="s">
        <v>1928</v>
      </c>
      <c r="D67" s="2" t="s">
        <v>1314</v>
      </c>
      <c r="E67" s="4">
        <v>0</v>
      </c>
      <c r="F67" s="5" t="s">
        <v>1378</v>
      </c>
      <c r="G67" s="5" t="s">
        <v>1929</v>
      </c>
      <c r="H67" s="5" t="s">
        <v>1379</v>
      </c>
      <c r="I67" s="5" t="s">
        <v>1930</v>
      </c>
      <c r="J67" s="5" t="s">
        <v>1931</v>
      </c>
      <c r="K67" s="5" t="s">
        <v>1932</v>
      </c>
      <c r="L67" s="5" t="s">
        <v>1933</v>
      </c>
      <c r="M67" s="5" t="s">
        <v>1377</v>
      </c>
      <c r="N67" s="5">
        <f t="shared" si="0"/>
        <v>0</v>
      </c>
    </row>
    <row r="68" spans="1:14" ht="33.75" x14ac:dyDescent="0.2">
      <c r="A68" s="2" t="s">
        <v>279</v>
      </c>
      <c r="B68" s="3" t="s">
        <v>1380</v>
      </c>
      <c r="C68" s="3" t="s">
        <v>1934</v>
      </c>
      <c r="D68" s="2" t="s">
        <v>1314</v>
      </c>
      <c r="E68" s="4">
        <v>0</v>
      </c>
      <c r="F68" s="5" t="s">
        <v>1383</v>
      </c>
      <c r="G68" s="5" t="s">
        <v>1935</v>
      </c>
      <c r="H68" s="5" t="s">
        <v>1384</v>
      </c>
      <c r="I68" s="5" t="s">
        <v>1936</v>
      </c>
      <c r="J68" s="5" t="s">
        <v>1937</v>
      </c>
      <c r="K68" s="5" t="s">
        <v>1938</v>
      </c>
      <c r="L68" s="5" t="s">
        <v>1939</v>
      </c>
      <c r="M68" s="5" t="s">
        <v>1382</v>
      </c>
      <c r="N68" s="5">
        <f t="shared" si="0"/>
        <v>0</v>
      </c>
    </row>
    <row r="69" spans="1:14" ht="33.75" x14ac:dyDescent="0.2">
      <c r="A69" s="2" t="s">
        <v>282</v>
      </c>
      <c r="B69" s="3" t="s">
        <v>1385</v>
      </c>
      <c r="C69" s="3" t="s">
        <v>1940</v>
      </c>
      <c r="D69" s="2" t="s">
        <v>1314</v>
      </c>
      <c r="E69" s="4">
        <v>4</v>
      </c>
      <c r="F69" s="5" t="s">
        <v>1388</v>
      </c>
      <c r="G69" s="5" t="s">
        <v>1941</v>
      </c>
      <c r="H69" s="5" t="s">
        <v>1389</v>
      </c>
      <c r="I69" s="5" t="s">
        <v>1942</v>
      </c>
      <c r="J69" s="5" t="s">
        <v>1943</v>
      </c>
      <c r="K69" s="5" t="s">
        <v>1944</v>
      </c>
      <c r="L69" s="5" t="s">
        <v>1945</v>
      </c>
      <c r="M69" s="5" t="s">
        <v>1387</v>
      </c>
      <c r="N69" s="5">
        <f t="shared" ref="N69:N132" si="1">E69*M69</f>
        <v>3042.28</v>
      </c>
    </row>
    <row r="70" spans="1:14" ht="56.25" x14ac:dyDescent="0.2">
      <c r="A70" s="2" t="s">
        <v>285</v>
      </c>
      <c r="B70" s="3" t="s">
        <v>1102</v>
      </c>
      <c r="C70" s="3" t="s">
        <v>1139</v>
      </c>
      <c r="D70" s="2" t="s">
        <v>1105</v>
      </c>
      <c r="E70" s="4">
        <v>0</v>
      </c>
      <c r="F70" s="5" t="s">
        <v>1391</v>
      </c>
      <c r="G70" s="5" t="s">
        <v>1946</v>
      </c>
      <c r="H70" s="5" t="s">
        <v>1392</v>
      </c>
      <c r="I70" s="5" t="s">
        <v>1947</v>
      </c>
      <c r="J70" s="5" t="s">
        <v>1948</v>
      </c>
      <c r="K70" s="5" t="s">
        <v>1949</v>
      </c>
      <c r="L70" s="5" t="s">
        <v>1950</v>
      </c>
      <c r="M70" s="5" t="s">
        <v>1390</v>
      </c>
      <c r="N70" s="5">
        <f t="shared" si="1"/>
        <v>0</v>
      </c>
    </row>
    <row r="71" spans="1:14" ht="22.5" x14ac:dyDescent="0.2">
      <c r="A71" s="2" t="s">
        <v>288</v>
      </c>
      <c r="B71" s="3" t="s">
        <v>1106</v>
      </c>
      <c r="C71" s="3" t="s">
        <v>1140</v>
      </c>
      <c r="D71" s="2" t="s">
        <v>1109</v>
      </c>
      <c r="E71" s="4">
        <v>0</v>
      </c>
      <c r="F71" s="5" t="s">
        <v>1394</v>
      </c>
      <c r="G71" s="5" t="s">
        <v>1951</v>
      </c>
      <c r="H71" s="5" t="s">
        <v>1395</v>
      </c>
      <c r="I71" s="5" t="s">
        <v>1952</v>
      </c>
      <c r="J71" s="5" t="s">
        <v>1953</v>
      </c>
      <c r="K71" s="5" t="s">
        <v>1954</v>
      </c>
      <c r="L71" s="5" t="s">
        <v>1955</v>
      </c>
      <c r="M71" s="5" t="s">
        <v>1393</v>
      </c>
      <c r="N71" s="5">
        <f t="shared" si="1"/>
        <v>0</v>
      </c>
    </row>
    <row r="72" spans="1:14" x14ac:dyDescent="0.2">
      <c r="A72" s="2" t="s">
        <v>291</v>
      </c>
      <c r="B72" s="3" t="s">
        <v>325</v>
      </c>
      <c r="C72" s="3" t="s">
        <v>1956</v>
      </c>
      <c r="D72" s="2" t="s">
        <v>1398</v>
      </c>
      <c r="E72" s="4">
        <v>0</v>
      </c>
      <c r="F72" s="5"/>
      <c r="G72" s="5" t="s">
        <v>1399</v>
      </c>
      <c r="H72" s="5"/>
      <c r="I72" s="5"/>
      <c r="J72" s="5"/>
      <c r="K72" s="5"/>
      <c r="L72" s="5"/>
      <c r="M72" s="5" t="s">
        <v>1399</v>
      </c>
      <c r="N72" s="5">
        <f t="shared" si="1"/>
        <v>0</v>
      </c>
    </row>
    <row r="73" spans="1:14" x14ac:dyDescent="0.2">
      <c r="A73" s="2" t="s">
        <v>294</v>
      </c>
      <c r="B73" s="3" t="s">
        <v>328</v>
      </c>
      <c r="C73" s="3" t="s">
        <v>1957</v>
      </c>
      <c r="D73" s="2" t="s">
        <v>1398</v>
      </c>
      <c r="E73" s="4">
        <v>0</v>
      </c>
      <c r="F73" s="5"/>
      <c r="G73" s="5" t="s">
        <v>1401</v>
      </c>
      <c r="H73" s="5"/>
      <c r="I73" s="5"/>
      <c r="J73" s="5"/>
      <c r="K73" s="5"/>
      <c r="L73" s="5"/>
      <c r="M73" s="5" t="s">
        <v>1401</v>
      </c>
      <c r="N73" s="5">
        <f t="shared" si="1"/>
        <v>0</v>
      </c>
    </row>
    <row r="74" spans="1:14" ht="56.25" x14ac:dyDescent="0.2">
      <c r="A74" s="2" t="s">
        <v>298</v>
      </c>
      <c r="B74" s="3" t="s">
        <v>509</v>
      </c>
      <c r="C74" s="3" t="s">
        <v>1958</v>
      </c>
      <c r="D74" s="2" t="s">
        <v>1105</v>
      </c>
      <c r="E74" s="4">
        <v>2</v>
      </c>
      <c r="F74" s="5" t="s">
        <v>1405</v>
      </c>
      <c r="G74" s="5" t="s">
        <v>1959</v>
      </c>
      <c r="H74" s="5" t="s">
        <v>1406</v>
      </c>
      <c r="I74" s="5" t="s">
        <v>1960</v>
      </c>
      <c r="J74" s="5" t="s">
        <v>1961</v>
      </c>
      <c r="K74" s="5" t="s">
        <v>1274</v>
      </c>
      <c r="L74" s="5" t="s">
        <v>1962</v>
      </c>
      <c r="M74" s="5" t="s">
        <v>1404</v>
      </c>
      <c r="N74" s="5">
        <f t="shared" si="1"/>
        <v>1778.56</v>
      </c>
    </row>
    <row r="75" spans="1:14" ht="56.25" x14ac:dyDescent="0.2">
      <c r="A75" s="2" t="s">
        <v>301</v>
      </c>
      <c r="B75" s="3" t="s">
        <v>513</v>
      </c>
      <c r="C75" s="3" t="s">
        <v>1963</v>
      </c>
      <c r="D75" s="2" t="s">
        <v>1105</v>
      </c>
      <c r="E75" s="4">
        <v>2</v>
      </c>
      <c r="F75" s="5" t="s">
        <v>1409</v>
      </c>
      <c r="G75" s="5" t="s">
        <v>1964</v>
      </c>
      <c r="H75" s="5" t="s">
        <v>1410</v>
      </c>
      <c r="I75" s="5" t="s">
        <v>1965</v>
      </c>
      <c r="J75" s="5" t="s">
        <v>1966</v>
      </c>
      <c r="K75" s="5" t="s">
        <v>1967</v>
      </c>
      <c r="L75" s="5" t="s">
        <v>1968</v>
      </c>
      <c r="M75" s="5" t="s">
        <v>1408</v>
      </c>
      <c r="N75" s="5">
        <f t="shared" si="1"/>
        <v>5335.68</v>
      </c>
    </row>
    <row r="76" spans="1:14" ht="56.25" x14ac:dyDescent="0.2">
      <c r="A76" s="2" t="s">
        <v>304</v>
      </c>
      <c r="B76" s="3" t="s">
        <v>516</v>
      </c>
      <c r="C76" s="3" t="s">
        <v>1969</v>
      </c>
      <c r="D76" s="2" t="s">
        <v>1105</v>
      </c>
      <c r="E76" s="4">
        <v>2</v>
      </c>
      <c r="F76" s="5" t="s">
        <v>1413</v>
      </c>
      <c r="G76" s="5" t="s">
        <v>1970</v>
      </c>
      <c r="H76" s="5" t="s">
        <v>1414</v>
      </c>
      <c r="I76" s="5" t="s">
        <v>1971</v>
      </c>
      <c r="J76" s="5" t="s">
        <v>1972</v>
      </c>
      <c r="K76" s="5" t="s">
        <v>1973</v>
      </c>
      <c r="L76" s="5" t="s">
        <v>1974</v>
      </c>
      <c r="M76" s="5" t="s">
        <v>1412</v>
      </c>
      <c r="N76" s="5">
        <f t="shared" si="1"/>
        <v>1462.02</v>
      </c>
    </row>
    <row r="77" spans="1:14" ht="56.25" x14ac:dyDescent="0.2">
      <c r="A77" s="2" t="s">
        <v>307</v>
      </c>
      <c r="B77" s="3" t="s">
        <v>1096</v>
      </c>
      <c r="C77" s="3" t="s">
        <v>1975</v>
      </c>
      <c r="D77" s="2" t="s">
        <v>1105</v>
      </c>
      <c r="E77" s="4">
        <v>2</v>
      </c>
      <c r="F77" s="5" t="s">
        <v>1417</v>
      </c>
      <c r="G77" s="5" t="s">
        <v>1976</v>
      </c>
      <c r="H77" s="5" t="s">
        <v>1418</v>
      </c>
      <c r="I77" s="5" t="s">
        <v>1977</v>
      </c>
      <c r="J77" s="5" t="s">
        <v>1978</v>
      </c>
      <c r="K77" s="5" t="s">
        <v>1979</v>
      </c>
      <c r="L77" s="5" t="s">
        <v>1980</v>
      </c>
      <c r="M77" s="5" t="s">
        <v>1416</v>
      </c>
      <c r="N77" s="5">
        <f t="shared" si="1"/>
        <v>4386.0600000000004</v>
      </c>
    </row>
    <row r="78" spans="1:14" ht="56.25" x14ac:dyDescent="0.2">
      <c r="A78" s="2" t="s">
        <v>310</v>
      </c>
      <c r="B78" s="3" t="s">
        <v>1097</v>
      </c>
      <c r="C78" s="3" t="s">
        <v>1981</v>
      </c>
      <c r="D78" s="2" t="s">
        <v>1105</v>
      </c>
      <c r="E78" s="4">
        <v>2</v>
      </c>
      <c r="F78" s="5" t="s">
        <v>1421</v>
      </c>
      <c r="G78" s="5" t="s">
        <v>1982</v>
      </c>
      <c r="H78" s="5" t="s">
        <v>1422</v>
      </c>
      <c r="I78" s="5" t="s">
        <v>1983</v>
      </c>
      <c r="J78" s="5" t="s">
        <v>1984</v>
      </c>
      <c r="K78" s="5" t="s">
        <v>1985</v>
      </c>
      <c r="L78" s="5" t="s">
        <v>1986</v>
      </c>
      <c r="M78" s="5" t="s">
        <v>1420</v>
      </c>
      <c r="N78" s="5">
        <f t="shared" si="1"/>
        <v>1151.76</v>
      </c>
    </row>
    <row r="79" spans="1:14" ht="56.25" x14ac:dyDescent="0.2">
      <c r="A79" s="2" t="s">
        <v>313</v>
      </c>
      <c r="B79" s="3" t="s">
        <v>1098</v>
      </c>
      <c r="C79" s="3" t="s">
        <v>1987</v>
      </c>
      <c r="D79" s="2" t="s">
        <v>1105</v>
      </c>
      <c r="E79" s="4">
        <v>2</v>
      </c>
      <c r="F79" s="5" t="s">
        <v>1425</v>
      </c>
      <c r="G79" s="5" t="s">
        <v>1988</v>
      </c>
      <c r="H79" s="5" t="s">
        <v>1426</v>
      </c>
      <c r="I79" s="5" t="s">
        <v>1989</v>
      </c>
      <c r="J79" s="5" t="s">
        <v>1990</v>
      </c>
      <c r="K79" s="5" t="s">
        <v>1991</v>
      </c>
      <c r="L79" s="5" t="s">
        <v>1992</v>
      </c>
      <c r="M79" s="5" t="s">
        <v>1424</v>
      </c>
      <c r="N79" s="5">
        <f t="shared" si="1"/>
        <v>3455.28</v>
      </c>
    </row>
    <row r="80" spans="1:14" ht="56.25" x14ac:dyDescent="0.2">
      <c r="A80" s="2" t="s">
        <v>316</v>
      </c>
      <c r="B80" s="3" t="s">
        <v>519</v>
      </c>
      <c r="C80" s="3" t="s">
        <v>1993</v>
      </c>
      <c r="D80" s="2" t="s">
        <v>1105</v>
      </c>
      <c r="E80" s="4">
        <v>2</v>
      </c>
      <c r="F80" s="5" t="s">
        <v>1430</v>
      </c>
      <c r="G80" s="5" t="s">
        <v>1994</v>
      </c>
      <c r="H80" s="5" t="s">
        <v>1431</v>
      </c>
      <c r="I80" s="5" t="s">
        <v>1995</v>
      </c>
      <c r="J80" s="5" t="s">
        <v>1996</v>
      </c>
      <c r="K80" s="5" t="s">
        <v>1997</v>
      </c>
      <c r="L80" s="5" t="s">
        <v>1998</v>
      </c>
      <c r="M80" s="5" t="s">
        <v>1429</v>
      </c>
      <c r="N80" s="5">
        <f t="shared" si="1"/>
        <v>4190.74</v>
      </c>
    </row>
    <row r="81" spans="1:14" ht="56.25" x14ac:dyDescent="0.2">
      <c r="A81" s="2" t="s">
        <v>319</v>
      </c>
      <c r="B81" s="3" t="s">
        <v>523</v>
      </c>
      <c r="C81" s="3" t="s">
        <v>1999</v>
      </c>
      <c r="D81" s="2" t="s">
        <v>1105</v>
      </c>
      <c r="E81" s="4">
        <v>2</v>
      </c>
      <c r="F81" s="5" t="s">
        <v>1434</v>
      </c>
      <c r="G81" s="5" t="s">
        <v>2000</v>
      </c>
      <c r="H81" s="5" t="s">
        <v>1435</v>
      </c>
      <c r="I81" s="5" t="s">
        <v>2001</v>
      </c>
      <c r="J81" s="5" t="s">
        <v>2002</v>
      </c>
      <c r="K81" s="5" t="s">
        <v>2003</v>
      </c>
      <c r="L81" s="5" t="s">
        <v>2004</v>
      </c>
      <c r="M81" s="5" t="s">
        <v>1433</v>
      </c>
      <c r="N81" s="5">
        <f t="shared" si="1"/>
        <v>12572.16</v>
      </c>
    </row>
    <row r="82" spans="1:14" ht="56.25" x14ac:dyDescent="0.2">
      <c r="A82" s="2" t="s">
        <v>324</v>
      </c>
      <c r="B82" s="3" t="s">
        <v>526</v>
      </c>
      <c r="C82" s="3" t="s">
        <v>2005</v>
      </c>
      <c r="D82" s="2" t="s">
        <v>1105</v>
      </c>
      <c r="E82" s="4">
        <v>2</v>
      </c>
      <c r="F82" s="5" t="s">
        <v>1438</v>
      </c>
      <c r="G82" s="5" t="s">
        <v>2006</v>
      </c>
      <c r="H82" s="5" t="s">
        <v>1439</v>
      </c>
      <c r="I82" s="5" t="s">
        <v>2007</v>
      </c>
      <c r="J82" s="5" t="s">
        <v>2008</v>
      </c>
      <c r="K82" s="5" t="s">
        <v>2009</v>
      </c>
      <c r="L82" s="5" t="s">
        <v>2010</v>
      </c>
      <c r="M82" s="5" t="s">
        <v>1437</v>
      </c>
      <c r="N82" s="5">
        <f t="shared" si="1"/>
        <v>3422.74</v>
      </c>
    </row>
    <row r="83" spans="1:14" ht="56.25" x14ac:dyDescent="0.2">
      <c r="A83" s="2" t="s">
        <v>327</v>
      </c>
      <c r="B83" s="3" t="s">
        <v>1099</v>
      </c>
      <c r="C83" s="3" t="s">
        <v>2011</v>
      </c>
      <c r="D83" s="2" t="s">
        <v>1105</v>
      </c>
      <c r="E83" s="4">
        <v>2</v>
      </c>
      <c r="F83" s="5" t="s">
        <v>1442</v>
      </c>
      <c r="G83" s="5" t="s">
        <v>2012</v>
      </c>
      <c r="H83" s="5" t="s">
        <v>1443</v>
      </c>
      <c r="I83" s="5" t="s">
        <v>2013</v>
      </c>
      <c r="J83" s="5" t="s">
        <v>2014</v>
      </c>
      <c r="K83" s="5" t="s">
        <v>2015</v>
      </c>
      <c r="L83" s="5" t="s">
        <v>2016</v>
      </c>
      <c r="M83" s="5" t="s">
        <v>1441</v>
      </c>
      <c r="N83" s="5">
        <f t="shared" si="1"/>
        <v>10268.219999999999</v>
      </c>
    </row>
    <row r="84" spans="1:14" ht="56.25" x14ac:dyDescent="0.2">
      <c r="A84" s="2" t="s">
        <v>330</v>
      </c>
      <c r="B84" s="3" t="s">
        <v>1100</v>
      </c>
      <c r="C84" s="3" t="s">
        <v>2017</v>
      </c>
      <c r="D84" s="2" t="s">
        <v>1105</v>
      </c>
      <c r="E84" s="4">
        <v>2</v>
      </c>
      <c r="F84" s="5" t="s">
        <v>1446</v>
      </c>
      <c r="G84" s="5" t="s">
        <v>2018</v>
      </c>
      <c r="H84" s="5" t="s">
        <v>1447</v>
      </c>
      <c r="I84" s="5" t="s">
        <v>2019</v>
      </c>
      <c r="J84" s="5" t="s">
        <v>2020</v>
      </c>
      <c r="K84" s="5" t="s">
        <v>2021</v>
      </c>
      <c r="L84" s="5" t="s">
        <v>2022</v>
      </c>
      <c r="M84" s="5" t="s">
        <v>1445</v>
      </c>
      <c r="N84" s="5">
        <f t="shared" si="1"/>
        <v>3161.38</v>
      </c>
    </row>
    <row r="85" spans="1:14" ht="56.25" x14ac:dyDescent="0.2">
      <c r="A85" s="2" t="s">
        <v>333</v>
      </c>
      <c r="B85" s="3" t="s">
        <v>1101</v>
      </c>
      <c r="C85" s="3" t="s">
        <v>2023</v>
      </c>
      <c r="D85" s="2" t="s">
        <v>1105</v>
      </c>
      <c r="E85" s="4">
        <v>2</v>
      </c>
      <c r="F85" s="5" t="s">
        <v>1450</v>
      </c>
      <c r="G85" s="5" t="s">
        <v>2024</v>
      </c>
      <c r="H85" s="5" t="s">
        <v>1451</v>
      </c>
      <c r="I85" s="5" t="s">
        <v>2025</v>
      </c>
      <c r="J85" s="5" t="s">
        <v>2026</v>
      </c>
      <c r="K85" s="5" t="s">
        <v>2027</v>
      </c>
      <c r="L85" s="5" t="s">
        <v>2028</v>
      </c>
      <c r="M85" s="5" t="s">
        <v>1449</v>
      </c>
      <c r="N85" s="5">
        <f t="shared" si="1"/>
        <v>9484.16</v>
      </c>
    </row>
    <row r="86" spans="1:14" x14ac:dyDescent="0.2">
      <c r="A86" s="2" t="s">
        <v>337</v>
      </c>
      <c r="B86" s="3" t="s">
        <v>1452</v>
      </c>
      <c r="C86" s="3" t="s">
        <v>2029</v>
      </c>
      <c r="D86" s="2" t="s">
        <v>471</v>
      </c>
      <c r="E86" s="4">
        <v>10</v>
      </c>
      <c r="F86" s="5" t="s">
        <v>1456</v>
      </c>
      <c r="G86" s="5"/>
      <c r="H86" s="5"/>
      <c r="I86" s="5" t="s">
        <v>2030</v>
      </c>
      <c r="J86" s="5" t="s">
        <v>2031</v>
      </c>
      <c r="K86" s="5" t="s">
        <v>1120</v>
      </c>
      <c r="L86" s="5" t="s">
        <v>2032</v>
      </c>
      <c r="M86" s="5" t="s">
        <v>1455</v>
      </c>
      <c r="N86" s="5">
        <f t="shared" si="1"/>
        <v>409.9</v>
      </c>
    </row>
    <row r="87" spans="1:14" ht="45" x14ac:dyDescent="0.2">
      <c r="A87" s="2" t="s">
        <v>340</v>
      </c>
      <c r="B87" s="3" t="s">
        <v>1085</v>
      </c>
      <c r="C87" s="3" t="s">
        <v>1136</v>
      </c>
      <c r="D87" s="2" t="s">
        <v>171</v>
      </c>
      <c r="E87" s="4">
        <v>0</v>
      </c>
      <c r="F87" s="5" t="s">
        <v>1458</v>
      </c>
      <c r="G87" s="5" t="s">
        <v>2033</v>
      </c>
      <c r="H87" s="5"/>
      <c r="I87" s="5" t="s">
        <v>2034</v>
      </c>
      <c r="J87" s="5" t="s">
        <v>2035</v>
      </c>
      <c r="K87" s="5" t="s">
        <v>2036</v>
      </c>
      <c r="L87" s="5" t="s">
        <v>2037</v>
      </c>
      <c r="M87" s="5" t="s">
        <v>1457</v>
      </c>
      <c r="N87" s="5">
        <f t="shared" si="1"/>
        <v>0</v>
      </c>
    </row>
    <row r="88" spans="1:14" ht="45" x14ac:dyDescent="0.2">
      <c r="A88" s="2" t="s">
        <v>343</v>
      </c>
      <c r="B88" s="3" t="s">
        <v>1087</v>
      </c>
      <c r="C88" s="3" t="s">
        <v>1137</v>
      </c>
      <c r="D88" s="2" t="s">
        <v>171</v>
      </c>
      <c r="E88" s="4">
        <v>0</v>
      </c>
      <c r="F88" s="5" t="s">
        <v>1460</v>
      </c>
      <c r="G88" s="5" t="s">
        <v>2038</v>
      </c>
      <c r="H88" s="5"/>
      <c r="I88" s="5" t="s">
        <v>2039</v>
      </c>
      <c r="J88" s="5" t="s">
        <v>2040</v>
      </c>
      <c r="K88" s="5" t="s">
        <v>2041</v>
      </c>
      <c r="L88" s="5" t="s">
        <v>1727</v>
      </c>
      <c r="M88" s="5" t="s">
        <v>1459</v>
      </c>
      <c r="N88" s="5">
        <f t="shared" si="1"/>
        <v>0</v>
      </c>
    </row>
    <row r="89" spans="1:14" ht="45" x14ac:dyDescent="0.2">
      <c r="A89" s="2" t="s">
        <v>346</v>
      </c>
      <c r="B89" s="3" t="s">
        <v>1088</v>
      </c>
      <c r="C89" s="3" t="s">
        <v>1138</v>
      </c>
      <c r="D89" s="2" t="s">
        <v>171</v>
      </c>
      <c r="E89" s="4">
        <v>0</v>
      </c>
      <c r="F89" s="5" t="s">
        <v>1462</v>
      </c>
      <c r="G89" s="5" t="s">
        <v>2042</v>
      </c>
      <c r="H89" s="5"/>
      <c r="I89" s="5" t="s">
        <v>2043</v>
      </c>
      <c r="J89" s="5" t="s">
        <v>2044</v>
      </c>
      <c r="K89" s="5" t="s">
        <v>2045</v>
      </c>
      <c r="L89" s="5" t="s">
        <v>1406</v>
      </c>
      <c r="M89" s="5" t="s">
        <v>1461</v>
      </c>
      <c r="N89" s="5">
        <f t="shared" si="1"/>
        <v>0</v>
      </c>
    </row>
    <row r="90" spans="1:14" ht="67.5" x14ac:dyDescent="0.2">
      <c r="A90" s="2" t="s">
        <v>350</v>
      </c>
      <c r="B90" s="3" t="s">
        <v>1463</v>
      </c>
      <c r="C90" s="3" t="s">
        <v>2046</v>
      </c>
      <c r="D90" s="2" t="s">
        <v>1142</v>
      </c>
      <c r="E90" s="4">
        <v>0</v>
      </c>
      <c r="F90" s="5" t="s">
        <v>1467</v>
      </c>
      <c r="G90" s="5" t="s">
        <v>2047</v>
      </c>
      <c r="H90" s="5"/>
      <c r="I90" s="5" t="s">
        <v>2048</v>
      </c>
      <c r="J90" s="5" t="s">
        <v>2049</v>
      </c>
      <c r="K90" s="5" t="s">
        <v>1242</v>
      </c>
      <c r="L90" s="5" t="s">
        <v>2050</v>
      </c>
      <c r="M90" s="5" t="s">
        <v>1466</v>
      </c>
      <c r="N90" s="5">
        <f t="shared" si="1"/>
        <v>0</v>
      </c>
    </row>
    <row r="91" spans="1:14" ht="67.5" x14ac:dyDescent="0.2">
      <c r="A91" s="2" t="s">
        <v>353</v>
      </c>
      <c r="B91" s="3" t="s">
        <v>1468</v>
      </c>
      <c r="C91" s="3" t="s">
        <v>2051</v>
      </c>
      <c r="D91" s="2" t="s">
        <v>1142</v>
      </c>
      <c r="E91" s="4">
        <v>0</v>
      </c>
      <c r="F91" s="5" t="s">
        <v>1471</v>
      </c>
      <c r="G91" s="5" t="s">
        <v>2052</v>
      </c>
      <c r="H91" s="5"/>
      <c r="I91" s="5" t="s">
        <v>2053</v>
      </c>
      <c r="J91" s="5" t="s">
        <v>1066</v>
      </c>
      <c r="K91" s="5" t="s">
        <v>1671</v>
      </c>
      <c r="L91" s="5" t="s">
        <v>2054</v>
      </c>
      <c r="M91" s="5" t="s">
        <v>1470</v>
      </c>
      <c r="N91" s="5">
        <f t="shared" si="1"/>
        <v>0</v>
      </c>
    </row>
    <row r="92" spans="1:14" ht="67.5" x14ac:dyDescent="0.2">
      <c r="A92" s="2" t="s">
        <v>356</v>
      </c>
      <c r="B92" s="3" t="s">
        <v>1472</v>
      </c>
      <c r="C92" s="3" t="s">
        <v>2055</v>
      </c>
      <c r="D92" s="2" t="s">
        <v>1142</v>
      </c>
      <c r="E92" s="4">
        <v>0</v>
      </c>
      <c r="F92" s="5" t="s">
        <v>1475</v>
      </c>
      <c r="G92" s="5" t="s">
        <v>2056</v>
      </c>
      <c r="H92" s="5"/>
      <c r="I92" s="5" t="s">
        <v>2057</v>
      </c>
      <c r="J92" s="5" t="s">
        <v>2058</v>
      </c>
      <c r="K92" s="5" t="s">
        <v>1791</v>
      </c>
      <c r="L92" s="5" t="s">
        <v>2042</v>
      </c>
      <c r="M92" s="5" t="s">
        <v>1474</v>
      </c>
      <c r="N92" s="5">
        <f t="shared" si="1"/>
        <v>0</v>
      </c>
    </row>
    <row r="93" spans="1:14" ht="67.5" x14ac:dyDescent="0.2">
      <c r="A93" s="2" t="s">
        <v>359</v>
      </c>
      <c r="B93" s="3" t="s">
        <v>1476</v>
      </c>
      <c r="C93" s="3" t="s">
        <v>2059</v>
      </c>
      <c r="D93" s="2" t="s">
        <v>1142</v>
      </c>
      <c r="E93" s="4">
        <v>0</v>
      </c>
      <c r="F93" s="5" t="s">
        <v>1479</v>
      </c>
      <c r="G93" s="5" t="s">
        <v>2060</v>
      </c>
      <c r="H93" s="5"/>
      <c r="I93" s="5" t="s">
        <v>1242</v>
      </c>
      <c r="J93" s="5" t="s">
        <v>1666</v>
      </c>
      <c r="K93" s="5" t="s">
        <v>1656</v>
      </c>
      <c r="L93" s="5" t="s">
        <v>2061</v>
      </c>
      <c r="M93" s="5" t="s">
        <v>1478</v>
      </c>
      <c r="N93" s="5">
        <f t="shared" si="1"/>
        <v>0</v>
      </c>
    </row>
    <row r="94" spans="1:14" ht="67.5" x14ac:dyDescent="0.2">
      <c r="A94" s="2" t="s">
        <v>363</v>
      </c>
      <c r="B94" s="3" t="s">
        <v>1480</v>
      </c>
      <c r="C94" s="3" t="s">
        <v>2062</v>
      </c>
      <c r="D94" s="2" t="s">
        <v>1142</v>
      </c>
      <c r="E94" s="4">
        <v>0</v>
      </c>
      <c r="F94" s="5" t="s">
        <v>1483</v>
      </c>
      <c r="G94" s="5" t="s">
        <v>2063</v>
      </c>
      <c r="H94" s="5"/>
      <c r="I94" s="5" t="s">
        <v>1133</v>
      </c>
      <c r="J94" s="5" t="s">
        <v>2064</v>
      </c>
      <c r="K94" s="5" t="s">
        <v>1779</v>
      </c>
      <c r="L94" s="5" t="s">
        <v>1694</v>
      </c>
      <c r="M94" s="5" t="s">
        <v>1482</v>
      </c>
      <c r="N94" s="5">
        <f t="shared" si="1"/>
        <v>0</v>
      </c>
    </row>
    <row r="95" spans="1:14" ht="78.75" x14ac:dyDescent="0.2">
      <c r="A95" s="2" t="s">
        <v>366</v>
      </c>
      <c r="B95" s="3" t="s">
        <v>1046</v>
      </c>
      <c r="C95" s="3" t="s">
        <v>2065</v>
      </c>
      <c r="D95" s="2" t="s">
        <v>1142</v>
      </c>
      <c r="E95" s="4">
        <v>0</v>
      </c>
      <c r="F95" s="5" t="s">
        <v>1487</v>
      </c>
      <c r="G95" s="5" t="s">
        <v>2066</v>
      </c>
      <c r="H95" s="5" t="s">
        <v>1488</v>
      </c>
      <c r="I95" s="5" t="s">
        <v>2067</v>
      </c>
      <c r="J95" s="5" t="s">
        <v>2068</v>
      </c>
      <c r="K95" s="5" t="s">
        <v>1116</v>
      </c>
      <c r="L95" s="5" t="s">
        <v>2069</v>
      </c>
      <c r="M95" s="5" t="s">
        <v>1486</v>
      </c>
      <c r="N95" s="5">
        <f t="shared" si="1"/>
        <v>0</v>
      </c>
    </row>
    <row r="96" spans="1:14" ht="78.75" x14ac:dyDescent="0.2">
      <c r="A96" s="2" t="s">
        <v>369</v>
      </c>
      <c r="B96" s="3" t="s">
        <v>1048</v>
      </c>
      <c r="C96" s="3" t="s">
        <v>2070</v>
      </c>
      <c r="D96" s="2" t="s">
        <v>1142</v>
      </c>
      <c r="E96" s="4">
        <v>0</v>
      </c>
      <c r="F96" s="5" t="s">
        <v>1491</v>
      </c>
      <c r="G96" s="5" t="s">
        <v>2071</v>
      </c>
      <c r="H96" s="5" t="s">
        <v>1492</v>
      </c>
      <c r="I96" s="5" t="s">
        <v>2072</v>
      </c>
      <c r="J96" s="5" t="s">
        <v>2073</v>
      </c>
      <c r="K96" s="5" t="s">
        <v>2074</v>
      </c>
      <c r="L96" s="5" t="s">
        <v>2075</v>
      </c>
      <c r="M96" s="5" t="s">
        <v>1490</v>
      </c>
      <c r="N96" s="5">
        <f t="shared" si="1"/>
        <v>0</v>
      </c>
    </row>
    <row r="97" spans="1:14" ht="78.75" x14ac:dyDescent="0.2">
      <c r="A97" s="2" t="s">
        <v>372</v>
      </c>
      <c r="B97" s="3" t="s">
        <v>1049</v>
      </c>
      <c r="C97" s="3" t="s">
        <v>2076</v>
      </c>
      <c r="D97" s="2" t="s">
        <v>1142</v>
      </c>
      <c r="E97" s="4">
        <v>0</v>
      </c>
      <c r="F97" s="5" t="s">
        <v>1495</v>
      </c>
      <c r="G97" s="5" t="s">
        <v>2077</v>
      </c>
      <c r="H97" s="5" t="s">
        <v>1496</v>
      </c>
      <c r="I97" s="5" t="s">
        <v>2078</v>
      </c>
      <c r="J97" s="5" t="s">
        <v>2079</v>
      </c>
      <c r="K97" s="5" t="s">
        <v>2080</v>
      </c>
      <c r="L97" s="5" t="s">
        <v>2081</v>
      </c>
      <c r="M97" s="5" t="s">
        <v>1494</v>
      </c>
      <c r="N97" s="5">
        <f t="shared" si="1"/>
        <v>0</v>
      </c>
    </row>
    <row r="98" spans="1:14" ht="78.75" x14ac:dyDescent="0.2">
      <c r="A98" s="2" t="s">
        <v>376</v>
      </c>
      <c r="B98" s="3" t="s">
        <v>1050</v>
      </c>
      <c r="C98" s="3" t="s">
        <v>2082</v>
      </c>
      <c r="D98" s="2" t="s">
        <v>1142</v>
      </c>
      <c r="E98" s="4">
        <v>0</v>
      </c>
      <c r="F98" s="5" t="s">
        <v>1499</v>
      </c>
      <c r="G98" s="5" t="s">
        <v>2083</v>
      </c>
      <c r="H98" s="5" t="s">
        <v>1500</v>
      </c>
      <c r="I98" s="5" t="s">
        <v>2084</v>
      </c>
      <c r="J98" s="5" t="s">
        <v>1767</v>
      </c>
      <c r="K98" s="5" t="s">
        <v>2085</v>
      </c>
      <c r="L98" s="5" t="s">
        <v>2086</v>
      </c>
      <c r="M98" s="5" t="s">
        <v>1498</v>
      </c>
      <c r="N98" s="5">
        <f t="shared" si="1"/>
        <v>0</v>
      </c>
    </row>
    <row r="99" spans="1:14" ht="78.75" x14ac:dyDescent="0.2">
      <c r="A99" s="2" t="s">
        <v>380</v>
      </c>
      <c r="B99" s="3" t="s">
        <v>1051</v>
      </c>
      <c r="C99" s="3" t="s">
        <v>2087</v>
      </c>
      <c r="D99" s="2" t="s">
        <v>1142</v>
      </c>
      <c r="E99" s="4">
        <v>0</v>
      </c>
      <c r="F99" s="5" t="s">
        <v>1503</v>
      </c>
      <c r="G99" s="5" t="s">
        <v>2088</v>
      </c>
      <c r="H99" s="5" t="s">
        <v>1504</v>
      </c>
      <c r="I99" s="5" t="s">
        <v>1761</v>
      </c>
      <c r="J99" s="5" t="s">
        <v>1675</v>
      </c>
      <c r="K99" s="5" t="s">
        <v>2089</v>
      </c>
      <c r="L99" s="5" t="s">
        <v>2090</v>
      </c>
      <c r="M99" s="5" t="s">
        <v>1502</v>
      </c>
      <c r="N99" s="5">
        <f t="shared" si="1"/>
        <v>0</v>
      </c>
    </row>
    <row r="100" spans="1:14" x14ac:dyDescent="0.2">
      <c r="A100" s="2" t="s">
        <v>385</v>
      </c>
      <c r="B100" s="3" t="s">
        <v>1094</v>
      </c>
      <c r="C100" s="3" t="s">
        <v>2091</v>
      </c>
      <c r="D100" s="2" t="s">
        <v>1507</v>
      </c>
      <c r="E100" s="4">
        <v>0</v>
      </c>
      <c r="F100" s="5"/>
      <c r="G100" s="5"/>
      <c r="H100" s="5" t="s">
        <v>1509</v>
      </c>
      <c r="I100" s="5" t="s">
        <v>2092</v>
      </c>
      <c r="J100" s="5" t="s">
        <v>2093</v>
      </c>
      <c r="K100" s="5" t="s">
        <v>2094</v>
      </c>
      <c r="L100" s="5" t="s">
        <v>2095</v>
      </c>
      <c r="M100" s="5" t="s">
        <v>1508</v>
      </c>
      <c r="N100" s="5">
        <f t="shared" si="1"/>
        <v>0</v>
      </c>
    </row>
    <row r="101" spans="1:14" ht="45" x14ac:dyDescent="0.2">
      <c r="A101" s="2" t="s">
        <v>388</v>
      </c>
      <c r="B101" s="3" t="s">
        <v>1092</v>
      </c>
      <c r="C101" s="3" t="s">
        <v>2096</v>
      </c>
      <c r="D101" s="2" t="s">
        <v>1142</v>
      </c>
      <c r="E101" s="4">
        <v>0</v>
      </c>
      <c r="F101" s="5" t="s">
        <v>1513</v>
      </c>
      <c r="G101" s="5" t="s">
        <v>1658</v>
      </c>
      <c r="H101" s="5" t="s">
        <v>1514</v>
      </c>
      <c r="I101" s="5" t="s">
        <v>2097</v>
      </c>
      <c r="J101" s="5" t="s">
        <v>2098</v>
      </c>
      <c r="K101" s="5" t="s">
        <v>1175</v>
      </c>
      <c r="L101" s="5" t="s">
        <v>2099</v>
      </c>
      <c r="M101" s="5" t="s">
        <v>1512</v>
      </c>
      <c r="N101" s="5">
        <f t="shared" si="1"/>
        <v>0</v>
      </c>
    </row>
    <row r="102" spans="1:14" ht="45" x14ac:dyDescent="0.2">
      <c r="A102" s="2" t="s">
        <v>391</v>
      </c>
      <c r="B102" s="3" t="s">
        <v>1515</v>
      </c>
      <c r="C102" s="3" t="s">
        <v>2100</v>
      </c>
      <c r="D102" s="2" t="s">
        <v>384</v>
      </c>
      <c r="E102" s="4">
        <v>0</v>
      </c>
      <c r="F102" s="5" t="s">
        <v>1519</v>
      </c>
      <c r="G102" s="5"/>
      <c r="H102" s="5"/>
      <c r="I102" s="5" t="s">
        <v>2101</v>
      </c>
      <c r="J102" s="5" t="s">
        <v>2102</v>
      </c>
      <c r="K102" s="5" t="s">
        <v>2068</v>
      </c>
      <c r="L102" s="5" t="s">
        <v>2103</v>
      </c>
      <c r="M102" s="5" t="s">
        <v>1518</v>
      </c>
      <c r="N102" s="5">
        <f t="shared" si="1"/>
        <v>0</v>
      </c>
    </row>
    <row r="103" spans="1:14" ht="45" x14ac:dyDescent="0.2">
      <c r="A103" s="2" t="s">
        <v>394</v>
      </c>
      <c r="B103" s="3" t="s">
        <v>1520</v>
      </c>
      <c r="C103" s="3" t="s">
        <v>2104</v>
      </c>
      <c r="D103" s="2" t="s">
        <v>1523</v>
      </c>
      <c r="E103" s="4">
        <v>0</v>
      </c>
      <c r="F103" s="5"/>
      <c r="G103" s="5" t="s">
        <v>1524</v>
      </c>
      <c r="H103" s="5"/>
      <c r="I103" s="5"/>
      <c r="J103" s="5"/>
      <c r="K103" s="5"/>
      <c r="L103" s="5"/>
      <c r="M103" s="5" t="s">
        <v>1524</v>
      </c>
      <c r="N103" s="5">
        <f t="shared" si="1"/>
        <v>0</v>
      </c>
    </row>
    <row r="104" spans="1:14" ht="67.5" x14ac:dyDescent="0.2">
      <c r="A104" s="2" t="s">
        <v>397</v>
      </c>
      <c r="B104" s="3" t="s">
        <v>1525</v>
      </c>
      <c r="C104" s="3" t="s">
        <v>2105</v>
      </c>
      <c r="D104" s="2" t="s">
        <v>85</v>
      </c>
      <c r="E104" s="4">
        <v>160</v>
      </c>
      <c r="F104" s="5" t="s">
        <v>1529</v>
      </c>
      <c r="G104" s="5" t="s">
        <v>2106</v>
      </c>
      <c r="H104" s="5"/>
      <c r="I104" s="5" t="s">
        <v>2107</v>
      </c>
      <c r="J104" s="5" t="s">
        <v>2108</v>
      </c>
      <c r="K104" s="5" t="s">
        <v>1159</v>
      </c>
      <c r="L104" s="5" t="s">
        <v>2109</v>
      </c>
      <c r="M104" s="5" t="s">
        <v>1528</v>
      </c>
      <c r="N104" s="5">
        <f t="shared" si="1"/>
        <v>6612.8</v>
      </c>
    </row>
    <row r="105" spans="1:14" ht="67.5" x14ac:dyDescent="0.2">
      <c r="A105" s="2" t="s">
        <v>400</v>
      </c>
      <c r="B105" s="3" t="s">
        <v>1530</v>
      </c>
      <c r="C105" s="3" t="s">
        <v>2110</v>
      </c>
      <c r="D105" s="2" t="s">
        <v>85</v>
      </c>
      <c r="E105" s="4">
        <v>42</v>
      </c>
      <c r="F105" s="5" t="s">
        <v>1447</v>
      </c>
      <c r="G105" s="5" t="s">
        <v>2111</v>
      </c>
      <c r="H105" s="5"/>
      <c r="I105" s="5" t="s">
        <v>1117</v>
      </c>
      <c r="J105" s="5" t="s">
        <v>2112</v>
      </c>
      <c r="K105" s="5" t="s">
        <v>1780</v>
      </c>
      <c r="L105" s="5" t="s">
        <v>1129</v>
      </c>
      <c r="M105" s="5" t="s">
        <v>1532</v>
      </c>
      <c r="N105" s="5">
        <f t="shared" si="1"/>
        <v>1256.6400000000001</v>
      </c>
    </row>
    <row r="106" spans="1:14" ht="67.5" x14ac:dyDescent="0.2">
      <c r="A106" s="2" t="s">
        <v>403</v>
      </c>
      <c r="B106" s="3" t="s">
        <v>1533</v>
      </c>
      <c r="C106" s="3" t="s">
        <v>2113</v>
      </c>
      <c r="D106" s="2" t="s">
        <v>85</v>
      </c>
      <c r="E106" s="4">
        <v>0</v>
      </c>
      <c r="F106" s="5" t="s">
        <v>1536</v>
      </c>
      <c r="G106" s="5" t="s">
        <v>2114</v>
      </c>
      <c r="H106" s="5"/>
      <c r="I106" s="5" t="s">
        <v>2115</v>
      </c>
      <c r="J106" s="5" t="s">
        <v>1658</v>
      </c>
      <c r="K106" s="5" t="s">
        <v>1148</v>
      </c>
      <c r="L106" s="5" t="s">
        <v>2116</v>
      </c>
      <c r="M106" s="5" t="s">
        <v>1535</v>
      </c>
      <c r="N106" s="5">
        <f t="shared" si="1"/>
        <v>0</v>
      </c>
    </row>
    <row r="107" spans="1:14" ht="67.5" x14ac:dyDescent="0.2">
      <c r="A107" s="2" t="s">
        <v>408</v>
      </c>
      <c r="B107" s="3" t="s">
        <v>1537</v>
      </c>
      <c r="C107" s="3" t="s">
        <v>2117</v>
      </c>
      <c r="D107" s="2" t="s">
        <v>85</v>
      </c>
      <c r="E107" s="4">
        <v>128</v>
      </c>
      <c r="F107" s="5" t="s">
        <v>1540</v>
      </c>
      <c r="G107" s="5" t="s">
        <v>2118</v>
      </c>
      <c r="H107" s="5"/>
      <c r="I107" s="5" t="s">
        <v>1665</v>
      </c>
      <c r="J107" s="5" t="s">
        <v>2119</v>
      </c>
      <c r="K107" s="5" t="s">
        <v>1678</v>
      </c>
      <c r="L107" s="5" t="s">
        <v>1118</v>
      </c>
      <c r="M107" s="5" t="s">
        <v>1539</v>
      </c>
      <c r="N107" s="5">
        <f t="shared" si="1"/>
        <v>2232.3200000000002</v>
      </c>
    </row>
    <row r="108" spans="1:14" ht="67.5" x14ac:dyDescent="0.2">
      <c r="A108" s="2" t="s">
        <v>413</v>
      </c>
      <c r="B108" s="3" t="s">
        <v>1541</v>
      </c>
      <c r="C108" s="3" t="s">
        <v>2120</v>
      </c>
      <c r="D108" s="2" t="s">
        <v>85</v>
      </c>
      <c r="E108" s="4">
        <v>0</v>
      </c>
      <c r="F108" s="5" t="s">
        <v>1544</v>
      </c>
      <c r="G108" s="5" t="s">
        <v>2121</v>
      </c>
      <c r="H108" s="5"/>
      <c r="I108" s="5" t="s">
        <v>1127</v>
      </c>
      <c r="J108" s="5" t="s">
        <v>1673</v>
      </c>
      <c r="K108" s="5" t="s">
        <v>1110</v>
      </c>
      <c r="L108" s="5" t="s">
        <v>1130</v>
      </c>
      <c r="M108" s="5" t="s">
        <v>1543</v>
      </c>
      <c r="N108" s="5">
        <f t="shared" si="1"/>
        <v>0</v>
      </c>
    </row>
    <row r="109" spans="1:14" ht="67.5" x14ac:dyDescent="0.2">
      <c r="A109" s="2" t="s">
        <v>417</v>
      </c>
      <c r="B109" s="3" t="s">
        <v>1545</v>
      </c>
      <c r="C109" s="3" t="s">
        <v>2122</v>
      </c>
      <c r="D109" s="2" t="s">
        <v>85</v>
      </c>
      <c r="E109" s="4">
        <v>20</v>
      </c>
      <c r="F109" s="5" t="s">
        <v>1548</v>
      </c>
      <c r="G109" s="5" t="s">
        <v>2123</v>
      </c>
      <c r="H109" s="5"/>
      <c r="I109" s="5" t="s">
        <v>1128</v>
      </c>
      <c r="J109" s="5" t="s">
        <v>1110</v>
      </c>
      <c r="K109" s="5" t="s">
        <v>1663</v>
      </c>
      <c r="L109" s="5" t="s">
        <v>1058</v>
      </c>
      <c r="M109" s="5" t="s">
        <v>1547</v>
      </c>
      <c r="N109" s="5">
        <f t="shared" si="1"/>
        <v>195</v>
      </c>
    </row>
    <row r="110" spans="1:14" ht="67.5" x14ac:dyDescent="0.2">
      <c r="A110" s="2" t="s">
        <v>420</v>
      </c>
      <c r="B110" s="3" t="s">
        <v>1549</v>
      </c>
      <c r="C110" s="3" t="s">
        <v>2124</v>
      </c>
      <c r="D110" s="2" t="s">
        <v>85</v>
      </c>
      <c r="E110" s="4">
        <v>0</v>
      </c>
      <c r="F110" s="5" t="s">
        <v>1552</v>
      </c>
      <c r="G110" s="5" t="s">
        <v>1119</v>
      </c>
      <c r="H110" s="5"/>
      <c r="I110" s="5" t="s">
        <v>1799</v>
      </c>
      <c r="J110" s="5" t="s">
        <v>1660</v>
      </c>
      <c r="K110" s="5" t="s">
        <v>2064</v>
      </c>
      <c r="L110" s="5" t="s">
        <v>1693</v>
      </c>
      <c r="M110" s="5" t="s">
        <v>1551</v>
      </c>
      <c r="N110" s="5">
        <f t="shared" si="1"/>
        <v>0</v>
      </c>
    </row>
    <row r="111" spans="1:14" ht="56.25" x14ac:dyDescent="0.2">
      <c r="A111" s="2" t="s">
        <v>423</v>
      </c>
      <c r="B111" s="3" t="s">
        <v>1553</v>
      </c>
      <c r="C111" s="3" t="s">
        <v>2125</v>
      </c>
      <c r="D111" s="2" t="s">
        <v>85</v>
      </c>
      <c r="E111" s="4">
        <v>0</v>
      </c>
      <c r="F111" s="5" t="s">
        <v>1557</v>
      </c>
      <c r="G111" s="5" t="s">
        <v>2126</v>
      </c>
      <c r="H111" s="5"/>
      <c r="I111" s="5" t="s">
        <v>2127</v>
      </c>
      <c r="J111" s="5" t="s">
        <v>2128</v>
      </c>
      <c r="K111" s="5" t="s">
        <v>2038</v>
      </c>
      <c r="L111" s="5" t="s">
        <v>2129</v>
      </c>
      <c r="M111" s="5" t="s">
        <v>1556</v>
      </c>
      <c r="N111" s="5">
        <f t="shared" si="1"/>
        <v>0</v>
      </c>
    </row>
    <row r="112" spans="1:14" ht="56.25" x14ac:dyDescent="0.2">
      <c r="A112" s="2" t="s">
        <v>427</v>
      </c>
      <c r="B112" s="3" t="s">
        <v>1558</v>
      </c>
      <c r="C112" s="3" t="s">
        <v>2130</v>
      </c>
      <c r="D112" s="2" t="s">
        <v>85</v>
      </c>
      <c r="E112" s="4">
        <v>0</v>
      </c>
      <c r="F112" s="5" t="s">
        <v>1561</v>
      </c>
      <c r="G112" s="5" t="s">
        <v>2131</v>
      </c>
      <c r="H112" s="5"/>
      <c r="I112" s="5" t="s">
        <v>2132</v>
      </c>
      <c r="J112" s="5" t="s">
        <v>2133</v>
      </c>
      <c r="K112" s="5" t="s">
        <v>2134</v>
      </c>
      <c r="L112" s="5" t="s">
        <v>2135</v>
      </c>
      <c r="M112" s="5" t="s">
        <v>1560</v>
      </c>
      <c r="N112" s="5">
        <f t="shared" si="1"/>
        <v>0</v>
      </c>
    </row>
    <row r="113" spans="1:14" ht="56.25" x14ac:dyDescent="0.2">
      <c r="A113" s="2" t="s">
        <v>430</v>
      </c>
      <c r="B113" s="3" t="s">
        <v>1562</v>
      </c>
      <c r="C113" s="3" t="s">
        <v>2136</v>
      </c>
      <c r="D113" s="2" t="s">
        <v>85</v>
      </c>
      <c r="E113" s="4">
        <v>0</v>
      </c>
      <c r="F113" s="5" t="s">
        <v>1565</v>
      </c>
      <c r="G113" s="5" t="s">
        <v>2137</v>
      </c>
      <c r="H113" s="5"/>
      <c r="I113" s="5" t="s">
        <v>2138</v>
      </c>
      <c r="J113" s="5" t="s">
        <v>1688</v>
      </c>
      <c r="K113" s="5" t="s">
        <v>2139</v>
      </c>
      <c r="L113" s="5" t="s">
        <v>2140</v>
      </c>
      <c r="M113" s="5" t="s">
        <v>1564</v>
      </c>
      <c r="N113" s="5">
        <f t="shared" si="1"/>
        <v>0</v>
      </c>
    </row>
    <row r="114" spans="1:14" ht="56.25" x14ac:dyDescent="0.2">
      <c r="A114" s="2" t="s">
        <v>433</v>
      </c>
      <c r="B114" s="3" t="s">
        <v>1566</v>
      </c>
      <c r="C114" s="3" t="s">
        <v>2141</v>
      </c>
      <c r="D114" s="2" t="s">
        <v>85</v>
      </c>
      <c r="E114" s="4">
        <v>0</v>
      </c>
      <c r="F114" s="5" t="s">
        <v>1569</v>
      </c>
      <c r="G114" s="5" t="s">
        <v>2142</v>
      </c>
      <c r="H114" s="5"/>
      <c r="I114" s="5" t="s">
        <v>2143</v>
      </c>
      <c r="J114" s="5" t="s">
        <v>2144</v>
      </c>
      <c r="K114" s="5" t="s">
        <v>2145</v>
      </c>
      <c r="L114" s="5" t="s">
        <v>2041</v>
      </c>
      <c r="M114" s="5" t="s">
        <v>1568</v>
      </c>
      <c r="N114" s="5">
        <f t="shared" si="1"/>
        <v>0</v>
      </c>
    </row>
    <row r="115" spans="1:14" ht="56.25" x14ac:dyDescent="0.2">
      <c r="A115" s="2" t="s">
        <v>437</v>
      </c>
      <c r="B115" s="3" t="s">
        <v>1570</v>
      </c>
      <c r="C115" s="3" t="s">
        <v>2146</v>
      </c>
      <c r="D115" s="2" t="s">
        <v>85</v>
      </c>
      <c r="E115" s="4">
        <v>0</v>
      </c>
      <c r="F115" s="5" t="s">
        <v>1573</v>
      </c>
      <c r="G115" s="5" t="s">
        <v>2147</v>
      </c>
      <c r="H115" s="5"/>
      <c r="I115" s="5" t="s">
        <v>1124</v>
      </c>
      <c r="J115" s="5" t="s">
        <v>2148</v>
      </c>
      <c r="K115" s="5" t="s">
        <v>2149</v>
      </c>
      <c r="L115" s="5" t="s">
        <v>2108</v>
      </c>
      <c r="M115" s="5" t="s">
        <v>1572</v>
      </c>
      <c r="N115" s="5">
        <f t="shared" si="1"/>
        <v>0</v>
      </c>
    </row>
    <row r="116" spans="1:14" ht="56.25" x14ac:dyDescent="0.2">
      <c r="A116" s="2" t="s">
        <v>440</v>
      </c>
      <c r="B116" s="3" t="s">
        <v>1574</v>
      </c>
      <c r="C116" s="3" t="s">
        <v>2150</v>
      </c>
      <c r="D116" s="2" t="s">
        <v>85</v>
      </c>
      <c r="E116" s="4">
        <v>0</v>
      </c>
      <c r="F116" s="5" t="s">
        <v>1577</v>
      </c>
      <c r="G116" s="5" t="s">
        <v>2151</v>
      </c>
      <c r="H116" s="5"/>
      <c r="I116" s="5" t="s">
        <v>2152</v>
      </c>
      <c r="J116" s="5" t="s">
        <v>2153</v>
      </c>
      <c r="K116" s="5" t="s">
        <v>1113</v>
      </c>
      <c r="L116" s="5" t="s">
        <v>2154</v>
      </c>
      <c r="M116" s="5" t="s">
        <v>1576</v>
      </c>
      <c r="N116" s="5">
        <f t="shared" si="1"/>
        <v>0</v>
      </c>
    </row>
    <row r="117" spans="1:14" ht="56.25" x14ac:dyDescent="0.2">
      <c r="A117" s="2" t="s">
        <v>443</v>
      </c>
      <c r="B117" s="3" t="s">
        <v>1578</v>
      </c>
      <c r="C117" s="3" t="s">
        <v>2155</v>
      </c>
      <c r="D117" s="2" t="s">
        <v>85</v>
      </c>
      <c r="E117" s="4">
        <v>0</v>
      </c>
      <c r="F117" s="5" t="s">
        <v>1581</v>
      </c>
      <c r="G117" s="5" t="s">
        <v>2156</v>
      </c>
      <c r="H117" s="5"/>
      <c r="I117" s="5" t="s">
        <v>2157</v>
      </c>
      <c r="J117" s="5" t="s">
        <v>2132</v>
      </c>
      <c r="K117" s="5" t="s">
        <v>2158</v>
      </c>
      <c r="L117" s="5" t="s">
        <v>2159</v>
      </c>
      <c r="M117" s="5" t="s">
        <v>1580</v>
      </c>
      <c r="N117" s="5">
        <f t="shared" si="1"/>
        <v>0</v>
      </c>
    </row>
    <row r="118" spans="1:14" ht="45" x14ac:dyDescent="0.2">
      <c r="A118" s="2" t="s">
        <v>446</v>
      </c>
      <c r="B118" s="3" t="s">
        <v>1582</v>
      </c>
      <c r="C118" s="3" t="s">
        <v>2160</v>
      </c>
      <c r="D118" s="2" t="s">
        <v>85</v>
      </c>
      <c r="E118" s="4">
        <v>0</v>
      </c>
      <c r="F118" s="5" t="s">
        <v>1586</v>
      </c>
      <c r="G118" s="5" t="s">
        <v>2161</v>
      </c>
      <c r="H118" s="5" t="s">
        <v>1132</v>
      </c>
      <c r="I118" s="5" t="s">
        <v>2162</v>
      </c>
      <c r="J118" s="5" t="s">
        <v>1158</v>
      </c>
      <c r="K118" s="5" t="s">
        <v>2163</v>
      </c>
      <c r="L118" s="5" t="s">
        <v>2164</v>
      </c>
      <c r="M118" s="5" t="s">
        <v>1585</v>
      </c>
      <c r="N118" s="5">
        <f t="shared" si="1"/>
        <v>0</v>
      </c>
    </row>
    <row r="119" spans="1:14" ht="22.5" x14ac:dyDescent="0.2">
      <c r="A119" s="2" t="s">
        <v>449</v>
      </c>
      <c r="B119" s="3" t="s">
        <v>1587</v>
      </c>
      <c r="C119" s="3" t="s">
        <v>2165</v>
      </c>
      <c r="D119" s="2" t="s">
        <v>407</v>
      </c>
      <c r="E119" s="4">
        <v>0</v>
      </c>
      <c r="F119" s="5" t="s">
        <v>1591</v>
      </c>
      <c r="G119" s="5" t="s">
        <v>2166</v>
      </c>
      <c r="H119" s="5" t="s">
        <v>1592</v>
      </c>
      <c r="I119" s="5" t="s">
        <v>2167</v>
      </c>
      <c r="J119" s="5" t="s">
        <v>1112</v>
      </c>
      <c r="K119" s="5" t="s">
        <v>2168</v>
      </c>
      <c r="L119" s="5" t="s">
        <v>2169</v>
      </c>
      <c r="M119" s="5" t="s">
        <v>1590</v>
      </c>
      <c r="N119" s="5">
        <f t="shared" si="1"/>
        <v>0</v>
      </c>
    </row>
    <row r="120" spans="1:14" ht="78.75" x14ac:dyDescent="0.2">
      <c r="A120" s="2" t="s">
        <v>452</v>
      </c>
      <c r="B120" s="3" t="s">
        <v>573</v>
      </c>
      <c r="C120" s="3" t="s">
        <v>2170</v>
      </c>
      <c r="D120" s="2" t="s">
        <v>407</v>
      </c>
      <c r="E120" s="4">
        <v>0</v>
      </c>
      <c r="F120" s="5" t="s">
        <v>1596</v>
      </c>
      <c r="G120" s="5" t="s">
        <v>2171</v>
      </c>
      <c r="H120" s="5" t="s">
        <v>1597</v>
      </c>
      <c r="I120" s="5" t="s">
        <v>1492</v>
      </c>
      <c r="J120" s="5" t="s">
        <v>2172</v>
      </c>
      <c r="K120" s="5" t="s">
        <v>2173</v>
      </c>
      <c r="L120" s="5" t="s">
        <v>2174</v>
      </c>
      <c r="M120" s="5" t="s">
        <v>1595</v>
      </c>
      <c r="N120" s="5">
        <f t="shared" si="1"/>
        <v>0</v>
      </c>
    </row>
    <row r="121" spans="1:14" ht="22.5" x14ac:dyDescent="0.2">
      <c r="A121" s="2" t="s">
        <v>456</v>
      </c>
      <c r="B121" s="3" t="s">
        <v>1095</v>
      </c>
      <c r="C121" s="3" t="s">
        <v>2175</v>
      </c>
      <c r="D121" s="2" t="s">
        <v>486</v>
      </c>
      <c r="E121" s="4">
        <v>0</v>
      </c>
      <c r="F121" s="5" t="s">
        <v>1601</v>
      </c>
      <c r="G121" s="5" t="s">
        <v>2176</v>
      </c>
      <c r="H121" s="5" t="s">
        <v>1278</v>
      </c>
      <c r="I121" s="5" t="s">
        <v>1190</v>
      </c>
      <c r="J121" s="5" t="s">
        <v>2177</v>
      </c>
      <c r="K121" s="5" t="s">
        <v>1543</v>
      </c>
      <c r="L121" s="5" t="s">
        <v>2178</v>
      </c>
      <c r="M121" s="5" t="s">
        <v>1600</v>
      </c>
      <c r="N121" s="5">
        <f t="shared" si="1"/>
        <v>0</v>
      </c>
    </row>
    <row r="122" spans="1:14" ht="45" x14ac:dyDescent="0.2">
      <c r="A122" s="2" t="s">
        <v>459</v>
      </c>
      <c r="B122" s="3" t="s">
        <v>295</v>
      </c>
      <c r="C122" s="3" t="s">
        <v>888</v>
      </c>
      <c r="D122" s="2" t="s">
        <v>171</v>
      </c>
      <c r="E122" s="4">
        <v>0</v>
      </c>
      <c r="F122" s="5" t="s">
        <v>1603</v>
      </c>
      <c r="G122" s="5" t="s">
        <v>2179</v>
      </c>
      <c r="H122" s="5" t="s">
        <v>1604</v>
      </c>
      <c r="I122" s="5" t="s">
        <v>2180</v>
      </c>
      <c r="J122" s="5" t="s">
        <v>2181</v>
      </c>
      <c r="K122" s="5" t="s">
        <v>2182</v>
      </c>
      <c r="L122" s="5" t="s">
        <v>2183</v>
      </c>
      <c r="M122" s="5" t="s">
        <v>1602</v>
      </c>
      <c r="N122" s="5">
        <f t="shared" si="1"/>
        <v>0</v>
      </c>
    </row>
    <row r="123" spans="1:14" ht="45" x14ac:dyDescent="0.2">
      <c r="A123" s="2" t="s">
        <v>463</v>
      </c>
      <c r="B123" s="3" t="s">
        <v>299</v>
      </c>
      <c r="C123" s="3" t="s">
        <v>891</v>
      </c>
      <c r="D123" s="2" t="s">
        <v>171</v>
      </c>
      <c r="E123" s="4">
        <v>0</v>
      </c>
      <c r="F123" s="5" t="s">
        <v>1606</v>
      </c>
      <c r="G123" s="5" t="s">
        <v>2184</v>
      </c>
      <c r="H123" s="5" t="s">
        <v>1607</v>
      </c>
      <c r="I123" s="5" t="s">
        <v>2185</v>
      </c>
      <c r="J123" s="5" t="s">
        <v>2186</v>
      </c>
      <c r="K123" s="5" t="s">
        <v>2187</v>
      </c>
      <c r="L123" s="5" t="s">
        <v>2188</v>
      </c>
      <c r="M123" s="5" t="s">
        <v>1605</v>
      </c>
      <c r="N123" s="5">
        <f t="shared" si="1"/>
        <v>0</v>
      </c>
    </row>
    <row r="124" spans="1:14" ht="45" x14ac:dyDescent="0.2">
      <c r="A124" s="2" t="s">
        <v>467</v>
      </c>
      <c r="B124" s="3" t="s">
        <v>302</v>
      </c>
      <c r="C124" s="3" t="s">
        <v>894</v>
      </c>
      <c r="D124" s="2" t="s">
        <v>171</v>
      </c>
      <c r="E124" s="4">
        <v>0</v>
      </c>
      <c r="F124" s="5" t="s">
        <v>1609</v>
      </c>
      <c r="G124" s="5" t="s">
        <v>2189</v>
      </c>
      <c r="H124" s="5" t="s">
        <v>1610</v>
      </c>
      <c r="I124" s="5" t="s">
        <v>2190</v>
      </c>
      <c r="J124" s="5" t="s">
        <v>2191</v>
      </c>
      <c r="K124" s="5" t="s">
        <v>2192</v>
      </c>
      <c r="L124" s="5" t="s">
        <v>2193</v>
      </c>
      <c r="M124" s="5" t="s">
        <v>1608</v>
      </c>
      <c r="N124" s="5">
        <f t="shared" si="1"/>
        <v>0</v>
      </c>
    </row>
    <row r="125" spans="1:14" ht="45" x14ac:dyDescent="0.2">
      <c r="A125" s="2" t="s">
        <v>472</v>
      </c>
      <c r="B125" s="3" t="s">
        <v>305</v>
      </c>
      <c r="C125" s="3" t="s">
        <v>897</v>
      </c>
      <c r="D125" s="2" t="s">
        <v>171</v>
      </c>
      <c r="E125" s="4">
        <v>0</v>
      </c>
      <c r="F125" s="5" t="s">
        <v>1612</v>
      </c>
      <c r="G125" s="5" t="s">
        <v>2194</v>
      </c>
      <c r="H125" s="5" t="s">
        <v>1613</v>
      </c>
      <c r="I125" s="5" t="s">
        <v>2195</v>
      </c>
      <c r="J125" s="5" t="s">
        <v>2196</v>
      </c>
      <c r="K125" s="5" t="s">
        <v>2197</v>
      </c>
      <c r="L125" s="5" t="s">
        <v>2198</v>
      </c>
      <c r="M125" s="5" t="s">
        <v>1611</v>
      </c>
      <c r="N125" s="5">
        <f t="shared" si="1"/>
        <v>0</v>
      </c>
    </row>
    <row r="126" spans="1:14" ht="45" x14ac:dyDescent="0.2">
      <c r="A126" s="2" t="s">
        <v>475</v>
      </c>
      <c r="B126" s="3" t="s">
        <v>308</v>
      </c>
      <c r="C126" s="3" t="s">
        <v>900</v>
      </c>
      <c r="D126" s="2" t="s">
        <v>171</v>
      </c>
      <c r="E126" s="4">
        <v>0</v>
      </c>
      <c r="F126" s="5" t="s">
        <v>1615</v>
      </c>
      <c r="G126" s="5" t="s">
        <v>2199</v>
      </c>
      <c r="H126" s="5" t="s">
        <v>1616</v>
      </c>
      <c r="I126" s="5" t="s">
        <v>2200</v>
      </c>
      <c r="J126" s="5" t="s">
        <v>2201</v>
      </c>
      <c r="K126" s="5" t="s">
        <v>2202</v>
      </c>
      <c r="L126" s="5" t="s">
        <v>2203</v>
      </c>
      <c r="M126" s="5" t="s">
        <v>1614</v>
      </c>
      <c r="N126" s="5">
        <f t="shared" si="1"/>
        <v>0</v>
      </c>
    </row>
    <row r="127" spans="1:14" ht="45" x14ac:dyDescent="0.2">
      <c r="A127" s="2" t="s">
        <v>479</v>
      </c>
      <c r="B127" s="3" t="s">
        <v>311</v>
      </c>
      <c r="C127" s="3" t="s">
        <v>903</v>
      </c>
      <c r="D127" s="2" t="s">
        <v>171</v>
      </c>
      <c r="E127" s="4">
        <v>0</v>
      </c>
      <c r="F127" s="5" t="s">
        <v>1618</v>
      </c>
      <c r="G127" s="5" t="s">
        <v>2204</v>
      </c>
      <c r="H127" s="5" t="s">
        <v>1619</v>
      </c>
      <c r="I127" s="5" t="s">
        <v>2205</v>
      </c>
      <c r="J127" s="5" t="s">
        <v>2097</v>
      </c>
      <c r="K127" s="5" t="s">
        <v>2075</v>
      </c>
      <c r="L127" s="5" t="s">
        <v>2206</v>
      </c>
      <c r="M127" s="5" t="s">
        <v>1617</v>
      </c>
      <c r="N127" s="5">
        <f t="shared" si="1"/>
        <v>0</v>
      </c>
    </row>
    <row r="128" spans="1:14" ht="45" x14ac:dyDescent="0.2">
      <c r="A128" s="2" t="s">
        <v>482</v>
      </c>
      <c r="B128" s="3" t="s">
        <v>314</v>
      </c>
      <c r="C128" s="3" t="s">
        <v>906</v>
      </c>
      <c r="D128" s="2" t="s">
        <v>171</v>
      </c>
      <c r="E128" s="4">
        <v>0</v>
      </c>
      <c r="F128" s="5" t="s">
        <v>1621</v>
      </c>
      <c r="G128" s="5" t="s">
        <v>2207</v>
      </c>
      <c r="H128" s="5" t="s">
        <v>1471</v>
      </c>
      <c r="I128" s="5" t="s">
        <v>2208</v>
      </c>
      <c r="J128" s="5" t="s">
        <v>2209</v>
      </c>
      <c r="K128" s="5" t="s">
        <v>2078</v>
      </c>
      <c r="L128" s="5" t="s">
        <v>2210</v>
      </c>
      <c r="M128" s="5" t="s">
        <v>1620</v>
      </c>
      <c r="N128" s="5">
        <f t="shared" si="1"/>
        <v>0</v>
      </c>
    </row>
    <row r="129" spans="1:14" ht="78.75" x14ac:dyDescent="0.2">
      <c r="A129" s="2" t="s">
        <v>487</v>
      </c>
      <c r="B129" s="3" t="s">
        <v>533</v>
      </c>
      <c r="C129" s="3" t="s">
        <v>2211</v>
      </c>
      <c r="D129" s="2" t="s">
        <v>407</v>
      </c>
      <c r="E129" s="4">
        <v>0</v>
      </c>
      <c r="F129" s="5" t="s">
        <v>1624</v>
      </c>
      <c r="G129" s="5" t="s">
        <v>2212</v>
      </c>
      <c r="H129" s="5" t="s">
        <v>1625</v>
      </c>
      <c r="I129" s="5" t="s">
        <v>2213</v>
      </c>
      <c r="J129" s="5" t="s">
        <v>2214</v>
      </c>
      <c r="K129" s="5" t="s">
        <v>1167</v>
      </c>
      <c r="L129" s="5" t="s">
        <v>1047</v>
      </c>
      <c r="M129" s="5" t="s">
        <v>1623</v>
      </c>
      <c r="N129" s="5">
        <f t="shared" si="1"/>
        <v>0</v>
      </c>
    </row>
    <row r="130" spans="1:14" ht="78.75" x14ac:dyDescent="0.2">
      <c r="A130" s="2" t="s">
        <v>490</v>
      </c>
      <c r="B130" s="3" t="s">
        <v>537</v>
      </c>
      <c r="C130" s="3" t="s">
        <v>2215</v>
      </c>
      <c r="D130" s="2" t="s">
        <v>407</v>
      </c>
      <c r="E130" s="4">
        <v>0</v>
      </c>
      <c r="F130" s="5" t="s">
        <v>1624</v>
      </c>
      <c r="G130" s="5" t="s">
        <v>2216</v>
      </c>
      <c r="H130" s="5" t="s">
        <v>1625</v>
      </c>
      <c r="I130" s="5" t="s">
        <v>2213</v>
      </c>
      <c r="J130" s="5" t="s">
        <v>2214</v>
      </c>
      <c r="K130" s="5" t="s">
        <v>1167</v>
      </c>
      <c r="L130" s="5" t="s">
        <v>1047</v>
      </c>
      <c r="M130" s="5" t="s">
        <v>1627</v>
      </c>
      <c r="N130" s="5">
        <f t="shared" si="1"/>
        <v>0</v>
      </c>
    </row>
    <row r="131" spans="1:14" ht="67.5" x14ac:dyDescent="0.2">
      <c r="A131" s="2" t="s">
        <v>493</v>
      </c>
      <c r="B131" s="3" t="s">
        <v>540</v>
      </c>
      <c r="C131" s="3" t="s">
        <v>2217</v>
      </c>
      <c r="D131" s="2" t="s">
        <v>407</v>
      </c>
      <c r="E131" s="4">
        <v>0</v>
      </c>
      <c r="F131" s="5" t="s">
        <v>1624</v>
      </c>
      <c r="G131" s="5" t="s">
        <v>2218</v>
      </c>
      <c r="H131" s="5" t="s">
        <v>1625</v>
      </c>
      <c r="I131" s="5" t="s">
        <v>2213</v>
      </c>
      <c r="J131" s="5" t="s">
        <v>2214</v>
      </c>
      <c r="K131" s="5" t="s">
        <v>1167</v>
      </c>
      <c r="L131" s="5" t="s">
        <v>1047</v>
      </c>
      <c r="M131" s="5" t="s">
        <v>1629</v>
      </c>
      <c r="N131" s="5">
        <f t="shared" si="1"/>
        <v>0</v>
      </c>
    </row>
    <row r="132" spans="1:14" ht="78.75" x14ac:dyDescent="0.2">
      <c r="A132" s="2" t="s">
        <v>496</v>
      </c>
      <c r="B132" s="3" t="s">
        <v>543</v>
      </c>
      <c r="C132" s="3" t="s">
        <v>2219</v>
      </c>
      <c r="D132" s="2" t="s">
        <v>407</v>
      </c>
      <c r="E132" s="4">
        <v>0</v>
      </c>
      <c r="F132" s="5" t="s">
        <v>1632</v>
      </c>
      <c r="G132" s="5" t="s">
        <v>2220</v>
      </c>
      <c r="H132" s="5" t="s">
        <v>1633</v>
      </c>
      <c r="I132" s="5" t="s">
        <v>1121</v>
      </c>
      <c r="J132" s="5" t="s">
        <v>2221</v>
      </c>
      <c r="K132" s="5" t="s">
        <v>1951</v>
      </c>
      <c r="L132" s="5" t="s">
        <v>2222</v>
      </c>
      <c r="M132" s="5" t="s">
        <v>1631</v>
      </c>
      <c r="N132" s="5">
        <f t="shared" si="1"/>
        <v>0</v>
      </c>
    </row>
    <row r="133" spans="1:14" ht="45" x14ac:dyDescent="0.2">
      <c r="A133" s="2" t="s">
        <v>500</v>
      </c>
      <c r="B133" s="3" t="s">
        <v>550</v>
      </c>
      <c r="C133" s="3" t="s">
        <v>2223</v>
      </c>
      <c r="D133" s="2" t="s">
        <v>85</v>
      </c>
      <c r="E133" s="4">
        <v>0</v>
      </c>
      <c r="F133" s="5" t="s">
        <v>1636</v>
      </c>
      <c r="G133" s="5" t="s">
        <v>1701</v>
      </c>
      <c r="H133" s="5" t="s">
        <v>1637</v>
      </c>
      <c r="I133" s="5" t="s">
        <v>2224</v>
      </c>
      <c r="J133" s="5" t="s">
        <v>2225</v>
      </c>
      <c r="K133" s="5" t="s">
        <v>1680</v>
      </c>
      <c r="L133" s="5" t="s">
        <v>1767</v>
      </c>
      <c r="M133" s="5" t="s">
        <v>1635</v>
      </c>
      <c r="N133" s="5">
        <f t="shared" ref="N133:N138" si="2">E133*M133</f>
        <v>0</v>
      </c>
    </row>
    <row r="134" spans="1:14" ht="45" x14ac:dyDescent="0.2">
      <c r="A134" s="2" t="s">
        <v>504</v>
      </c>
      <c r="B134" s="3" t="s">
        <v>554</v>
      </c>
      <c r="C134" s="3" t="s">
        <v>2226</v>
      </c>
      <c r="D134" s="2" t="s">
        <v>85</v>
      </c>
      <c r="E134" s="4">
        <v>0</v>
      </c>
      <c r="F134" s="5" t="s">
        <v>1640</v>
      </c>
      <c r="G134" s="5" t="s">
        <v>2227</v>
      </c>
      <c r="H134" s="5" t="s">
        <v>1641</v>
      </c>
      <c r="I134" s="5" t="s">
        <v>2228</v>
      </c>
      <c r="J134" s="5" t="s">
        <v>1683</v>
      </c>
      <c r="K134" s="5" t="s">
        <v>1680</v>
      </c>
      <c r="L134" s="5" t="s">
        <v>2229</v>
      </c>
      <c r="M134" s="5" t="s">
        <v>1639</v>
      </c>
      <c r="N134" s="5">
        <f t="shared" si="2"/>
        <v>0</v>
      </c>
    </row>
    <row r="135" spans="1:14" ht="33.75" x14ac:dyDescent="0.2">
      <c r="A135" s="2" t="s">
        <v>508</v>
      </c>
      <c r="B135" s="3" t="s">
        <v>557</v>
      </c>
      <c r="C135" s="3" t="s">
        <v>2230</v>
      </c>
      <c r="D135" s="2" t="s">
        <v>85</v>
      </c>
      <c r="E135" s="4">
        <v>0</v>
      </c>
      <c r="F135" s="5" t="s">
        <v>1644</v>
      </c>
      <c r="G135" s="5" t="s">
        <v>2231</v>
      </c>
      <c r="H135" s="5" t="s">
        <v>1645</v>
      </c>
      <c r="I135" s="5" t="s">
        <v>1122</v>
      </c>
      <c r="J135" s="5" t="s">
        <v>1693</v>
      </c>
      <c r="K135" s="5" t="s">
        <v>1694</v>
      </c>
      <c r="L135" s="5" t="s">
        <v>1675</v>
      </c>
      <c r="M135" s="5" t="s">
        <v>1643</v>
      </c>
      <c r="N135" s="5">
        <f t="shared" si="2"/>
        <v>0</v>
      </c>
    </row>
    <row r="136" spans="1:14" ht="45" x14ac:dyDescent="0.2">
      <c r="A136" s="2" t="s">
        <v>512</v>
      </c>
      <c r="B136" s="3" t="s">
        <v>560</v>
      </c>
      <c r="C136" s="3" t="s">
        <v>2232</v>
      </c>
      <c r="D136" s="2" t="s">
        <v>85</v>
      </c>
      <c r="E136" s="4">
        <v>0</v>
      </c>
      <c r="F136" s="5" t="s">
        <v>1648</v>
      </c>
      <c r="G136" s="5" t="s">
        <v>2233</v>
      </c>
      <c r="H136" s="5" t="s">
        <v>1637</v>
      </c>
      <c r="I136" s="5" t="s">
        <v>1126</v>
      </c>
      <c r="J136" s="5" t="s">
        <v>1836</v>
      </c>
      <c r="K136" s="5" t="s">
        <v>2234</v>
      </c>
      <c r="L136" s="5" t="s">
        <v>2235</v>
      </c>
      <c r="M136" s="5" t="s">
        <v>1647</v>
      </c>
      <c r="N136" s="5">
        <f t="shared" si="2"/>
        <v>0</v>
      </c>
    </row>
    <row r="137" spans="1:14" ht="45" x14ac:dyDescent="0.2">
      <c r="A137" s="2" t="s">
        <v>515</v>
      </c>
      <c r="B137" s="3" t="s">
        <v>563</v>
      </c>
      <c r="C137" s="3" t="s">
        <v>2236</v>
      </c>
      <c r="D137" s="2" t="s">
        <v>85</v>
      </c>
      <c r="E137" s="4">
        <v>0</v>
      </c>
      <c r="F137" s="5" t="s">
        <v>1043</v>
      </c>
      <c r="G137" s="5" t="s">
        <v>2237</v>
      </c>
      <c r="H137" s="5" t="s">
        <v>1641</v>
      </c>
      <c r="I137" s="5" t="s">
        <v>2238</v>
      </c>
      <c r="J137" s="5" t="s">
        <v>1836</v>
      </c>
      <c r="K137" s="5" t="s">
        <v>2234</v>
      </c>
      <c r="L137" s="5" t="s">
        <v>1123</v>
      </c>
      <c r="M137" s="5" t="s">
        <v>1650</v>
      </c>
      <c r="N137" s="5">
        <f t="shared" si="2"/>
        <v>0</v>
      </c>
    </row>
    <row r="138" spans="1:14" ht="45" x14ac:dyDescent="0.2">
      <c r="A138" s="2" t="s">
        <v>518</v>
      </c>
      <c r="B138" s="3" t="s">
        <v>566</v>
      </c>
      <c r="C138" s="3" t="s">
        <v>2239</v>
      </c>
      <c r="D138" s="2" t="s">
        <v>85</v>
      </c>
      <c r="E138" s="4">
        <v>0</v>
      </c>
      <c r="F138" s="5" t="s">
        <v>1653</v>
      </c>
      <c r="G138" s="5" t="s">
        <v>2240</v>
      </c>
      <c r="H138" s="5" t="s">
        <v>1645</v>
      </c>
      <c r="I138" s="5" t="s">
        <v>1118</v>
      </c>
      <c r="J138" s="5" t="s">
        <v>1780</v>
      </c>
      <c r="K138" s="5" t="s">
        <v>1128</v>
      </c>
      <c r="L138" s="5" t="s">
        <v>2241</v>
      </c>
      <c r="M138" s="5" t="s">
        <v>1652</v>
      </c>
      <c r="N138" s="5">
        <f t="shared" si="2"/>
        <v>0</v>
      </c>
    </row>
    <row r="139" spans="1:14" ht="26.1" customHeight="1" x14ac:dyDescent="0.2">
      <c r="A139" s="105" t="s">
        <v>620</v>
      </c>
      <c r="B139" s="116"/>
      <c r="C139" s="116"/>
      <c r="D139" s="116"/>
      <c r="E139" s="116"/>
      <c r="F139" s="116"/>
      <c r="G139" s="116"/>
      <c r="H139" s="116"/>
      <c r="I139" s="116"/>
      <c r="J139" s="116"/>
      <c r="K139" s="116"/>
      <c r="L139" s="116"/>
      <c r="M139" s="116"/>
      <c r="N139" s="6">
        <f>SUM(N5:N138)</f>
        <v>115242</v>
      </c>
    </row>
  </sheetData>
  <mergeCells count="11">
    <mergeCell ref="N3:N4"/>
    <mergeCell ref="A1:N1"/>
    <mergeCell ref="A2:K2"/>
    <mergeCell ref="L2:N2"/>
    <mergeCell ref="F3:M3"/>
    <mergeCell ref="A139:M139"/>
    <mergeCell ref="A3:A4"/>
    <mergeCell ref="B3:B4"/>
    <mergeCell ref="C3:C4"/>
    <mergeCell ref="D3:D4"/>
    <mergeCell ref="E3:E4"/>
  </mergeCells>
  <phoneticPr fontId="32"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5"/>
  <sheetViews>
    <sheetView zoomScaleSheetLayoutView="100" workbookViewId="0">
      <selection activeCell="L7" sqref="L7"/>
    </sheetView>
  </sheetViews>
  <sheetFormatPr defaultColWidth="8" defaultRowHeight="12.75" x14ac:dyDescent="0.2"/>
  <cols>
    <col min="1" max="1" width="5" style="1" customWidth="1"/>
    <col min="2" max="2" width="10.75" style="1" customWidth="1"/>
    <col min="3" max="3" width="18.375" style="1" customWidth="1"/>
    <col min="4" max="4" width="25.875" style="1" customWidth="1"/>
    <col min="5" max="5" width="5.625" style="1" customWidth="1"/>
    <col min="6" max="6" width="8.875" style="1" customWidth="1"/>
    <col min="7" max="7" width="9" style="1" customWidth="1"/>
    <col min="8" max="8" width="8.625" style="1" customWidth="1"/>
    <col min="9" max="9" width="8.375" style="1" customWidth="1"/>
    <col min="10" max="10" width="9.125" style="1" customWidth="1"/>
    <col min="11" max="11" width="10.75" style="1" customWidth="1"/>
    <col min="12" max="16384" width="8" style="1"/>
  </cols>
  <sheetData>
    <row r="1" spans="1:11" ht="45" customHeight="1" x14ac:dyDescent="0.2">
      <c r="A1" s="100" t="s">
        <v>66</v>
      </c>
      <c r="B1" s="115"/>
      <c r="C1" s="115"/>
      <c r="D1" s="115"/>
      <c r="E1" s="115"/>
      <c r="F1" s="115"/>
      <c r="G1" s="115"/>
      <c r="H1" s="115"/>
      <c r="I1" s="115"/>
      <c r="J1" s="115"/>
      <c r="K1" s="115"/>
    </row>
    <row r="2" spans="1:11" ht="22.5" customHeight="1" x14ac:dyDescent="0.2">
      <c r="A2" s="102" t="s">
        <v>2242</v>
      </c>
      <c r="B2" s="115"/>
      <c r="C2" s="115"/>
      <c r="D2" s="115"/>
      <c r="E2" s="115"/>
      <c r="F2" s="115"/>
      <c r="G2" s="102"/>
      <c r="H2" s="115"/>
      <c r="I2" s="115"/>
      <c r="J2" s="103"/>
      <c r="K2" s="115"/>
    </row>
    <row r="3" spans="1:11" ht="22.5" customHeight="1" x14ac:dyDescent="0.2">
      <c r="A3" s="105" t="s">
        <v>56</v>
      </c>
      <c r="B3" s="105" t="s">
        <v>68</v>
      </c>
      <c r="C3" s="105" t="s">
        <v>69</v>
      </c>
      <c r="D3" s="105" t="s">
        <v>70</v>
      </c>
      <c r="E3" s="105" t="s">
        <v>71</v>
      </c>
      <c r="F3" s="105" t="s">
        <v>72</v>
      </c>
      <c r="G3" s="105" t="s">
        <v>73</v>
      </c>
      <c r="H3" s="116"/>
      <c r="I3" s="116"/>
      <c r="J3" s="116"/>
      <c r="K3" s="105" t="s">
        <v>74</v>
      </c>
    </row>
    <row r="4" spans="1:11" ht="18" customHeight="1" x14ac:dyDescent="0.2">
      <c r="A4" s="116"/>
      <c r="B4" s="116"/>
      <c r="C4" s="116"/>
      <c r="D4" s="116"/>
      <c r="E4" s="116"/>
      <c r="F4" s="116"/>
      <c r="G4" s="105" t="s">
        <v>75</v>
      </c>
      <c r="H4" s="105" t="s">
        <v>76</v>
      </c>
      <c r="I4" s="105" t="s">
        <v>77</v>
      </c>
      <c r="J4" s="116"/>
      <c r="K4" s="116"/>
    </row>
    <row r="5" spans="1:11" ht="22.5" customHeight="1" x14ac:dyDescent="0.2">
      <c r="A5" s="116"/>
      <c r="B5" s="116"/>
      <c r="C5" s="116"/>
      <c r="D5" s="116"/>
      <c r="E5" s="116"/>
      <c r="F5" s="116"/>
      <c r="G5" s="116"/>
      <c r="H5" s="116"/>
      <c r="I5" s="2" t="s">
        <v>78</v>
      </c>
      <c r="J5" s="2" t="s">
        <v>79</v>
      </c>
      <c r="K5" s="116"/>
    </row>
    <row r="6" spans="1:11" ht="42.75" customHeight="1" x14ac:dyDescent="0.2">
      <c r="A6" s="2" t="s">
        <v>81</v>
      </c>
      <c r="B6" s="3" t="s">
        <v>1068</v>
      </c>
      <c r="C6" s="3" t="s">
        <v>1247</v>
      </c>
      <c r="D6" s="3" t="s">
        <v>1248</v>
      </c>
      <c r="E6" s="2" t="s">
        <v>1249</v>
      </c>
      <c r="F6" s="4">
        <v>0</v>
      </c>
      <c r="G6" s="5" t="s">
        <v>1250</v>
      </c>
      <c r="H6" s="5">
        <f t="shared" ref="H6:H69" si="0">F6*G6</f>
        <v>0</v>
      </c>
      <c r="I6" s="5" t="s">
        <v>1251</v>
      </c>
      <c r="J6" s="5"/>
      <c r="K6" s="3"/>
    </row>
    <row r="7" spans="1:11" ht="42.75" customHeight="1" x14ac:dyDescent="0.2">
      <c r="A7" s="2" t="s">
        <v>86</v>
      </c>
      <c r="B7" s="3" t="s">
        <v>1054</v>
      </c>
      <c r="C7" s="3" t="s">
        <v>1252</v>
      </c>
      <c r="D7" s="3" t="s">
        <v>1253</v>
      </c>
      <c r="E7" s="2" t="s">
        <v>1249</v>
      </c>
      <c r="F7" s="4">
        <v>2</v>
      </c>
      <c r="G7" s="5" t="s">
        <v>1254</v>
      </c>
      <c r="H7" s="5">
        <f t="shared" si="0"/>
        <v>32.72</v>
      </c>
      <c r="I7" s="5" t="s">
        <v>1255</v>
      </c>
      <c r="J7" s="5" t="s">
        <v>1256</v>
      </c>
      <c r="K7" s="3"/>
    </row>
    <row r="8" spans="1:11" ht="42.75" customHeight="1" x14ac:dyDescent="0.2">
      <c r="A8" s="2" t="s">
        <v>89</v>
      </c>
      <c r="B8" s="3" t="s">
        <v>1055</v>
      </c>
      <c r="C8" s="3" t="s">
        <v>1252</v>
      </c>
      <c r="D8" s="3" t="s">
        <v>1257</v>
      </c>
      <c r="E8" s="2" t="s">
        <v>85</v>
      </c>
      <c r="F8" s="4">
        <v>2</v>
      </c>
      <c r="G8" s="5" t="s">
        <v>1258</v>
      </c>
      <c r="H8" s="5">
        <f t="shared" si="0"/>
        <v>21.84</v>
      </c>
      <c r="I8" s="5" t="s">
        <v>1259</v>
      </c>
      <c r="J8" s="5" t="s">
        <v>1260</v>
      </c>
      <c r="K8" s="3"/>
    </row>
    <row r="9" spans="1:11" ht="42.75" customHeight="1" x14ac:dyDescent="0.2">
      <c r="A9" s="2" t="s">
        <v>92</v>
      </c>
      <c r="B9" s="3" t="s">
        <v>1057</v>
      </c>
      <c r="C9" s="3" t="s">
        <v>1261</v>
      </c>
      <c r="D9" s="3" t="s">
        <v>1262</v>
      </c>
      <c r="E9" s="2" t="s">
        <v>1249</v>
      </c>
      <c r="F9" s="4">
        <v>2</v>
      </c>
      <c r="G9" s="5" t="s">
        <v>1263</v>
      </c>
      <c r="H9" s="5">
        <f t="shared" si="0"/>
        <v>37.659999999999997</v>
      </c>
      <c r="I9" s="5" t="s">
        <v>1135</v>
      </c>
      <c r="J9" s="5" t="s">
        <v>1264</v>
      </c>
      <c r="K9" s="3"/>
    </row>
    <row r="10" spans="1:11" ht="42.75" customHeight="1" x14ac:dyDescent="0.2">
      <c r="A10" s="2" t="s">
        <v>95</v>
      </c>
      <c r="B10" s="3" t="s">
        <v>1059</v>
      </c>
      <c r="C10" s="3" t="s">
        <v>1261</v>
      </c>
      <c r="D10" s="3" t="s">
        <v>1265</v>
      </c>
      <c r="E10" s="2" t="s">
        <v>85</v>
      </c>
      <c r="F10" s="4">
        <v>2</v>
      </c>
      <c r="G10" s="5" t="s">
        <v>1065</v>
      </c>
      <c r="H10" s="5">
        <f t="shared" si="0"/>
        <v>27.1</v>
      </c>
      <c r="I10" s="5" t="s">
        <v>1266</v>
      </c>
      <c r="J10" s="5" t="s">
        <v>1267</v>
      </c>
      <c r="K10" s="3"/>
    </row>
    <row r="11" spans="1:11" ht="42.75" customHeight="1" x14ac:dyDescent="0.2">
      <c r="A11" s="2" t="s">
        <v>98</v>
      </c>
      <c r="B11" s="3" t="s">
        <v>1061</v>
      </c>
      <c r="C11" s="3" t="s">
        <v>1261</v>
      </c>
      <c r="D11" s="3" t="s">
        <v>1268</v>
      </c>
      <c r="E11" s="2" t="s">
        <v>1249</v>
      </c>
      <c r="F11" s="4">
        <v>2</v>
      </c>
      <c r="G11" s="5" t="s">
        <v>1269</v>
      </c>
      <c r="H11" s="5">
        <f t="shared" si="0"/>
        <v>43.66</v>
      </c>
      <c r="I11" s="5" t="s">
        <v>1135</v>
      </c>
      <c r="J11" s="5" t="s">
        <v>1264</v>
      </c>
      <c r="K11" s="3"/>
    </row>
    <row r="12" spans="1:11" ht="42.75" customHeight="1" x14ac:dyDescent="0.2">
      <c r="A12" s="2" t="s">
        <v>101</v>
      </c>
      <c r="B12" s="3" t="s">
        <v>1063</v>
      </c>
      <c r="C12" s="3" t="s">
        <v>1261</v>
      </c>
      <c r="D12" s="3" t="s">
        <v>1270</v>
      </c>
      <c r="E12" s="2" t="s">
        <v>85</v>
      </c>
      <c r="F12" s="4">
        <v>2</v>
      </c>
      <c r="G12" s="5" t="s">
        <v>1271</v>
      </c>
      <c r="H12" s="5">
        <f t="shared" si="0"/>
        <v>29.1</v>
      </c>
      <c r="I12" s="5" t="s">
        <v>1266</v>
      </c>
      <c r="J12" s="5" t="s">
        <v>1267</v>
      </c>
      <c r="K12" s="3"/>
    </row>
    <row r="13" spans="1:11" ht="42.75" customHeight="1" x14ac:dyDescent="0.2">
      <c r="A13" s="2" t="s">
        <v>104</v>
      </c>
      <c r="B13" s="3" t="s">
        <v>1039</v>
      </c>
      <c r="C13" s="3" t="s">
        <v>1272</v>
      </c>
      <c r="D13" s="3" t="s">
        <v>1273</v>
      </c>
      <c r="E13" s="2" t="s">
        <v>1249</v>
      </c>
      <c r="F13" s="4">
        <v>0</v>
      </c>
      <c r="G13" s="5" t="s">
        <v>1274</v>
      </c>
      <c r="H13" s="5">
        <f t="shared" si="0"/>
        <v>0</v>
      </c>
      <c r="I13" s="5" t="s">
        <v>1275</v>
      </c>
      <c r="J13" s="5" t="s">
        <v>1128</v>
      </c>
      <c r="K13" s="3"/>
    </row>
    <row r="14" spans="1:11" ht="42.75" customHeight="1" x14ac:dyDescent="0.2">
      <c r="A14" s="2" t="s">
        <v>107</v>
      </c>
      <c r="B14" s="3" t="s">
        <v>1040</v>
      </c>
      <c r="C14" s="3" t="s">
        <v>1272</v>
      </c>
      <c r="D14" s="3" t="s">
        <v>1276</v>
      </c>
      <c r="E14" s="2" t="s">
        <v>85</v>
      </c>
      <c r="F14" s="4">
        <v>0</v>
      </c>
      <c r="G14" s="5" t="s">
        <v>1277</v>
      </c>
      <c r="H14" s="5">
        <f t="shared" si="0"/>
        <v>0</v>
      </c>
      <c r="I14" s="5" t="s">
        <v>1278</v>
      </c>
      <c r="J14" s="5" t="s">
        <v>1279</v>
      </c>
      <c r="K14" s="3"/>
    </row>
    <row r="15" spans="1:11" ht="42.75" customHeight="1" x14ac:dyDescent="0.2">
      <c r="A15" s="2" t="s">
        <v>111</v>
      </c>
      <c r="B15" s="3" t="s">
        <v>1041</v>
      </c>
      <c r="C15" s="3" t="s">
        <v>1280</v>
      </c>
      <c r="D15" s="3" t="s">
        <v>1281</v>
      </c>
      <c r="E15" s="2" t="s">
        <v>1249</v>
      </c>
      <c r="F15" s="4">
        <v>0</v>
      </c>
      <c r="G15" s="5" t="s">
        <v>1282</v>
      </c>
      <c r="H15" s="5">
        <f t="shared" si="0"/>
        <v>0</v>
      </c>
      <c r="I15" s="5" t="s">
        <v>1283</v>
      </c>
      <c r="J15" s="5" t="s">
        <v>1131</v>
      </c>
      <c r="K15" s="3"/>
    </row>
    <row r="16" spans="1:11" ht="42.75" customHeight="1" x14ac:dyDescent="0.2">
      <c r="A16" s="2" t="s">
        <v>114</v>
      </c>
      <c r="B16" s="3" t="s">
        <v>1042</v>
      </c>
      <c r="C16" s="3" t="s">
        <v>1280</v>
      </c>
      <c r="D16" s="3" t="s">
        <v>1284</v>
      </c>
      <c r="E16" s="2" t="s">
        <v>85</v>
      </c>
      <c r="F16" s="4">
        <v>0</v>
      </c>
      <c r="G16" s="5" t="s">
        <v>1285</v>
      </c>
      <c r="H16" s="5">
        <f t="shared" si="0"/>
        <v>0</v>
      </c>
      <c r="I16" s="5" t="s">
        <v>1286</v>
      </c>
      <c r="J16" s="5" t="s">
        <v>1133</v>
      </c>
      <c r="K16" s="3"/>
    </row>
    <row r="17" spans="1:11" ht="42.75" customHeight="1" x14ac:dyDescent="0.2">
      <c r="A17" s="2" t="s">
        <v>117</v>
      </c>
      <c r="B17" s="3" t="s">
        <v>1044</v>
      </c>
      <c r="C17" s="3" t="s">
        <v>1280</v>
      </c>
      <c r="D17" s="3" t="s">
        <v>1287</v>
      </c>
      <c r="E17" s="2" t="s">
        <v>1249</v>
      </c>
      <c r="F17" s="4">
        <v>0</v>
      </c>
      <c r="G17" s="5" t="s">
        <v>1288</v>
      </c>
      <c r="H17" s="5">
        <f t="shared" si="0"/>
        <v>0</v>
      </c>
      <c r="I17" s="5" t="s">
        <v>1283</v>
      </c>
      <c r="J17" s="5" t="s">
        <v>1131</v>
      </c>
      <c r="K17" s="3"/>
    </row>
    <row r="18" spans="1:11" ht="42.75" customHeight="1" x14ac:dyDescent="0.2">
      <c r="A18" s="2" t="s">
        <v>120</v>
      </c>
      <c r="B18" s="3" t="s">
        <v>1045</v>
      </c>
      <c r="C18" s="3" t="s">
        <v>1280</v>
      </c>
      <c r="D18" s="3" t="s">
        <v>1289</v>
      </c>
      <c r="E18" s="2" t="s">
        <v>85</v>
      </c>
      <c r="F18" s="4">
        <v>0</v>
      </c>
      <c r="G18" s="5" t="s">
        <v>1290</v>
      </c>
      <c r="H18" s="5">
        <f t="shared" si="0"/>
        <v>0</v>
      </c>
      <c r="I18" s="5" t="s">
        <v>1286</v>
      </c>
      <c r="J18" s="5" t="s">
        <v>1133</v>
      </c>
      <c r="K18" s="3"/>
    </row>
    <row r="19" spans="1:11" ht="87.75" customHeight="1" x14ac:dyDescent="0.2">
      <c r="A19" s="2" t="s">
        <v>123</v>
      </c>
      <c r="B19" s="3" t="s">
        <v>1070</v>
      </c>
      <c r="C19" s="3" t="s">
        <v>1069</v>
      </c>
      <c r="D19" s="3" t="s">
        <v>1291</v>
      </c>
      <c r="E19" s="2" t="s">
        <v>171</v>
      </c>
      <c r="F19" s="4">
        <v>0</v>
      </c>
      <c r="G19" s="5" t="s">
        <v>1250</v>
      </c>
      <c r="H19" s="5">
        <f t="shared" si="0"/>
        <v>0</v>
      </c>
      <c r="I19" s="5" t="s">
        <v>1251</v>
      </c>
      <c r="J19" s="5"/>
      <c r="K19" s="3"/>
    </row>
    <row r="20" spans="1:11" ht="87.75" customHeight="1" x14ac:dyDescent="0.2">
      <c r="A20" s="2" t="s">
        <v>126</v>
      </c>
      <c r="B20" s="3" t="s">
        <v>1071</v>
      </c>
      <c r="C20" s="3" t="s">
        <v>1069</v>
      </c>
      <c r="D20" s="3" t="s">
        <v>1292</v>
      </c>
      <c r="E20" s="2" t="s">
        <v>171</v>
      </c>
      <c r="F20" s="4">
        <v>0</v>
      </c>
      <c r="G20" s="5" t="s">
        <v>1250</v>
      </c>
      <c r="H20" s="5">
        <f t="shared" si="0"/>
        <v>0</v>
      </c>
      <c r="I20" s="5" t="s">
        <v>1251</v>
      </c>
      <c r="J20" s="5"/>
      <c r="K20" s="3"/>
    </row>
    <row r="21" spans="1:11" ht="87.75" customHeight="1" x14ac:dyDescent="0.2">
      <c r="A21" s="2" t="s">
        <v>129</v>
      </c>
      <c r="B21" s="3" t="s">
        <v>1072</v>
      </c>
      <c r="C21" s="3" t="s">
        <v>1069</v>
      </c>
      <c r="D21" s="3" t="s">
        <v>1293</v>
      </c>
      <c r="E21" s="2" t="s">
        <v>171</v>
      </c>
      <c r="F21" s="4">
        <v>0</v>
      </c>
      <c r="G21" s="5" t="s">
        <v>1294</v>
      </c>
      <c r="H21" s="5">
        <f t="shared" si="0"/>
        <v>0</v>
      </c>
      <c r="I21" s="5" t="s">
        <v>1295</v>
      </c>
      <c r="J21" s="5"/>
      <c r="K21" s="3"/>
    </row>
    <row r="22" spans="1:11" ht="87.75" customHeight="1" x14ac:dyDescent="0.2">
      <c r="A22" s="2" t="s">
        <v>132</v>
      </c>
      <c r="B22" s="3" t="s">
        <v>1073</v>
      </c>
      <c r="C22" s="3" t="s">
        <v>1069</v>
      </c>
      <c r="D22" s="3" t="s">
        <v>1296</v>
      </c>
      <c r="E22" s="2" t="s">
        <v>171</v>
      </c>
      <c r="F22" s="4">
        <v>0</v>
      </c>
      <c r="G22" s="5" t="s">
        <v>1297</v>
      </c>
      <c r="H22" s="5">
        <f t="shared" si="0"/>
        <v>0</v>
      </c>
      <c r="I22" s="5" t="s">
        <v>1298</v>
      </c>
      <c r="J22" s="5"/>
      <c r="K22" s="3"/>
    </row>
    <row r="23" spans="1:11" ht="87.75" customHeight="1" x14ac:dyDescent="0.2">
      <c r="A23" s="2" t="s">
        <v>135</v>
      </c>
      <c r="B23" s="3" t="s">
        <v>1074</v>
      </c>
      <c r="C23" s="3" t="s">
        <v>1069</v>
      </c>
      <c r="D23" s="3" t="s">
        <v>1299</v>
      </c>
      <c r="E23" s="2" t="s">
        <v>171</v>
      </c>
      <c r="F23" s="4">
        <v>0</v>
      </c>
      <c r="G23" s="5" t="s">
        <v>1297</v>
      </c>
      <c r="H23" s="5">
        <f t="shared" si="0"/>
        <v>0</v>
      </c>
      <c r="I23" s="5" t="s">
        <v>1298</v>
      </c>
      <c r="J23" s="5"/>
      <c r="K23" s="3"/>
    </row>
    <row r="24" spans="1:11" ht="87.75" customHeight="1" x14ac:dyDescent="0.2">
      <c r="A24" s="2" t="s">
        <v>139</v>
      </c>
      <c r="B24" s="3" t="s">
        <v>1075</v>
      </c>
      <c r="C24" s="3" t="s">
        <v>1300</v>
      </c>
      <c r="D24" s="3" t="s">
        <v>1301</v>
      </c>
      <c r="E24" s="2" t="s">
        <v>171</v>
      </c>
      <c r="F24" s="4">
        <v>0</v>
      </c>
      <c r="G24" s="5" t="s">
        <v>1302</v>
      </c>
      <c r="H24" s="5">
        <f t="shared" si="0"/>
        <v>0</v>
      </c>
      <c r="I24" s="5" t="s">
        <v>1303</v>
      </c>
      <c r="J24" s="5"/>
      <c r="K24" s="3"/>
    </row>
    <row r="25" spans="1:11" ht="87.75" customHeight="1" x14ac:dyDescent="0.2">
      <c r="A25" s="2" t="s">
        <v>142</v>
      </c>
      <c r="B25" s="3" t="s">
        <v>1076</v>
      </c>
      <c r="C25" s="3" t="s">
        <v>1300</v>
      </c>
      <c r="D25" s="3" t="s">
        <v>1304</v>
      </c>
      <c r="E25" s="2" t="s">
        <v>171</v>
      </c>
      <c r="F25" s="4">
        <v>0</v>
      </c>
      <c r="G25" s="5" t="s">
        <v>1302</v>
      </c>
      <c r="H25" s="5">
        <f t="shared" si="0"/>
        <v>0</v>
      </c>
      <c r="I25" s="5" t="s">
        <v>1303</v>
      </c>
      <c r="J25" s="5"/>
      <c r="K25" s="3"/>
    </row>
    <row r="26" spans="1:11" ht="87.75" customHeight="1" x14ac:dyDescent="0.2">
      <c r="A26" s="2" t="s">
        <v>145</v>
      </c>
      <c r="B26" s="3" t="s">
        <v>1077</v>
      </c>
      <c r="C26" s="3" t="s">
        <v>1300</v>
      </c>
      <c r="D26" s="3" t="s">
        <v>1305</v>
      </c>
      <c r="E26" s="2" t="s">
        <v>171</v>
      </c>
      <c r="F26" s="4">
        <v>0</v>
      </c>
      <c r="G26" s="5" t="s">
        <v>1306</v>
      </c>
      <c r="H26" s="5">
        <f t="shared" si="0"/>
        <v>0</v>
      </c>
      <c r="I26" s="5" t="s">
        <v>1307</v>
      </c>
      <c r="J26" s="5"/>
      <c r="K26" s="3"/>
    </row>
    <row r="27" spans="1:11" ht="87.75" customHeight="1" x14ac:dyDescent="0.2">
      <c r="A27" s="2" t="s">
        <v>148</v>
      </c>
      <c r="B27" s="3" t="s">
        <v>1078</v>
      </c>
      <c r="C27" s="3" t="s">
        <v>1300</v>
      </c>
      <c r="D27" s="3" t="s">
        <v>1308</v>
      </c>
      <c r="E27" s="2" t="s">
        <v>171</v>
      </c>
      <c r="F27" s="4">
        <v>0</v>
      </c>
      <c r="G27" s="5" t="s">
        <v>1306</v>
      </c>
      <c r="H27" s="5">
        <f t="shared" si="0"/>
        <v>0</v>
      </c>
      <c r="I27" s="5" t="s">
        <v>1307</v>
      </c>
      <c r="J27" s="5"/>
      <c r="K27" s="3"/>
    </row>
    <row r="28" spans="1:11" ht="87.75" customHeight="1" x14ac:dyDescent="0.2">
      <c r="A28" s="2" t="s">
        <v>151</v>
      </c>
      <c r="B28" s="3" t="s">
        <v>1079</v>
      </c>
      <c r="C28" s="3" t="s">
        <v>1300</v>
      </c>
      <c r="D28" s="3" t="s">
        <v>1309</v>
      </c>
      <c r="E28" s="2" t="s">
        <v>171</v>
      </c>
      <c r="F28" s="4">
        <v>0</v>
      </c>
      <c r="G28" s="5" t="s">
        <v>1310</v>
      </c>
      <c r="H28" s="5">
        <f t="shared" si="0"/>
        <v>0</v>
      </c>
      <c r="I28" s="5" t="s">
        <v>1311</v>
      </c>
      <c r="J28" s="5"/>
      <c r="K28" s="3"/>
    </row>
    <row r="29" spans="1:11" ht="42.75" customHeight="1" x14ac:dyDescent="0.2">
      <c r="A29" s="2" t="s">
        <v>154</v>
      </c>
      <c r="B29" s="3" t="s">
        <v>1093</v>
      </c>
      <c r="C29" s="3" t="s">
        <v>2243</v>
      </c>
      <c r="D29" s="3" t="s">
        <v>2244</v>
      </c>
      <c r="E29" s="2" t="s">
        <v>1314</v>
      </c>
      <c r="F29" s="4">
        <v>0</v>
      </c>
      <c r="G29" s="5" t="s">
        <v>2245</v>
      </c>
      <c r="H29" s="5">
        <f t="shared" si="0"/>
        <v>0</v>
      </c>
      <c r="I29" s="5" t="s">
        <v>2246</v>
      </c>
      <c r="J29" s="5"/>
      <c r="K29" s="3"/>
    </row>
    <row r="30" spans="1:11" ht="30.75" customHeight="1" x14ac:dyDescent="0.2">
      <c r="A30" s="2" t="s">
        <v>158</v>
      </c>
      <c r="B30" s="3" t="s">
        <v>2247</v>
      </c>
      <c r="C30" s="3" t="s">
        <v>2248</v>
      </c>
      <c r="D30" s="3" t="s">
        <v>2249</v>
      </c>
      <c r="E30" s="2" t="s">
        <v>1314</v>
      </c>
      <c r="F30" s="4">
        <v>0</v>
      </c>
      <c r="G30" s="5" t="s">
        <v>2250</v>
      </c>
      <c r="H30" s="5">
        <f t="shared" si="0"/>
        <v>0</v>
      </c>
      <c r="I30" s="5" t="s">
        <v>2251</v>
      </c>
      <c r="J30" s="5" t="s">
        <v>1141</v>
      </c>
      <c r="K30" s="3"/>
    </row>
    <row r="31" spans="1:11" ht="42.75" customHeight="1" x14ac:dyDescent="0.2">
      <c r="A31" s="2" t="s">
        <v>161</v>
      </c>
      <c r="B31" s="3" t="s">
        <v>1144</v>
      </c>
      <c r="C31" s="3" t="s">
        <v>2252</v>
      </c>
      <c r="D31" s="3" t="s">
        <v>2253</v>
      </c>
      <c r="E31" s="2" t="s">
        <v>85</v>
      </c>
      <c r="F31" s="4">
        <v>2</v>
      </c>
      <c r="G31" s="5" t="s">
        <v>1783</v>
      </c>
      <c r="H31" s="5">
        <f t="shared" si="0"/>
        <v>2.6</v>
      </c>
      <c r="I31" s="5" t="s">
        <v>1673</v>
      </c>
      <c r="J31" s="5"/>
      <c r="K31" s="3"/>
    </row>
    <row r="32" spans="1:11" ht="42.75" customHeight="1" x14ac:dyDescent="0.2">
      <c r="A32" s="2" t="s">
        <v>164</v>
      </c>
      <c r="B32" s="3" t="s">
        <v>1149</v>
      </c>
      <c r="C32" s="3" t="s">
        <v>2252</v>
      </c>
      <c r="D32" s="3" t="s">
        <v>2254</v>
      </c>
      <c r="E32" s="2" t="s">
        <v>85</v>
      </c>
      <c r="F32" s="4">
        <v>2</v>
      </c>
      <c r="G32" s="5" t="s">
        <v>2255</v>
      </c>
      <c r="H32" s="5">
        <f t="shared" si="0"/>
        <v>2.92</v>
      </c>
      <c r="I32" s="5" t="s">
        <v>1279</v>
      </c>
      <c r="J32" s="5"/>
      <c r="K32" s="3"/>
    </row>
    <row r="33" spans="1:11" ht="42.75" customHeight="1" x14ac:dyDescent="0.2">
      <c r="A33" s="2" t="s">
        <v>167</v>
      </c>
      <c r="B33" s="3" t="s">
        <v>1153</v>
      </c>
      <c r="C33" s="3" t="s">
        <v>2252</v>
      </c>
      <c r="D33" s="3" t="s">
        <v>2256</v>
      </c>
      <c r="E33" s="2" t="s">
        <v>85</v>
      </c>
      <c r="F33" s="4">
        <v>200</v>
      </c>
      <c r="G33" s="5" t="s">
        <v>2257</v>
      </c>
      <c r="H33" s="5">
        <f t="shared" si="0"/>
        <v>374</v>
      </c>
      <c r="I33" s="5" t="s">
        <v>2119</v>
      </c>
      <c r="J33" s="5"/>
      <c r="K33" s="3"/>
    </row>
    <row r="34" spans="1:11" ht="42.75" customHeight="1" x14ac:dyDescent="0.2">
      <c r="A34" s="2" t="s">
        <v>172</v>
      </c>
      <c r="B34" s="3" t="s">
        <v>1156</v>
      </c>
      <c r="C34" s="3" t="s">
        <v>2252</v>
      </c>
      <c r="D34" s="3" t="s">
        <v>2258</v>
      </c>
      <c r="E34" s="2" t="s">
        <v>85</v>
      </c>
      <c r="F34" s="4">
        <v>200</v>
      </c>
      <c r="G34" s="5" t="s">
        <v>1115</v>
      </c>
      <c r="H34" s="5">
        <f t="shared" si="0"/>
        <v>444</v>
      </c>
      <c r="I34" s="5" t="s">
        <v>2144</v>
      </c>
      <c r="J34" s="5"/>
      <c r="K34" s="3"/>
    </row>
    <row r="35" spans="1:11" ht="42.75" customHeight="1" x14ac:dyDescent="0.2">
      <c r="A35" s="2" t="s">
        <v>175</v>
      </c>
      <c r="B35" s="3" t="s">
        <v>1160</v>
      </c>
      <c r="C35" s="3" t="s">
        <v>2252</v>
      </c>
      <c r="D35" s="3" t="s">
        <v>2259</v>
      </c>
      <c r="E35" s="2" t="s">
        <v>85</v>
      </c>
      <c r="F35" s="4">
        <v>20</v>
      </c>
      <c r="G35" s="5" t="s">
        <v>1123</v>
      </c>
      <c r="H35" s="5">
        <f t="shared" si="0"/>
        <v>56.2</v>
      </c>
      <c r="I35" s="5" t="s">
        <v>1805</v>
      </c>
      <c r="J35" s="5"/>
      <c r="K35" s="3"/>
    </row>
    <row r="36" spans="1:11" ht="42.75" customHeight="1" x14ac:dyDescent="0.2">
      <c r="A36" s="2" t="s">
        <v>178</v>
      </c>
      <c r="B36" s="3" t="s">
        <v>1164</v>
      </c>
      <c r="C36" s="3" t="s">
        <v>2252</v>
      </c>
      <c r="D36" s="3" t="s">
        <v>2260</v>
      </c>
      <c r="E36" s="2" t="s">
        <v>85</v>
      </c>
      <c r="F36" s="4">
        <v>20</v>
      </c>
      <c r="G36" s="5" t="s">
        <v>2261</v>
      </c>
      <c r="H36" s="5">
        <f t="shared" si="0"/>
        <v>66.599999999999994</v>
      </c>
      <c r="I36" s="5" t="s">
        <v>1056</v>
      </c>
      <c r="J36" s="5"/>
      <c r="K36" s="3"/>
    </row>
    <row r="37" spans="1:11" ht="42.75" customHeight="1" x14ac:dyDescent="0.2">
      <c r="A37" s="2" t="s">
        <v>181</v>
      </c>
      <c r="B37" s="3" t="s">
        <v>1168</v>
      </c>
      <c r="C37" s="3" t="s">
        <v>2252</v>
      </c>
      <c r="D37" s="3" t="s">
        <v>2262</v>
      </c>
      <c r="E37" s="2" t="s">
        <v>85</v>
      </c>
      <c r="F37" s="4">
        <v>0</v>
      </c>
      <c r="G37" s="5" t="s">
        <v>2263</v>
      </c>
      <c r="H37" s="5">
        <f t="shared" si="0"/>
        <v>0</v>
      </c>
      <c r="I37" s="5" t="s">
        <v>1697</v>
      </c>
      <c r="J37" s="5"/>
      <c r="K37" s="3"/>
    </row>
    <row r="38" spans="1:11" ht="42.75" customHeight="1" x14ac:dyDescent="0.2">
      <c r="A38" s="2" t="s">
        <v>184</v>
      </c>
      <c r="B38" s="3" t="s">
        <v>1172</v>
      </c>
      <c r="C38" s="3" t="s">
        <v>2252</v>
      </c>
      <c r="D38" s="3" t="s">
        <v>2264</v>
      </c>
      <c r="E38" s="2" t="s">
        <v>85</v>
      </c>
      <c r="F38" s="4">
        <v>0</v>
      </c>
      <c r="G38" s="5" t="s">
        <v>2265</v>
      </c>
      <c r="H38" s="5">
        <f t="shared" si="0"/>
        <v>0</v>
      </c>
      <c r="I38" s="5" t="s">
        <v>1115</v>
      </c>
      <c r="J38" s="5"/>
      <c r="K38" s="3"/>
    </row>
    <row r="39" spans="1:11" ht="42.75" customHeight="1" x14ac:dyDescent="0.2">
      <c r="A39" s="2" t="s">
        <v>187</v>
      </c>
      <c r="B39" s="3" t="s">
        <v>1176</v>
      </c>
      <c r="C39" s="3" t="s">
        <v>1145</v>
      </c>
      <c r="D39" s="3" t="s">
        <v>1146</v>
      </c>
      <c r="E39" s="2" t="s">
        <v>85</v>
      </c>
      <c r="F39" s="4">
        <v>40</v>
      </c>
      <c r="G39" s="5" t="s">
        <v>1147</v>
      </c>
      <c r="H39" s="5">
        <f t="shared" si="0"/>
        <v>81.599999999999994</v>
      </c>
      <c r="I39" s="5" t="s">
        <v>1148</v>
      </c>
      <c r="J39" s="5"/>
      <c r="K39" s="3"/>
    </row>
    <row r="40" spans="1:11" ht="42.75" customHeight="1" x14ac:dyDescent="0.2">
      <c r="A40" s="2" t="s">
        <v>190</v>
      </c>
      <c r="B40" s="3" t="s">
        <v>1180</v>
      </c>
      <c r="C40" s="3" t="s">
        <v>1145</v>
      </c>
      <c r="D40" s="3" t="s">
        <v>1150</v>
      </c>
      <c r="E40" s="2" t="s">
        <v>85</v>
      </c>
      <c r="F40" s="4">
        <v>200</v>
      </c>
      <c r="G40" s="5" t="s">
        <v>1151</v>
      </c>
      <c r="H40" s="5">
        <f t="shared" si="0"/>
        <v>464</v>
      </c>
      <c r="I40" s="5" t="s">
        <v>1152</v>
      </c>
      <c r="J40" s="5"/>
      <c r="K40" s="3"/>
    </row>
    <row r="41" spans="1:11" ht="42.75" customHeight="1" x14ac:dyDescent="0.2">
      <c r="A41" s="2" t="s">
        <v>194</v>
      </c>
      <c r="B41" s="3" t="s">
        <v>1184</v>
      </c>
      <c r="C41" s="3" t="s">
        <v>1145</v>
      </c>
      <c r="D41" s="3" t="s">
        <v>1154</v>
      </c>
      <c r="E41" s="2" t="s">
        <v>85</v>
      </c>
      <c r="F41" s="4">
        <v>200</v>
      </c>
      <c r="G41" s="5" t="s">
        <v>1155</v>
      </c>
      <c r="H41" s="5">
        <f t="shared" si="0"/>
        <v>588</v>
      </c>
      <c r="I41" s="5" t="s">
        <v>1058</v>
      </c>
      <c r="J41" s="5"/>
      <c r="K41" s="3"/>
    </row>
    <row r="42" spans="1:11" ht="42.75" customHeight="1" x14ac:dyDescent="0.2">
      <c r="A42" s="2" t="s">
        <v>197</v>
      </c>
      <c r="B42" s="3" t="s">
        <v>1188</v>
      </c>
      <c r="C42" s="3" t="s">
        <v>1145</v>
      </c>
      <c r="D42" s="3" t="s">
        <v>1157</v>
      </c>
      <c r="E42" s="2" t="s">
        <v>85</v>
      </c>
      <c r="F42" s="4">
        <v>2</v>
      </c>
      <c r="G42" s="5" t="s">
        <v>1158</v>
      </c>
      <c r="H42" s="5">
        <f t="shared" si="0"/>
        <v>7</v>
      </c>
      <c r="I42" s="5" t="s">
        <v>1159</v>
      </c>
      <c r="J42" s="5"/>
      <c r="K42" s="3"/>
    </row>
    <row r="43" spans="1:11" ht="42.75" customHeight="1" x14ac:dyDescent="0.2">
      <c r="A43" s="2" t="s">
        <v>200</v>
      </c>
      <c r="B43" s="3" t="s">
        <v>1463</v>
      </c>
      <c r="C43" s="3" t="s">
        <v>1145</v>
      </c>
      <c r="D43" s="3" t="s">
        <v>1161</v>
      </c>
      <c r="E43" s="2" t="s">
        <v>85</v>
      </c>
      <c r="F43" s="4">
        <v>2</v>
      </c>
      <c r="G43" s="5" t="s">
        <v>1162</v>
      </c>
      <c r="H43" s="5">
        <f t="shared" si="0"/>
        <v>8.8800000000000008</v>
      </c>
      <c r="I43" s="5" t="s">
        <v>1163</v>
      </c>
      <c r="J43" s="5"/>
      <c r="K43" s="3"/>
    </row>
    <row r="44" spans="1:11" ht="42.75" customHeight="1" x14ac:dyDescent="0.2">
      <c r="A44" s="2" t="s">
        <v>203</v>
      </c>
      <c r="B44" s="3" t="s">
        <v>1468</v>
      </c>
      <c r="C44" s="3" t="s">
        <v>1145</v>
      </c>
      <c r="D44" s="3" t="s">
        <v>1165</v>
      </c>
      <c r="E44" s="2" t="s">
        <v>85</v>
      </c>
      <c r="F44" s="4">
        <v>100</v>
      </c>
      <c r="G44" s="5" t="s">
        <v>1166</v>
      </c>
      <c r="H44" s="5">
        <f t="shared" si="0"/>
        <v>526</v>
      </c>
      <c r="I44" s="5" t="s">
        <v>1167</v>
      </c>
      <c r="J44" s="5"/>
      <c r="K44" s="3"/>
    </row>
    <row r="45" spans="1:11" ht="42.75" customHeight="1" x14ac:dyDescent="0.2">
      <c r="A45" s="2" t="s">
        <v>206</v>
      </c>
      <c r="B45" s="3" t="s">
        <v>1472</v>
      </c>
      <c r="C45" s="3" t="s">
        <v>1145</v>
      </c>
      <c r="D45" s="3" t="s">
        <v>1169</v>
      </c>
      <c r="E45" s="2" t="s">
        <v>85</v>
      </c>
      <c r="F45" s="4">
        <v>100</v>
      </c>
      <c r="G45" s="5" t="s">
        <v>1170</v>
      </c>
      <c r="H45" s="5">
        <f t="shared" si="0"/>
        <v>824</v>
      </c>
      <c r="I45" s="5" t="s">
        <v>1171</v>
      </c>
      <c r="J45" s="5"/>
      <c r="K45" s="3"/>
    </row>
    <row r="46" spans="1:11" ht="42.75" customHeight="1" x14ac:dyDescent="0.2">
      <c r="A46" s="2" t="s">
        <v>209</v>
      </c>
      <c r="B46" s="3" t="s">
        <v>1476</v>
      </c>
      <c r="C46" s="3" t="s">
        <v>1145</v>
      </c>
      <c r="D46" s="3" t="s">
        <v>1173</v>
      </c>
      <c r="E46" s="2" t="s">
        <v>85</v>
      </c>
      <c r="F46" s="4">
        <v>100</v>
      </c>
      <c r="G46" s="5" t="s">
        <v>1174</v>
      </c>
      <c r="H46" s="5">
        <f t="shared" si="0"/>
        <v>999</v>
      </c>
      <c r="I46" s="5" t="s">
        <v>1175</v>
      </c>
      <c r="J46" s="5"/>
      <c r="K46" s="3"/>
    </row>
    <row r="47" spans="1:11" ht="42.75" customHeight="1" x14ac:dyDescent="0.2">
      <c r="A47" s="2" t="s">
        <v>212</v>
      </c>
      <c r="B47" s="3" t="s">
        <v>1480</v>
      </c>
      <c r="C47" s="3" t="s">
        <v>1145</v>
      </c>
      <c r="D47" s="3" t="s">
        <v>1177</v>
      </c>
      <c r="E47" s="2" t="s">
        <v>85</v>
      </c>
      <c r="F47" s="4">
        <v>0</v>
      </c>
      <c r="G47" s="5" t="s">
        <v>1178</v>
      </c>
      <c r="H47" s="5">
        <f t="shared" si="0"/>
        <v>0</v>
      </c>
      <c r="I47" s="5" t="s">
        <v>1179</v>
      </c>
      <c r="J47" s="5"/>
      <c r="K47" s="3"/>
    </row>
    <row r="48" spans="1:11" ht="42.75" customHeight="1" x14ac:dyDescent="0.2">
      <c r="A48" s="2" t="s">
        <v>215</v>
      </c>
      <c r="B48" s="3" t="s">
        <v>1525</v>
      </c>
      <c r="C48" s="3" t="s">
        <v>1145</v>
      </c>
      <c r="D48" s="3" t="s">
        <v>1181</v>
      </c>
      <c r="E48" s="2" t="s">
        <v>85</v>
      </c>
      <c r="F48" s="4">
        <v>0</v>
      </c>
      <c r="G48" s="5" t="s">
        <v>1182</v>
      </c>
      <c r="H48" s="5">
        <f t="shared" si="0"/>
        <v>0</v>
      </c>
      <c r="I48" s="5" t="s">
        <v>1183</v>
      </c>
      <c r="J48" s="5"/>
      <c r="K48" s="3"/>
    </row>
    <row r="49" spans="1:11" ht="42.75" customHeight="1" x14ac:dyDescent="0.2">
      <c r="A49" s="2" t="s">
        <v>218</v>
      </c>
      <c r="B49" s="3" t="s">
        <v>1530</v>
      </c>
      <c r="C49" s="3" t="s">
        <v>1145</v>
      </c>
      <c r="D49" s="3" t="s">
        <v>1185</v>
      </c>
      <c r="E49" s="2" t="s">
        <v>85</v>
      </c>
      <c r="F49" s="4">
        <v>0</v>
      </c>
      <c r="G49" s="5" t="s">
        <v>1186</v>
      </c>
      <c r="H49" s="5">
        <f t="shared" si="0"/>
        <v>0</v>
      </c>
      <c r="I49" s="5" t="s">
        <v>1187</v>
      </c>
      <c r="J49" s="5"/>
      <c r="K49" s="3"/>
    </row>
    <row r="50" spans="1:11" ht="42.75" customHeight="1" x14ac:dyDescent="0.2">
      <c r="A50" s="2" t="s">
        <v>221</v>
      </c>
      <c r="B50" s="3" t="s">
        <v>1533</v>
      </c>
      <c r="C50" s="3" t="s">
        <v>1145</v>
      </c>
      <c r="D50" s="3" t="s">
        <v>1189</v>
      </c>
      <c r="E50" s="2" t="s">
        <v>85</v>
      </c>
      <c r="F50" s="4">
        <v>0</v>
      </c>
      <c r="G50" s="5" t="s">
        <v>1190</v>
      </c>
      <c r="H50" s="5">
        <f t="shared" si="0"/>
        <v>0</v>
      </c>
      <c r="I50" s="5" t="s">
        <v>1052</v>
      </c>
      <c r="J50" s="5"/>
      <c r="K50" s="3"/>
    </row>
    <row r="51" spans="1:11" ht="42.75" customHeight="1" x14ac:dyDescent="0.2">
      <c r="A51" s="2" t="s">
        <v>224</v>
      </c>
      <c r="B51" s="3" t="s">
        <v>1191</v>
      </c>
      <c r="C51" s="3" t="s">
        <v>2266</v>
      </c>
      <c r="D51" s="3" t="s">
        <v>2267</v>
      </c>
      <c r="E51" s="2" t="s">
        <v>1249</v>
      </c>
      <c r="F51" s="4">
        <v>20</v>
      </c>
      <c r="G51" s="5" t="s">
        <v>2268</v>
      </c>
      <c r="H51" s="5">
        <f t="shared" si="0"/>
        <v>1051.4000000000001</v>
      </c>
      <c r="I51" s="5" t="s">
        <v>2269</v>
      </c>
      <c r="J51" s="5"/>
      <c r="K51" s="3"/>
    </row>
    <row r="52" spans="1:11" ht="42.75" customHeight="1" x14ac:dyDescent="0.2">
      <c r="A52" s="2" t="s">
        <v>227</v>
      </c>
      <c r="B52" s="3" t="s">
        <v>1196</v>
      </c>
      <c r="C52" s="3" t="s">
        <v>2266</v>
      </c>
      <c r="D52" s="3" t="s">
        <v>2267</v>
      </c>
      <c r="E52" s="2" t="s">
        <v>323</v>
      </c>
      <c r="F52" s="4">
        <v>40</v>
      </c>
      <c r="G52" s="5" t="s">
        <v>2270</v>
      </c>
      <c r="H52" s="5">
        <f t="shared" si="0"/>
        <v>1051.5999999999999</v>
      </c>
      <c r="I52" s="5" t="s">
        <v>2271</v>
      </c>
      <c r="J52" s="5"/>
      <c r="K52" s="3"/>
    </row>
    <row r="53" spans="1:11" ht="42.75" customHeight="1" x14ac:dyDescent="0.2">
      <c r="A53" s="2" t="s">
        <v>230</v>
      </c>
      <c r="B53" s="3" t="s">
        <v>1080</v>
      </c>
      <c r="C53" s="3" t="s">
        <v>1312</v>
      </c>
      <c r="D53" s="3" t="s">
        <v>1313</v>
      </c>
      <c r="E53" s="2" t="s">
        <v>1314</v>
      </c>
      <c r="F53" s="4">
        <v>0</v>
      </c>
      <c r="G53" s="5" t="s">
        <v>1315</v>
      </c>
      <c r="H53" s="5">
        <f t="shared" si="0"/>
        <v>0</v>
      </c>
      <c r="I53" s="5" t="s">
        <v>1316</v>
      </c>
      <c r="J53" s="5"/>
      <c r="K53" s="3"/>
    </row>
    <row r="54" spans="1:11" ht="42.75" customHeight="1" x14ac:dyDescent="0.2">
      <c r="A54" s="2" t="s">
        <v>233</v>
      </c>
      <c r="B54" s="3" t="s">
        <v>1081</v>
      </c>
      <c r="C54" s="3" t="s">
        <v>1312</v>
      </c>
      <c r="D54" s="3" t="s">
        <v>1317</v>
      </c>
      <c r="E54" s="2" t="s">
        <v>1314</v>
      </c>
      <c r="F54" s="4">
        <v>0</v>
      </c>
      <c r="G54" s="5" t="s">
        <v>1318</v>
      </c>
      <c r="H54" s="5">
        <f t="shared" si="0"/>
        <v>0</v>
      </c>
      <c r="I54" s="5" t="s">
        <v>1319</v>
      </c>
      <c r="J54" s="5"/>
      <c r="K54" s="3"/>
    </row>
    <row r="55" spans="1:11" ht="42.75" customHeight="1" x14ac:dyDescent="0.2">
      <c r="A55" s="2" t="s">
        <v>236</v>
      </c>
      <c r="B55" s="3" t="s">
        <v>1082</v>
      </c>
      <c r="C55" s="3" t="s">
        <v>1312</v>
      </c>
      <c r="D55" s="3" t="s">
        <v>1320</v>
      </c>
      <c r="E55" s="2" t="s">
        <v>1314</v>
      </c>
      <c r="F55" s="4">
        <v>0</v>
      </c>
      <c r="G55" s="5" t="s">
        <v>1321</v>
      </c>
      <c r="H55" s="5">
        <f t="shared" si="0"/>
        <v>0</v>
      </c>
      <c r="I55" s="5" t="s">
        <v>1322</v>
      </c>
      <c r="J55" s="5"/>
      <c r="K55" s="3"/>
    </row>
    <row r="56" spans="1:11" ht="42.75" customHeight="1" x14ac:dyDescent="0.2">
      <c r="A56" s="2" t="s">
        <v>239</v>
      </c>
      <c r="B56" s="3" t="s">
        <v>1083</v>
      </c>
      <c r="C56" s="3" t="s">
        <v>1312</v>
      </c>
      <c r="D56" s="3" t="s">
        <v>1323</v>
      </c>
      <c r="E56" s="2" t="s">
        <v>1314</v>
      </c>
      <c r="F56" s="4">
        <v>0</v>
      </c>
      <c r="G56" s="5" t="s">
        <v>1324</v>
      </c>
      <c r="H56" s="5">
        <f t="shared" si="0"/>
        <v>0</v>
      </c>
      <c r="I56" s="5" t="s">
        <v>1325</v>
      </c>
      <c r="J56" s="5"/>
      <c r="K56" s="3"/>
    </row>
    <row r="57" spans="1:11" ht="42.75" customHeight="1" x14ac:dyDescent="0.2">
      <c r="A57" s="2" t="s">
        <v>243</v>
      </c>
      <c r="B57" s="3" t="s">
        <v>1084</v>
      </c>
      <c r="C57" s="3" t="s">
        <v>1312</v>
      </c>
      <c r="D57" s="3" t="s">
        <v>1326</v>
      </c>
      <c r="E57" s="2" t="s">
        <v>1314</v>
      </c>
      <c r="F57" s="4">
        <v>0</v>
      </c>
      <c r="G57" s="5" t="s">
        <v>1327</v>
      </c>
      <c r="H57" s="5">
        <f t="shared" si="0"/>
        <v>0</v>
      </c>
      <c r="I57" s="5" t="s">
        <v>1328</v>
      </c>
      <c r="J57" s="5" t="s">
        <v>1329</v>
      </c>
      <c r="K57" s="3"/>
    </row>
    <row r="58" spans="1:11" ht="42.75" customHeight="1" x14ac:dyDescent="0.2">
      <c r="A58" s="2" t="s">
        <v>246</v>
      </c>
      <c r="B58" s="3" t="s">
        <v>1330</v>
      </c>
      <c r="C58" s="3" t="s">
        <v>1312</v>
      </c>
      <c r="D58" s="3" t="s">
        <v>1331</v>
      </c>
      <c r="E58" s="2" t="s">
        <v>1314</v>
      </c>
      <c r="F58" s="4">
        <v>0</v>
      </c>
      <c r="G58" s="5" t="s">
        <v>1332</v>
      </c>
      <c r="H58" s="5">
        <f t="shared" si="0"/>
        <v>0</v>
      </c>
      <c r="I58" s="5" t="s">
        <v>1333</v>
      </c>
      <c r="J58" s="5" t="s">
        <v>1334</v>
      </c>
      <c r="K58" s="3"/>
    </row>
    <row r="59" spans="1:11" ht="42.75" customHeight="1" x14ac:dyDescent="0.2">
      <c r="A59" s="2" t="s">
        <v>249</v>
      </c>
      <c r="B59" s="3" t="s">
        <v>1335</v>
      </c>
      <c r="C59" s="3" t="s">
        <v>1312</v>
      </c>
      <c r="D59" s="3" t="s">
        <v>1336</v>
      </c>
      <c r="E59" s="2" t="s">
        <v>1314</v>
      </c>
      <c r="F59" s="4">
        <v>0</v>
      </c>
      <c r="G59" s="5" t="s">
        <v>1337</v>
      </c>
      <c r="H59" s="5">
        <f t="shared" si="0"/>
        <v>0</v>
      </c>
      <c r="I59" s="5" t="s">
        <v>1338</v>
      </c>
      <c r="J59" s="5" t="s">
        <v>1339</v>
      </c>
      <c r="K59" s="3"/>
    </row>
    <row r="60" spans="1:11" ht="42.75" customHeight="1" x14ac:dyDescent="0.2">
      <c r="A60" s="2" t="s">
        <v>252</v>
      </c>
      <c r="B60" s="3" t="s">
        <v>1340</v>
      </c>
      <c r="C60" s="3" t="s">
        <v>1312</v>
      </c>
      <c r="D60" s="3" t="s">
        <v>1341</v>
      </c>
      <c r="E60" s="2" t="s">
        <v>1314</v>
      </c>
      <c r="F60" s="4">
        <v>0</v>
      </c>
      <c r="G60" s="5" t="s">
        <v>1342</v>
      </c>
      <c r="H60" s="5">
        <f t="shared" si="0"/>
        <v>0</v>
      </c>
      <c r="I60" s="5" t="s">
        <v>1343</v>
      </c>
      <c r="J60" s="5" t="s">
        <v>1344</v>
      </c>
      <c r="K60" s="3"/>
    </row>
    <row r="61" spans="1:11" ht="42.75" customHeight="1" x14ac:dyDescent="0.2">
      <c r="A61" s="2" t="s">
        <v>255</v>
      </c>
      <c r="B61" s="3" t="s">
        <v>1345</v>
      </c>
      <c r="C61" s="3" t="s">
        <v>1312</v>
      </c>
      <c r="D61" s="3" t="s">
        <v>1346</v>
      </c>
      <c r="E61" s="2" t="s">
        <v>1314</v>
      </c>
      <c r="F61" s="4">
        <v>0</v>
      </c>
      <c r="G61" s="5" t="s">
        <v>1347</v>
      </c>
      <c r="H61" s="5">
        <f t="shared" si="0"/>
        <v>0</v>
      </c>
      <c r="I61" s="5" t="s">
        <v>1348</v>
      </c>
      <c r="J61" s="5" t="s">
        <v>1349</v>
      </c>
      <c r="K61" s="3"/>
    </row>
    <row r="62" spans="1:11" ht="42.75" customHeight="1" x14ac:dyDescent="0.2">
      <c r="A62" s="2" t="s">
        <v>258</v>
      </c>
      <c r="B62" s="3" t="s">
        <v>1350</v>
      </c>
      <c r="C62" s="3" t="s">
        <v>1312</v>
      </c>
      <c r="D62" s="3" t="s">
        <v>1351</v>
      </c>
      <c r="E62" s="2" t="s">
        <v>1314</v>
      </c>
      <c r="F62" s="4">
        <v>0</v>
      </c>
      <c r="G62" s="5" t="s">
        <v>1352</v>
      </c>
      <c r="H62" s="5">
        <f t="shared" si="0"/>
        <v>0</v>
      </c>
      <c r="I62" s="5" t="s">
        <v>1353</v>
      </c>
      <c r="J62" s="5" t="s">
        <v>1354</v>
      </c>
      <c r="K62" s="3"/>
    </row>
    <row r="63" spans="1:11" ht="42.75" customHeight="1" x14ac:dyDescent="0.2">
      <c r="A63" s="2" t="s">
        <v>261</v>
      </c>
      <c r="B63" s="3" t="s">
        <v>1355</v>
      </c>
      <c r="C63" s="3" t="s">
        <v>1312</v>
      </c>
      <c r="D63" s="3" t="s">
        <v>1356</v>
      </c>
      <c r="E63" s="2" t="s">
        <v>1314</v>
      </c>
      <c r="F63" s="4">
        <v>0</v>
      </c>
      <c r="G63" s="5" t="s">
        <v>1357</v>
      </c>
      <c r="H63" s="5">
        <f t="shared" si="0"/>
        <v>0</v>
      </c>
      <c r="I63" s="5" t="s">
        <v>1358</v>
      </c>
      <c r="J63" s="5" t="s">
        <v>1359</v>
      </c>
      <c r="K63" s="3"/>
    </row>
    <row r="64" spans="1:11" ht="42.75" customHeight="1" x14ac:dyDescent="0.2">
      <c r="A64" s="2" t="s">
        <v>264</v>
      </c>
      <c r="B64" s="3" t="s">
        <v>1360</v>
      </c>
      <c r="C64" s="3" t="s">
        <v>1312</v>
      </c>
      <c r="D64" s="3" t="s">
        <v>1361</v>
      </c>
      <c r="E64" s="2" t="s">
        <v>1314</v>
      </c>
      <c r="F64" s="4">
        <v>0</v>
      </c>
      <c r="G64" s="5" t="s">
        <v>1362</v>
      </c>
      <c r="H64" s="5">
        <f t="shared" si="0"/>
        <v>0</v>
      </c>
      <c r="I64" s="5" t="s">
        <v>1363</v>
      </c>
      <c r="J64" s="5" t="s">
        <v>1364</v>
      </c>
      <c r="K64" s="3"/>
    </row>
    <row r="65" spans="1:11" ht="42.75" customHeight="1" x14ac:dyDescent="0.2">
      <c r="A65" s="2" t="s">
        <v>267</v>
      </c>
      <c r="B65" s="3" t="s">
        <v>1365</v>
      </c>
      <c r="C65" s="3" t="s">
        <v>1312</v>
      </c>
      <c r="D65" s="3" t="s">
        <v>1366</v>
      </c>
      <c r="E65" s="2" t="s">
        <v>1314</v>
      </c>
      <c r="F65" s="4">
        <v>0</v>
      </c>
      <c r="G65" s="5" t="s">
        <v>1367</v>
      </c>
      <c r="H65" s="5">
        <f t="shared" si="0"/>
        <v>0</v>
      </c>
      <c r="I65" s="5" t="s">
        <v>1368</v>
      </c>
      <c r="J65" s="5" t="s">
        <v>1369</v>
      </c>
      <c r="K65" s="3"/>
    </row>
    <row r="66" spans="1:11" ht="42.75" customHeight="1" x14ac:dyDescent="0.2">
      <c r="A66" s="2" t="s">
        <v>270</v>
      </c>
      <c r="B66" s="3" t="s">
        <v>1370</v>
      </c>
      <c r="C66" s="3" t="s">
        <v>1312</v>
      </c>
      <c r="D66" s="3" t="s">
        <v>1371</v>
      </c>
      <c r="E66" s="2" t="s">
        <v>1314</v>
      </c>
      <c r="F66" s="4">
        <v>0</v>
      </c>
      <c r="G66" s="5" t="s">
        <v>1372</v>
      </c>
      <c r="H66" s="5">
        <f t="shared" si="0"/>
        <v>0</v>
      </c>
      <c r="I66" s="5" t="s">
        <v>1373</v>
      </c>
      <c r="J66" s="5" t="s">
        <v>1374</v>
      </c>
      <c r="K66" s="3"/>
    </row>
    <row r="67" spans="1:11" ht="42.75" customHeight="1" x14ac:dyDescent="0.2">
      <c r="A67" s="2" t="s">
        <v>273</v>
      </c>
      <c r="B67" s="3" t="s">
        <v>1375</v>
      </c>
      <c r="C67" s="3" t="s">
        <v>1312</v>
      </c>
      <c r="D67" s="3" t="s">
        <v>1376</v>
      </c>
      <c r="E67" s="2" t="s">
        <v>1314</v>
      </c>
      <c r="F67" s="4">
        <v>0</v>
      </c>
      <c r="G67" s="5" t="s">
        <v>1377</v>
      </c>
      <c r="H67" s="5">
        <f t="shared" si="0"/>
        <v>0</v>
      </c>
      <c r="I67" s="5" t="s">
        <v>1378</v>
      </c>
      <c r="J67" s="5" t="s">
        <v>1379</v>
      </c>
      <c r="K67" s="3"/>
    </row>
    <row r="68" spans="1:11" ht="42.75" customHeight="1" x14ac:dyDescent="0.2">
      <c r="A68" s="2" t="s">
        <v>276</v>
      </c>
      <c r="B68" s="3" t="s">
        <v>1380</v>
      </c>
      <c r="C68" s="3" t="s">
        <v>1312</v>
      </c>
      <c r="D68" s="3" t="s">
        <v>1381</v>
      </c>
      <c r="E68" s="2" t="s">
        <v>1314</v>
      </c>
      <c r="F68" s="4">
        <v>0</v>
      </c>
      <c r="G68" s="5" t="s">
        <v>1382</v>
      </c>
      <c r="H68" s="5">
        <f t="shared" si="0"/>
        <v>0</v>
      </c>
      <c r="I68" s="5" t="s">
        <v>1383</v>
      </c>
      <c r="J68" s="5" t="s">
        <v>1384</v>
      </c>
      <c r="K68" s="3"/>
    </row>
    <row r="69" spans="1:11" ht="30.75" customHeight="1" x14ac:dyDescent="0.2">
      <c r="A69" s="2" t="s">
        <v>279</v>
      </c>
      <c r="B69" s="3" t="s">
        <v>1385</v>
      </c>
      <c r="C69" s="3" t="s">
        <v>1312</v>
      </c>
      <c r="D69" s="3" t="s">
        <v>1386</v>
      </c>
      <c r="E69" s="2" t="s">
        <v>1314</v>
      </c>
      <c r="F69" s="4">
        <v>0</v>
      </c>
      <c r="G69" s="5" t="s">
        <v>1387</v>
      </c>
      <c r="H69" s="5">
        <f t="shared" si="0"/>
        <v>0</v>
      </c>
      <c r="I69" s="5" t="s">
        <v>1388</v>
      </c>
      <c r="J69" s="5" t="s">
        <v>1389</v>
      </c>
      <c r="K69" s="3"/>
    </row>
    <row r="70" spans="1:11" ht="39" customHeight="1" x14ac:dyDescent="0.2">
      <c r="A70" s="2" t="s">
        <v>282</v>
      </c>
      <c r="B70" s="3" t="s">
        <v>1199</v>
      </c>
      <c r="C70" s="3" t="s">
        <v>1192</v>
      </c>
      <c r="D70" s="3" t="s">
        <v>1193</v>
      </c>
      <c r="E70" s="2" t="s">
        <v>471</v>
      </c>
      <c r="F70" s="4">
        <v>0</v>
      </c>
      <c r="G70" s="5" t="s">
        <v>1194</v>
      </c>
      <c r="H70" s="5">
        <f t="shared" ref="H70:H81" si="1">F70*G70</f>
        <v>0</v>
      </c>
      <c r="I70" s="5" t="s">
        <v>1195</v>
      </c>
      <c r="J70" s="5"/>
      <c r="K70" s="3"/>
    </row>
    <row r="71" spans="1:11" ht="48.95" customHeight="1" x14ac:dyDescent="0.2">
      <c r="A71" s="2" t="s">
        <v>285</v>
      </c>
      <c r="B71" s="3" t="s">
        <v>1203</v>
      </c>
      <c r="C71" s="3" t="s">
        <v>1197</v>
      </c>
      <c r="D71" s="3" t="s">
        <v>1198</v>
      </c>
      <c r="E71" s="2" t="s">
        <v>471</v>
      </c>
      <c r="F71" s="4">
        <v>0</v>
      </c>
      <c r="G71" s="5" t="s">
        <v>1194</v>
      </c>
      <c r="H71" s="5">
        <f t="shared" si="1"/>
        <v>0</v>
      </c>
      <c r="I71" s="5" t="s">
        <v>1195</v>
      </c>
      <c r="J71" s="5"/>
      <c r="K71" s="3"/>
    </row>
    <row r="72" spans="1:11" ht="50.1" customHeight="1" x14ac:dyDescent="0.2">
      <c r="A72" s="2" t="s">
        <v>288</v>
      </c>
      <c r="B72" s="3" t="s">
        <v>2272</v>
      </c>
      <c r="C72" s="3" t="s">
        <v>1197</v>
      </c>
      <c r="D72" s="3" t="s">
        <v>1200</v>
      </c>
      <c r="E72" s="2" t="s">
        <v>471</v>
      </c>
      <c r="F72" s="4">
        <v>0</v>
      </c>
      <c r="G72" s="5" t="s">
        <v>1201</v>
      </c>
      <c r="H72" s="5">
        <f t="shared" si="1"/>
        <v>0</v>
      </c>
      <c r="I72" s="5" t="s">
        <v>1202</v>
      </c>
      <c r="J72" s="5"/>
      <c r="K72" s="3"/>
    </row>
    <row r="73" spans="1:11" ht="51.95" customHeight="1" x14ac:dyDescent="0.2">
      <c r="A73" s="2" t="s">
        <v>291</v>
      </c>
      <c r="B73" s="3" t="s">
        <v>2273</v>
      </c>
      <c r="C73" s="3" t="s">
        <v>1197</v>
      </c>
      <c r="D73" s="3" t="s">
        <v>1204</v>
      </c>
      <c r="E73" s="2" t="s">
        <v>471</v>
      </c>
      <c r="F73" s="4">
        <v>0</v>
      </c>
      <c r="G73" s="5" t="s">
        <v>1205</v>
      </c>
      <c r="H73" s="5">
        <f t="shared" si="1"/>
        <v>0</v>
      </c>
      <c r="I73" s="5" t="s">
        <v>1206</v>
      </c>
      <c r="J73" s="5"/>
      <c r="K73" s="3"/>
    </row>
    <row r="74" spans="1:11" ht="53.25" customHeight="1" x14ac:dyDescent="0.2">
      <c r="A74" s="2" t="s">
        <v>294</v>
      </c>
      <c r="B74" s="3" t="s">
        <v>1102</v>
      </c>
      <c r="C74" s="3" t="s">
        <v>1103</v>
      </c>
      <c r="D74" s="3" t="s">
        <v>1104</v>
      </c>
      <c r="E74" s="2" t="s">
        <v>1105</v>
      </c>
      <c r="F74" s="4">
        <v>0</v>
      </c>
      <c r="G74" s="5" t="s">
        <v>1390</v>
      </c>
      <c r="H74" s="5">
        <f t="shared" si="1"/>
        <v>0</v>
      </c>
      <c r="I74" s="5" t="s">
        <v>1391</v>
      </c>
      <c r="J74" s="5" t="s">
        <v>1392</v>
      </c>
      <c r="K74" s="3"/>
    </row>
    <row r="75" spans="1:11" ht="22.5" customHeight="1" x14ac:dyDescent="0.2">
      <c r="A75" s="2" t="s">
        <v>298</v>
      </c>
      <c r="B75" s="3" t="s">
        <v>1106</v>
      </c>
      <c r="C75" s="3" t="s">
        <v>1107</v>
      </c>
      <c r="D75" s="3" t="s">
        <v>1108</v>
      </c>
      <c r="E75" s="2" t="s">
        <v>1109</v>
      </c>
      <c r="F75" s="4">
        <v>2</v>
      </c>
      <c r="G75" s="5" t="s">
        <v>1393</v>
      </c>
      <c r="H75" s="5">
        <f t="shared" si="1"/>
        <v>163.78</v>
      </c>
      <c r="I75" s="5" t="s">
        <v>1394</v>
      </c>
      <c r="J75" s="5" t="s">
        <v>1395</v>
      </c>
      <c r="K75" s="3"/>
    </row>
    <row r="76" spans="1:11" ht="22.5" customHeight="1" x14ac:dyDescent="0.2">
      <c r="A76" s="2" t="s">
        <v>301</v>
      </c>
      <c r="B76" s="3" t="s">
        <v>320</v>
      </c>
      <c r="C76" s="3" t="s">
        <v>1396</v>
      </c>
      <c r="D76" s="3" t="s">
        <v>1397</v>
      </c>
      <c r="E76" s="2" t="s">
        <v>1398</v>
      </c>
      <c r="F76" s="4">
        <v>20</v>
      </c>
      <c r="G76" s="5" t="s">
        <v>1399</v>
      </c>
      <c r="H76" s="5">
        <f t="shared" si="1"/>
        <v>6000</v>
      </c>
      <c r="I76" s="5"/>
      <c r="J76" s="5"/>
      <c r="K76" s="3"/>
    </row>
    <row r="77" spans="1:11" ht="22.5" customHeight="1" x14ac:dyDescent="0.2">
      <c r="A77" s="2" t="s">
        <v>304</v>
      </c>
      <c r="B77" s="3" t="s">
        <v>325</v>
      </c>
      <c r="C77" s="3" t="s">
        <v>1396</v>
      </c>
      <c r="D77" s="3" t="s">
        <v>1400</v>
      </c>
      <c r="E77" s="2" t="s">
        <v>1398</v>
      </c>
      <c r="F77" s="4">
        <v>20</v>
      </c>
      <c r="G77" s="5" t="s">
        <v>1401</v>
      </c>
      <c r="H77" s="5">
        <f t="shared" si="1"/>
        <v>17000</v>
      </c>
      <c r="I77" s="5"/>
      <c r="J77" s="5"/>
      <c r="K77" s="3"/>
    </row>
    <row r="78" spans="1:11" ht="87.75" customHeight="1" x14ac:dyDescent="0.2">
      <c r="A78" s="2" t="s">
        <v>307</v>
      </c>
      <c r="B78" s="3" t="s">
        <v>1085</v>
      </c>
      <c r="C78" s="3" t="s">
        <v>2274</v>
      </c>
      <c r="D78" s="3" t="s">
        <v>2275</v>
      </c>
      <c r="E78" s="2" t="s">
        <v>1142</v>
      </c>
      <c r="F78" s="4">
        <v>0</v>
      </c>
      <c r="G78" s="5" t="s">
        <v>2276</v>
      </c>
      <c r="H78" s="5">
        <f t="shared" si="1"/>
        <v>0</v>
      </c>
      <c r="I78" s="5" t="s">
        <v>2277</v>
      </c>
      <c r="J78" s="5"/>
      <c r="K78" s="3"/>
    </row>
    <row r="79" spans="1:11" ht="53.25" customHeight="1" x14ac:dyDescent="0.2">
      <c r="A79" s="2" t="s">
        <v>310</v>
      </c>
      <c r="B79" s="3" t="s">
        <v>1087</v>
      </c>
      <c r="C79" s="3" t="s">
        <v>2278</v>
      </c>
      <c r="D79" s="3" t="s">
        <v>2279</v>
      </c>
      <c r="E79" s="2" t="s">
        <v>1142</v>
      </c>
      <c r="F79" s="4">
        <v>0</v>
      </c>
      <c r="G79" s="5" t="s">
        <v>2280</v>
      </c>
      <c r="H79" s="5">
        <f t="shared" si="1"/>
        <v>0</v>
      </c>
      <c r="I79" s="5" t="s">
        <v>2281</v>
      </c>
      <c r="J79" s="5"/>
      <c r="K79" s="3"/>
    </row>
    <row r="80" spans="1:11" ht="42.75" customHeight="1" x14ac:dyDescent="0.2">
      <c r="A80" s="2" t="s">
        <v>313</v>
      </c>
      <c r="B80" s="3" t="s">
        <v>1067</v>
      </c>
      <c r="C80" s="3" t="s">
        <v>2282</v>
      </c>
      <c r="D80" s="3" t="s">
        <v>2283</v>
      </c>
      <c r="E80" s="2" t="s">
        <v>486</v>
      </c>
      <c r="F80" s="4">
        <v>0</v>
      </c>
      <c r="G80" s="5" t="s">
        <v>2284</v>
      </c>
      <c r="H80" s="5">
        <f t="shared" si="1"/>
        <v>0</v>
      </c>
      <c r="I80" s="5" t="s">
        <v>2285</v>
      </c>
      <c r="J80" s="5" t="s">
        <v>1667</v>
      </c>
      <c r="K80" s="3"/>
    </row>
    <row r="81" spans="1:11" ht="22.5" customHeight="1" x14ac:dyDescent="0.2">
      <c r="A81" s="2" t="s">
        <v>316</v>
      </c>
      <c r="B81" s="3" t="s">
        <v>1094</v>
      </c>
      <c r="C81" s="3" t="s">
        <v>2286</v>
      </c>
      <c r="D81" s="3" t="s">
        <v>2287</v>
      </c>
      <c r="E81" s="2" t="s">
        <v>1249</v>
      </c>
      <c r="F81" s="4">
        <v>0</v>
      </c>
      <c r="G81" s="5" t="s">
        <v>2288</v>
      </c>
      <c r="H81" s="5">
        <f t="shared" si="1"/>
        <v>0</v>
      </c>
      <c r="I81" s="5" t="s">
        <v>2289</v>
      </c>
      <c r="J81" s="5"/>
      <c r="K81" s="3"/>
    </row>
    <row r="82" spans="1:11" ht="22.5" customHeight="1" x14ac:dyDescent="0.2">
      <c r="A82" s="105" t="s">
        <v>620</v>
      </c>
      <c r="B82" s="116"/>
      <c r="C82" s="116"/>
      <c r="D82" s="116"/>
      <c r="E82" s="116"/>
      <c r="F82" s="116"/>
      <c r="G82" s="116"/>
      <c r="H82" s="6">
        <f>SUM(H6:H81)</f>
        <v>29904</v>
      </c>
      <c r="I82" s="5"/>
      <c r="J82" s="5"/>
      <c r="K82" s="2"/>
    </row>
    <row r="83" spans="1:11" ht="7.5" customHeight="1" x14ac:dyDescent="0.2"/>
    <row r="84" spans="1:11" ht="35.25" customHeight="1" x14ac:dyDescent="0.2">
      <c r="A84" s="117"/>
      <c r="B84" s="115"/>
      <c r="C84" s="115"/>
      <c r="D84" s="115"/>
      <c r="E84" s="115"/>
      <c r="F84" s="115"/>
      <c r="G84" s="115"/>
      <c r="H84" s="115"/>
      <c r="I84" s="115"/>
      <c r="J84" s="115"/>
      <c r="K84" s="115"/>
    </row>
    <row r="85" spans="1:11" ht="22.5" customHeight="1" x14ac:dyDescent="0.2">
      <c r="A85" s="7"/>
      <c r="B85" s="7"/>
      <c r="C85" s="7"/>
      <c r="D85" s="7"/>
      <c r="E85" s="7"/>
      <c r="F85" s="7"/>
      <c r="G85" s="7"/>
      <c r="H85" s="7"/>
      <c r="I85" s="7"/>
      <c r="J85" s="7"/>
      <c r="K85" s="7"/>
    </row>
  </sheetData>
  <mergeCells count="17">
    <mergeCell ref="A82:G82"/>
    <mergeCell ref="A84:K84"/>
    <mergeCell ref="A3:A5"/>
    <mergeCell ref="B3:B5"/>
    <mergeCell ref="C3:C5"/>
    <mergeCell ref="D3:D5"/>
    <mergeCell ref="E3:E5"/>
    <mergeCell ref="F3:F5"/>
    <mergeCell ref="G4:G5"/>
    <mergeCell ref="H4:H5"/>
    <mergeCell ref="I4:J4"/>
    <mergeCell ref="A1:K1"/>
    <mergeCell ref="A2:F2"/>
    <mergeCell ref="G2:I2"/>
    <mergeCell ref="J2:K2"/>
    <mergeCell ref="G3:J3"/>
    <mergeCell ref="K3:K5"/>
  </mergeCells>
  <phoneticPr fontId="32"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1"/>
  <sheetViews>
    <sheetView zoomScaleSheetLayoutView="100" workbookViewId="0">
      <selection activeCell="E5" sqref="E5"/>
    </sheetView>
  </sheetViews>
  <sheetFormatPr defaultColWidth="8" defaultRowHeight="12.75" x14ac:dyDescent="0.2"/>
  <cols>
    <col min="1" max="1" width="8" style="1"/>
    <col min="2" max="2" width="10.625" style="1" customWidth="1"/>
    <col min="3" max="3" width="25.625" style="1" customWidth="1"/>
    <col min="4" max="16384" width="8" style="1"/>
  </cols>
  <sheetData>
    <row r="1" spans="1:14" x14ac:dyDescent="0.2">
      <c r="A1" s="100" t="s">
        <v>621</v>
      </c>
      <c r="B1" s="115"/>
      <c r="C1" s="115"/>
      <c r="D1" s="115"/>
      <c r="E1" s="115"/>
      <c r="F1" s="115"/>
      <c r="G1" s="115"/>
      <c r="H1" s="115"/>
      <c r="I1" s="115"/>
      <c r="J1" s="115"/>
      <c r="K1" s="115"/>
      <c r="L1" s="115"/>
      <c r="M1" s="115"/>
      <c r="N1" s="115"/>
    </row>
    <row r="2" spans="1:14" x14ac:dyDescent="0.2">
      <c r="A2" s="102" t="s">
        <v>2242</v>
      </c>
      <c r="B2" s="115"/>
      <c r="C2" s="115"/>
      <c r="D2" s="115"/>
      <c r="E2" s="115"/>
      <c r="F2" s="115"/>
      <c r="G2" s="115"/>
      <c r="H2" s="115"/>
      <c r="I2" s="115"/>
      <c r="J2" s="115"/>
      <c r="K2" s="115"/>
      <c r="L2" s="103"/>
      <c r="M2" s="115"/>
      <c r="N2" s="115"/>
    </row>
    <row r="3" spans="1:14" ht="23.1" customHeight="1" x14ac:dyDescent="0.2">
      <c r="A3" s="105" t="s">
        <v>622</v>
      </c>
      <c r="B3" s="105" t="s">
        <v>623</v>
      </c>
      <c r="C3" s="105" t="s">
        <v>624</v>
      </c>
      <c r="D3" s="105" t="s">
        <v>71</v>
      </c>
      <c r="E3" s="105" t="s">
        <v>625</v>
      </c>
      <c r="F3" s="105" t="s">
        <v>626</v>
      </c>
      <c r="G3" s="116"/>
      <c r="H3" s="116"/>
      <c r="I3" s="116"/>
      <c r="J3" s="116"/>
      <c r="K3" s="116"/>
      <c r="L3" s="116"/>
      <c r="M3" s="116"/>
      <c r="N3" s="105" t="s">
        <v>627</v>
      </c>
    </row>
    <row r="4" spans="1:14" ht="22.5" x14ac:dyDescent="0.2">
      <c r="A4" s="116"/>
      <c r="B4" s="116"/>
      <c r="C4" s="116"/>
      <c r="D4" s="116"/>
      <c r="E4" s="116"/>
      <c r="F4" s="2" t="s">
        <v>78</v>
      </c>
      <c r="G4" s="2" t="s">
        <v>628</v>
      </c>
      <c r="H4" s="2" t="s">
        <v>79</v>
      </c>
      <c r="I4" s="2" t="s">
        <v>629</v>
      </c>
      <c r="J4" s="2" t="s">
        <v>630</v>
      </c>
      <c r="K4" s="2" t="s">
        <v>631</v>
      </c>
      <c r="L4" s="2" t="s">
        <v>632</v>
      </c>
      <c r="M4" s="2" t="s">
        <v>634</v>
      </c>
      <c r="N4" s="116"/>
    </row>
    <row r="5" spans="1:14" ht="33.75" x14ac:dyDescent="0.2">
      <c r="A5" s="2" t="s">
        <v>81</v>
      </c>
      <c r="B5" s="3" t="s">
        <v>1068</v>
      </c>
      <c r="C5" s="3" t="s">
        <v>1772</v>
      </c>
      <c r="D5" s="2" t="s">
        <v>1249</v>
      </c>
      <c r="E5" s="4">
        <v>0</v>
      </c>
      <c r="F5" s="5" t="s">
        <v>1251</v>
      </c>
      <c r="G5" s="5" t="s">
        <v>1773</v>
      </c>
      <c r="H5" s="5"/>
      <c r="I5" s="5" t="s">
        <v>1774</v>
      </c>
      <c r="J5" s="5" t="s">
        <v>1775</v>
      </c>
      <c r="K5" s="5" t="s">
        <v>1776</v>
      </c>
      <c r="L5" s="5" t="s">
        <v>1777</v>
      </c>
      <c r="M5" s="5" t="s">
        <v>1250</v>
      </c>
      <c r="N5" s="5">
        <f t="shared" ref="N5:N68" si="0">E5*M5</f>
        <v>0</v>
      </c>
    </row>
    <row r="6" spans="1:14" ht="33.75" x14ac:dyDescent="0.2">
      <c r="A6" s="2" t="s">
        <v>86</v>
      </c>
      <c r="B6" s="3" t="s">
        <v>1054</v>
      </c>
      <c r="C6" s="3" t="s">
        <v>1778</v>
      </c>
      <c r="D6" s="2" t="s">
        <v>1249</v>
      </c>
      <c r="E6" s="4">
        <v>2</v>
      </c>
      <c r="F6" s="5" t="s">
        <v>1255</v>
      </c>
      <c r="G6" s="5" t="s">
        <v>1779</v>
      </c>
      <c r="H6" s="5" t="s">
        <v>1256</v>
      </c>
      <c r="I6" s="5" t="s">
        <v>1167</v>
      </c>
      <c r="J6" s="5" t="s">
        <v>1780</v>
      </c>
      <c r="K6" s="5" t="s">
        <v>1128</v>
      </c>
      <c r="L6" s="5" t="s">
        <v>1781</v>
      </c>
      <c r="M6" s="5" t="s">
        <v>1254</v>
      </c>
      <c r="N6" s="5">
        <f t="shared" si="0"/>
        <v>32.72</v>
      </c>
    </row>
    <row r="7" spans="1:14" ht="33.75" x14ac:dyDescent="0.2">
      <c r="A7" s="2" t="s">
        <v>89</v>
      </c>
      <c r="B7" s="3" t="s">
        <v>1055</v>
      </c>
      <c r="C7" s="3" t="s">
        <v>1782</v>
      </c>
      <c r="D7" s="2" t="s">
        <v>85</v>
      </c>
      <c r="E7" s="4">
        <v>2</v>
      </c>
      <c r="F7" s="5" t="s">
        <v>1259</v>
      </c>
      <c r="G7" s="5" t="s">
        <v>1637</v>
      </c>
      <c r="H7" s="5" t="s">
        <v>1260</v>
      </c>
      <c r="I7" s="5" t="s">
        <v>1783</v>
      </c>
      <c r="J7" s="5" t="s">
        <v>1784</v>
      </c>
      <c r="K7" s="5" t="s">
        <v>1279</v>
      </c>
      <c r="L7" s="5" t="s">
        <v>1697</v>
      </c>
      <c r="M7" s="5" t="s">
        <v>1258</v>
      </c>
      <c r="N7" s="5">
        <f t="shared" si="0"/>
        <v>21.84</v>
      </c>
    </row>
    <row r="8" spans="1:14" ht="45" x14ac:dyDescent="0.2">
      <c r="A8" s="2" t="s">
        <v>92</v>
      </c>
      <c r="B8" s="3" t="s">
        <v>1057</v>
      </c>
      <c r="C8" s="3" t="s">
        <v>1785</v>
      </c>
      <c r="D8" s="2" t="s">
        <v>1249</v>
      </c>
      <c r="E8" s="4">
        <v>2</v>
      </c>
      <c r="F8" s="5" t="s">
        <v>1135</v>
      </c>
      <c r="G8" s="5" t="s">
        <v>1786</v>
      </c>
      <c r="H8" s="5" t="s">
        <v>1264</v>
      </c>
      <c r="I8" s="5" t="s">
        <v>1787</v>
      </c>
      <c r="J8" s="5" t="s">
        <v>1066</v>
      </c>
      <c r="K8" s="5" t="s">
        <v>1671</v>
      </c>
      <c r="L8" s="5" t="s">
        <v>1788</v>
      </c>
      <c r="M8" s="5" t="s">
        <v>1263</v>
      </c>
      <c r="N8" s="5">
        <f t="shared" si="0"/>
        <v>37.659999999999997</v>
      </c>
    </row>
    <row r="9" spans="1:14" ht="45" x14ac:dyDescent="0.2">
      <c r="A9" s="2" t="s">
        <v>95</v>
      </c>
      <c r="B9" s="3" t="s">
        <v>1059</v>
      </c>
      <c r="C9" s="3" t="s">
        <v>1789</v>
      </c>
      <c r="D9" s="2" t="s">
        <v>85</v>
      </c>
      <c r="E9" s="4">
        <v>2</v>
      </c>
      <c r="F9" s="5" t="s">
        <v>1266</v>
      </c>
      <c r="G9" s="5" t="s">
        <v>1790</v>
      </c>
      <c r="H9" s="5" t="s">
        <v>1267</v>
      </c>
      <c r="I9" s="5" t="s">
        <v>1678</v>
      </c>
      <c r="J9" s="5" t="s">
        <v>1791</v>
      </c>
      <c r="K9" s="5" t="s">
        <v>1656</v>
      </c>
      <c r="L9" s="5" t="s">
        <v>1592</v>
      </c>
      <c r="M9" s="5" t="s">
        <v>1065</v>
      </c>
      <c r="N9" s="5">
        <f t="shared" si="0"/>
        <v>27.1</v>
      </c>
    </row>
    <row r="10" spans="1:14" ht="45" x14ac:dyDescent="0.2">
      <c r="A10" s="2" t="s">
        <v>98</v>
      </c>
      <c r="B10" s="3" t="s">
        <v>1061</v>
      </c>
      <c r="C10" s="3" t="s">
        <v>1792</v>
      </c>
      <c r="D10" s="2" t="s">
        <v>1249</v>
      </c>
      <c r="E10" s="4">
        <v>2</v>
      </c>
      <c r="F10" s="5" t="s">
        <v>1135</v>
      </c>
      <c r="G10" s="5" t="s">
        <v>1793</v>
      </c>
      <c r="H10" s="5" t="s">
        <v>1264</v>
      </c>
      <c r="I10" s="5" t="s">
        <v>1787</v>
      </c>
      <c r="J10" s="5" t="s">
        <v>1066</v>
      </c>
      <c r="K10" s="5" t="s">
        <v>1671</v>
      </c>
      <c r="L10" s="5" t="s">
        <v>1788</v>
      </c>
      <c r="M10" s="5" t="s">
        <v>1269</v>
      </c>
      <c r="N10" s="5">
        <f t="shared" si="0"/>
        <v>43.66</v>
      </c>
    </row>
    <row r="11" spans="1:14" ht="45" x14ac:dyDescent="0.2">
      <c r="A11" s="2" t="s">
        <v>101</v>
      </c>
      <c r="B11" s="3" t="s">
        <v>1063</v>
      </c>
      <c r="C11" s="3" t="s">
        <v>1794</v>
      </c>
      <c r="D11" s="2" t="s">
        <v>85</v>
      </c>
      <c r="E11" s="4">
        <v>2</v>
      </c>
      <c r="F11" s="5" t="s">
        <v>1266</v>
      </c>
      <c r="G11" s="5" t="s">
        <v>1795</v>
      </c>
      <c r="H11" s="5" t="s">
        <v>1267</v>
      </c>
      <c r="I11" s="5" t="s">
        <v>1678</v>
      </c>
      <c r="J11" s="5" t="s">
        <v>1791</v>
      </c>
      <c r="K11" s="5" t="s">
        <v>1656</v>
      </c>
      <c r="L11" s="5" t="s">
        <v>1592</v>
      </c>
      <c r="M11" s="5" t="s">
        <v>1271</v>
      </c>
      <c r="N11" s="5">
        <f t="shared" si="0"/>
        <v>29.1</v>
      </c>
    </row>
    <row r="12" spans="1:14" ht="33.75" x14ac:dyDescent="0.2">
      <c r="A12" s="2" t="s">
        <v>104</v>
      </c>
      <c r="B12" s="3" t="s">
        <v>1039</v>
      </c>
      <c r="C12" s="3" t="s">
        <v>1796</v>
      </c>
      <c r="D12" s="2" t="s">
        <v>1249</v>
      </c>
      <c r="E12" s="4">
        <v>0</v>
      </c>
      <c r="F12" s="5" t="s">
        <v>1275</v>
      </c>
      <c r="G12" s="5" t="s">
        <v>1797</v>
      </c>
      <c r="H12" s="5" t="s">
        <v>1128</v>
      </c>
      <c r="I12" s="5" t="s">
        <v>1798</v>
      </c>
      <c r="J12" s="5" t="s">
        <v>1680</v>
      </c>
      <c r="K12" s="5" t="s">
        <v>1799</v>
      </c>
      <c r="L12" s="5" t="s">
        <v>1800</v>
      </c>
      <c r="M12" s="5" t="s">
        <v>1274</v>
      </c>
      <c r="N12" s="5">
        <f t="shared" si="0"/>
        <v>0</v>
      </c>
    </row>
    <row r="13" spans="1:14" ht="33.75" x14ac:dyDescent="0.2">
      <c r="A13" s="2" t="s">
        <v>107</v>
      </c>
      <c r="B13" s="3" t="s">
        <v>1040</v>
      </c>
      <c r="C13" s="3" t="s">
        <v>1801</v>
      </c>
      <c r="D13" s="2" t="s">
        <v>85</v>
      </c>
      <c r="E13" s="4">
        <v>0</v>
      </c>
      <c r="F13" s="5" t="s">
        <v>1278</v>
      </c>
      <c r="G13" s="5" t="s">
        <v>1802</v>
      </c>
      <c r="H13" s="5" t="s">
        <v>1279</v>
      </c>
      <c r="I13" s="5" t="s">
        <v>1693</v>
      </c>
      <c r="J13" s="5" t="s">
        <v>1803</v>
      </c>
      <c r="K13" s="5" t="s">
        <v>1804</v>
      </c>
      <c r="L13" s="5" t="s">
        <v>1805</v>
      </c>
      <c r="M13" s="5" t="s">
        <v>1277</v>
      </c>
      <c r="N13" s="5">
        <f t="shared" si="0"/>
        <v>0</v>
      </c>
    </row>
    <row r="14" spans="1:14" ht="45" x14ac:dyDescent="0.2">
      <c r="A14" s="2" t="s">
        <v>111</v>
      </c>
      <c r="B14" s="3" t="s">
        <v>1041</v>
      </c>
      <c r="C14" s="3" t="s">
        <v>1806</v>
      </c>
      <c r="D14" s="2" t="s">
        <v>1249</v>
      </c>
      <c r="E14" s="4">
        <v>0</v>
      </c>
      <c r="F14" s="5" t="s">
        <v>1283</v>
      </c>
      <c r="G14" s="5" t="s">
        <v>1807</v>
      </c>
      <c r="H14" s="5" t="s">
        <v>1131</v>
      </c>
      <c r="I14" s="5" t="s">
        <v>1152</v>
      </c>
      <c r="J14" s="5" t="s">
        <v>1133</v>
      </c>
      <c r="K14" s="5" t="s">
        <v>1264</v>
      </c>
      <c r="L14" s="5" t="s">
        <v>1808</v>
      </c>
      <c r="M14" s="5" t="s">
        <v>1282</v>
      </c>
      <c r="N14" s="5">
        <f t="shared" si="0"/>
        <v>0</v>
      </c>
    </row>
    <row r="15" spans="1:14" ht="45" x14ac:dyDescent="0.2">
      <c r="A15" s="2" t="s">
        <v>114</v>
      </c>
      <c r="B15" s="3" t="s">
        <v>1042</v>
      </c>
      <c r="C15" s="3" t="s">
        <v>1809</v>
      </c>
      <c r="D15" s="2" t="s">
        <v>85</v>
      </c>
      <c r="E15" s="4">
        <v>0</v>
      </c>
      <c r="F15" s="5" t="s">
        <v>1286</v>
      </c>
      <c r="G15" s="5" t="s">
        <v>1810</v>
      </c>
      <c r="H15" s="5" t="s">
        <v>1133</v>
      </c>
      <c r="I15" s="5" t="s">
        <v>1811</v>
      </c>
      <c r="J15" s="5" t="s">
        <v>1812</v>
      </c>
      <c r="K15" s="5" t="s">
        <v>1773</v>
      </c>
      <c r="L15" s="5" t="s">
        <v>1060</v>
      </c>
      <c r="M15" s="5" t="s">
        <v>1285</v>
      </c>
      <c r="N15" s="5">
        <f t="shared" si="0"/>
        <v>0</v>
      </c>
    </row>
    <row r="16" spans="1:14" ht="45" x14ac:dyDescent="0.2">
      <c r="A16" s="2" t="s">
        <v>117</v>
      </c>
      <c r="B16" s="3" t="s">
        <v>1044</v>
      </c>
      <c r="C16" s="3" t="s">
        <v>1813</v>
      </c>
      <c r="D16" s="2" t="s">
        <v>1249</v>
      </c>
      <c r="E16" s="4">
        <v>0</v>
      </c>
      <c r="F16" s="5" t="s">
        <v>1283</v>
      </c>
      <c r="G16" s="5" t="s">
        <v>1814</v>
      </c>
      <c r="H16" s="5" t="s">
        <v>1131</v>
      </c>
      <c r="I16" s="5" t="s">
        <v>1152</v>
      </c>
      <c r="J16" s="5" t="s">
        <v>1133</v>
      </c>
      <c r="K16" s="5" t="s">
        <v>1264</v>
      </c>
      <c r="L16" s="5" t="s">
        <v>1808</v>
      </c>
      <c r="M16" s="5" t="s">
        <v>1288</v>
      </c>
      <c r="N16" s="5">
        <f t="shared" si="0"/>
        <v>0</v>
      </c>
    </row>
    <row r="17" spans="1:14" ht="45" x14ac:dyDescent="0.2">
      <c r="A17" s="2" t="s">
        <v>120</v>
      </c>
      <c r="B17" s="3" t="s">
        <v>1045</v>
      </c>
      <c r="C17" s="3" t="s">
        <v>1815</v>
      </c>
      <c r="D17" s="2" t="s">
        <v>85</v>
      </c>
      <c r="E17" s="4">
        <v>0</v>
      </c>
      <c r="F17" s="5" t="s">
        <v>1286</v>
      </c>
      <c r="G17" s="5" t="s">
        <v>1816</v>
      </c>
      <c r="H17" s="5" t="s">
        <v>1133</v>
      </c>
      <c r="I17" s="5" t="s">
        <v>1811</v>
      </c>
      <c r="J17" s="5" t="s">
        <v>1812</v>
      </c>
      <c r="K17" s="5" t="s">
        <v>1773</v>
      </c>
      <c r="L17" s="5" t="s">
        <v>1060</v>
      </c>
      <c r="M17" s="5" t="s">
        <v>1290</v>
      </c>
      <c r="N17" s="5">
        <f t="shared" si="0"/>
        <v>0</v>
      </c>
    </row>
    <row r="18" spans="1:14" ht="78.75" x14ac:dyDescent="0.2">
      <c r="A18" s="2" t="s">
        <v>123</v>
      </c>
      <c r="B18" s="3" t="s">
        <v>1070</v>
      </c>
      <c r="C18" s="3" t="s">
        <v>1817</v>
      </c>
      <c r="D18" s="2" t="s">
        <v>171</v>
      </c>
      <c r="E18" s="4">
        <v>0</v>
      </c>
      <c r="F18" s="5" t="s">
        <v>1251</v>
      </c>
      <c r="G18" s="5" t="s">
        <v>1773</v>
      </c>
      <c r="H18" s="5"/>
      <c r="I18" s="5" t="s">
        <v>1774</v>
      </c>
      <c r="J18" s="5" t="s">
        <v>1775</v>
      </c>
      <c r="K18" s="5" t="s">
        <v>1776</v>
      </c>
      <c r="L18" s="5" t="s">
        <v>1777</v>
      </c>
      <c r="M18" s="5" t="s">
        <v>1250</v>
      </c>
      <c r="N18" s="5">
        <f t="shared" si="0"/>
        <v>0</v>
      </c>
    </row>
    <row r="19" spans="1:14" ht="78.75" x14ac:dyDescent="0.2">
      <c r="A19" s="2" t="s">
        <v>126</v>
      </c>
      <c r="B19" s="3" t="s">
        <v>1071</v>
      </c>
      <c r="C19" s="3" t="s">
        <v>1818</v>
      </c>
      <c r="D19" s="2" t="s">
        <v>171</v>
      </c>
      <c r="E19" s="4">
        <v>0</v>
      </c>
      <c r="F19" s="5" t="s">
        <v>1251</v>
      </c>
      <c r="G19" s="5" t="s">
        <v>1773</v>
      </c>
      <c r="H19" s="5"/>
      <c r="I19" s="5" t="s">
        <v>1774</v>
      </c>
      <c r="J19" s="5" t="s">
        <v>1775</v>
      </c>
      <c r="K19" s="5" t="s">
        <v>1776</v>
      </c>
      <c r="L19" s="5" t="s">
        <v>1777</v>
      </c>
      <c r="M19" s="5" t="s">
        <v>1250</v>
      </c>
      <c r="N19" s="5">
        <f t="shared" si="0"/>
        <v>0</v>
      </c>
    </row>
    <row r="20" spans="1:14" ht="78.75" x14ac:dyDescent="0.2">
      <c r="A20" s="2" t="s">
        <v>129</v>
      </c>
      <c r="B20" s="3" t="s">
        <v>1072</v>
      </c>
      <c r="C20" s="3" t="s">
        <v>1819</v>
      </c>
      <c r="D20" s="2" t="s">
        <v>171</v>
      </c>
      <c r="E20" s="4">
        <v>0</v>
      </c>
      <c r="F20" s="5" t="s">
        <v>1295</v>
      </c>
      <c r="G20" s="5" t="s">
        <v>1673</v>
      </c>
      <c r="H20" s="5"/>
      <c r="I20" s="5" t="s">
        <v>1643</v>
      </c>
      <c r="J20" s="5" t="s">
        <v>1820</v>
      </c>
      <c r="K20" s="5" t="s">
        <v>1504</v>
      </c>
      <c r="L20" s="5" t="s">
        <v>1821</v>
      </c>
      <c r="M20" s="5" t="s">
        <v>1294</v>
      </c>
      <c r="N20" s="5">
        <f t="shared" si="0"/>
        <v>0</v>
      </c>
    </row>
    <row r="21" spans="1:14" ht="78.75" x14ac:dyDescent="0.2">
      <c r="A21" s="2" t="s">
        <v>132</v>
      </c>
      <c r="B21" s="3" t="s">
        <v>1073</v>
      </c>
      <c r="C21" s="3" t="s">
        <v>1822</v>
      </c>
      <c r="D21" s="2" t="s">
        <v>171</v>
      </c>
      <c r="E21" s="4">
        <v>0</v>
      </c>
      <c r="F21" s="5" t="s">
        <v>1298</v>
      </c>
      <c r="G21" s="5" t="s">
        <v>1673</v>
      </c>
      <c r="H21" s="5"/>
      <c r="I21" s="5" t="s">
        <v>1823</v>
      </c>
      <c r="J21" s="5" t="s">
        <v>1824</v>
      </c>
      <c r="K21" s="5" t="s">
        <v>1825</v>
      </c>
      <c r="L21" s="5" t="s">
        <v>1826</v>
      </c>
      <c r="M21" s="5" t="s">
        <v>1297</v>
      </c>
      <c r="N21" s="5">
        <f t="shared" si="0"/>
        <v>0</v>
      </c>
    </row>
    <row r="22" spans="1:14" ht="78.75" x14ac:dyDescent="0.2">
      <c r="A22" s="2" t="s">
        <v>135</v>
      </c>
      <c r="B22" s="3" t="s">
        <v>1074</v>
      </c>
      <c r="C22" s="3" t="s">
        <v>1827</v>
      </c>
      <c r="D22" s="2" t="s">
        <v>171</v>
      </c>
      <c r="E22" s="4">
        <v>0</v>
      </c>
      <c r="F22" s="5" t="s">
        <v>1298</v>
      </c>
      <c r="G22" s="5" t="s">
        <v>1673</v>
      </c>
      <c r="H22" s="5"/>
      <c r="I22" s="5" t="s">
        <v>1823</v>
      </c>
      <c r="J22" s="5" t="s">
        <v>1824</v>
      </c>
      <c r="K22" s="5" t="s">
        <v>1825</v>
      </c>
      <c r="L22" s="5" t="s">
        <v>1826</v>
      </c>
      <c r="M22" s="5" t="s">
        <v>1297</v>
      </c>
      <c r="N22" s="5">
        <f t="shared" si="0"/>
        <v>0</v>
      </c>
    </row>
    <row r="23" spans="1:14" ht="78.75" x14ac:dyDescent="0.2">
      <c r="A23" s="2" t="s">
        <v>139</v>
      </c>
      <c r="B23" s="3" t="s">
        <v>1075</v>
      </c>
      <c r="C23" s="3" t="s">
        <v>1828</v>
      </c>
      <c r="D23" s="2" t="s">
        <v>171</v>
      </c>
      <c r="E23" s="4">
        <v>0</v>
      </c>
      <c r="F23" s="5" t="s">
        <v>1303</v>
      </c>
      <c r="G23" s="5" t="s">
        <v>1829</v>
      </c>
      <c r="H23" s="5"/>
      <c r="I23" s="5" t="s">
        <v>1830</v>
      </c>
      <c r="J23" s="5" t="s">
        <v>1831</v>
      </c>
      <c r="K23" s="5" t="s">
        <v>1832</v>
      </c>
      <c r="L23" s="5" t="s">
        <v>1833</v>
      </c>
      <c r="M23" s="5" t="s">
        <v>1302</v>
      </c>
      <c r="N23" s="5">
        <f t="shared" si="0"/>
        <v>0</v>
      </c>
    </row>
    <row r="24" spans="1:14" ht="78.75" x14ac:dyDescent="0.2">
      <c r="A24" s="2" t="s">
        <v>142</v>
      </c>
      <c r="B24" s="3" t="s">
        <v>1076</v>
      </c>
      <c r="C24" s="3" t="s">
        <v>1834</v>
      </c>
      <c r="D24" s="2" t="s">
        <v>171</v>
      </c>
      <c r="E24" s="4">
        <v>0</v>
      </c>
      <c r="F24" s="5" t="s">
        <v>1303</v>
      </c>
      <c r="G24" s="5" t="s">
        <v>1829</v>
      </c>
      <c r="H24" s="5"/>
      <c r="I24" s="5" t="s">
        <v>1830</v>
      </c>
      <c r="J24" s="5" t="s">
        <v>1831</v>
      </c>
      <c r="K24" s="5" t="s">
        <v>1832</v>
      </c>
      <c r="L24" s="5" t="s">
        <v>1833</v>
      </c>
      <c r="M24" s="5" t="s">
        <v>1302</v>
      </c>
      <c r="N24" s="5">
        <f t="shared" si="0"/>
        <v>0</v>
      </c>
    </row>
    <row r="25" spans="1:14" ht="78.75" x14ac:dyDescent="0.2">
      <c r="A25" s="2" t="s">
        <v>145</v>
      </c>
      <c r="B25" s="3" t="s">
        <v>1077</v>
      </c>
      <c r="C25" s="3" t="s">
        <v>1835</v>
      </c>
      <c r="D25" s="2" t="s">
        <v>171</v>
      </c>
      <c r="E25" s="4">
        <v>0</v>
      </c>
      <c r="F25" s="5" t="s">
        <v>1307</v>
      </c>
      <c r="G25" s="5" t="s">
        <v>1836</v>
      </c>
      <c r="H25" s="5"/>
      <c r="I25" s="5" t="s">
        <v>1837</v>
      </c>
      <c r="J25" s="5" t="s">
        <v>1838</v>
      </c>
      <c r="K25" s="5" t="s">
        <v>1839</v>
      </c>
      <c r="L25" s="5" t="s">
        <v>1840</v>
      </c>
      <c r="M25" s="5" t="s">
        <v>1306</v>
      </c>
      <c r="N25" s="5">
        <f t="shared" si="0"/>
        <v>0</v>
      </c>
    </row>
    <row r="26" spans="1:14" ht="78.75" x14ac:dyDescent="0.2">
      <c r="A26" s="2" t="s">
        <v>148</v>
      </c>
      <c r="B26" s="3" t="s">
        <v>1078</v>
      </c>
      <c r="C26" s="3" t="s">
        <v>1841</v>
      </c>
      <c r="D26" s="2" t="s">
        <v>171</v>
      </c>
      <c r="E26" s="4">
        <v>0</v>
      </c>
      <c r="F26" s="5" t="s">
        <v>1307</v>
      </c>
      <c r="G26" s="5" t="s">
        <v>1836</v>
      </c>
      <c r="H26" s="5"/>
      <c r="I26" s="5" t="s">
        <v>1837</v>
      </c>
      <c r="J26" s="5" t="s">
        <v>1838</v>
      </c>
      <c r="K26" s="5" t="s">
        <v>1839</v>
      </c>
      <c r="L26" s="5" t="s">
        <v>1840</v>
      </c>
      <c r="M26" s="5" t="s">
        <v>1306</v>
      </c>
      <c r="N26" s="5">
        <f t="shared" si="0"/>
        <v>0</v>
      </c>
    </row>
    <row r="27" spans="1:14" ht="78.75" x14ac:dyDescent="0.2">
      <c r="A27" s="2" t="s">
        <v>151</v>
      </c>
      <c r="B27" s="3" t="s">
        <v>1079</v>
      </c>
      <c r="C27" s="3" t="s">
        <v>1842</v>
      </c>
      <c r="D27" s="2" t="s">
        <v>171</v>
      </c>
      <c r="E27" s="4">
        <v>0</v>
      </c>
      <c r="F27" s="5" t="s">
        <v>1311</v>
      </c>
      <c r="G27" s="5" t="s">
        <v>1058</v>
      </c>
      <c r="H27" s="5"/>
      <c r="I27" s="5" t="s">
        <v>1843</v>
      </c>
      <c r="J27" s="5" t="s">
        <v>1844</v>
      </c>
      <c r="K27" s="5" t="s">
        <v>1845</v>
      </c>
      <c r="L27" s="5" t="s">
        <v>1846</v>
      </c>
      <c r="M27" s="5" t="s">
        <v>1310</v>
      </c>
      <c r="N27" s="5">
        <f t="shared" si="0"/>
        <v>0</v>
      </c>
    </row>
    <row r="28" spans="1:14" ht="33.75" x14ac:dyDescent="0.2">
      <c r="A28" s="2" t="s">
        <v>154</v>
      </c>
      <c r="B28" s="3" t="s">
        <v>1093</v>
      </c>
      <c r="C28" s="3" t="s">
        <v>2290</v>
      </c>
      <c r="D28" s="2" t="s">
        <v>1314</v>
      </c>
      <c r="E28" s="4">
        <v>0</v>
      </c>
      <c r="F28" s="5" t="s">
        <v>2246</v>
      </c>
      <c r="G28" s="5" t="s">
        <v>2291</v>
      </c>
      <c r="H28" s="5"/>
      <c r="I28" s="5" t="s">
        <v>2292</v>
      </c>
      <c r="J28" s="5" t="s">
        <v>2293</v>
      </c>
      <c r="K28" s="5" t="s">
        <v>2294</v>
      </c>
      <c r="L28" s="5" t="s">
        <v>2295</v>
      </c>
      <c r="M28" s="5" t="s">
        <v>2245</v>
      </c>
      <c r="N28" s="5">
        <f t="shared" si="0"/>
        <v>0</v>
      </c>
    </row>
    <row r="29" spans="1:14" ht="22.5" x14ac:dyDescent="0.2">
      <c r="A29" s="2" t="s">
        <v>158</v>
      </c>
      <c r="B29" s="3" t="s">
        <v>2247</v>
      </c>
      <c r="C29" s="3" t="s">
        <v>2296</v>
      </c>
      <c r="D29" s="2" t="s">
        <v>1314</v>
      </c>
      <c r="E29" s="4">
        <v>0</v>
      </c>
      <c r="F29" s="5" t="s">
        <v>2251</v>
      </c>
      <c r="G29" s="5" t="s">
        <v>2297</v>
      </c>
      <c r="H29" s="5" t="s">
        <v>1141</v>
      </c>
      <c r="I29" s="5" t="s">
        <v>2298</v>
      </c>
      <c r="J29" s="5" t="s">
        <v>1053</v>
      </c>
      <c r="K29" s="5" t="s">
        <v>1765</v>
      </c>
      <c r="L29" s="5" t="s">
        <v>2299</v>
      </c>
      <c r="M29" s="5" t="s">
        <v>2250</v>
      </c>
      <c r="N29" s="5">
        <f t="shared" si="0"/>
        <v>0</v>
      </c>
    </row>
    <row r="30" spans="1:14" ht="45" x14ac:dyDescent="0.2">
      <c r="A30" s="2" t="s">
        <v>161</v>
      </c>
      <c r="B30" s="3" t="s">
        <v>1144</v>
      </c>
      <c r="C30" s="3" t="s">
        <v>2300</v>
      </c>
      <c r="D30" s="2" t="s">
        <v>85</v>
      </c>
      <c r="E30" s="4">
        <v>2</v>
      </c>
      <c r="F30" s="5" t="s">
        <v>1673</v>
      </c>
      <c r="G30" s="5" t="s">
        <v>2301</v>
      </c>
      <c r="H30" s="5"/>
      <c r="I30" s="5" t="s">
        <v>1641</v>
      </c>
      <c r="J30" s="5" t="s">
        <v>1038</v>
      </c>
      <c r="K30" s="5" t="s">
        <v>1038</v>
      </c>
      <c r="L30" s="5" t="s">
        <v>1672</v>
      </c>
      <c r="M30" s="5" t="s">
        <v>1783</v>
      </c>
      <c r="N30" s="5">
        <f t="shared" si="0"/>
        <v>2.6</v>
      </c>
    </row>
    <row r="31" spans="1:14" ht="45" x14ac:dyDescent="0.2">
      <c r="A31" s="2" t="s">
        <v>164</v>
      </c>
      <c r="B31" s="3" t="s">
        <v>1149</v>
      </c>
      <c r="C31" s="3" t="s">
        <v>2302</v>
      </c>
      <c r="D31" s="2" t="s">
        <v>85</v>
      </c>
      <c r="E31" s="4">
        <v>2</v>
      </c>
      <c r="F31" s="5" t="s">
        <v>1279</v>
      </c>
      <c r="G31" s="5" t="s">
        <v>1784</v>
      </c>
      <c r="H31" s="5"/>
      <c r="I31" s="5" t="s">
        <v>1036</v>
      </c>
      <c r="J31" s="5" t="s">
        <v>1246</v>
      </c>
      <c r="K31" s="5" t="s">
        <v>1038</v>
      </c>
      <c r="L31" s="5" t="s">
        <v>2303</v>
      </c>
      <c r="M31" s="5" t="s">
        <v>2255</v>
      </c>
      <c r="N31" s="5">
        <f t="shared" si="0"/>
        <v>2.92</v>
      </c>
    </row>
    <row r="32" spans="1:14" ht="45" x14ac:dyDescent="0.2">
      <c r="A32" s="2" t="s">
        <v>167</v>
      </c>
      <c r="B32" s="3" t="s">
        <v>1153</v>
      </c>
      <c r="C32" s="3" t="s">
        <v>2304</v>
      </c>
      <c r="D32" s="2" t="s">
        <v>85</v>
      </c>
      <c r="E32" s="4">
        <v>200</v>
      </c>
      <c r="F32" s="5" t="s">
        <v>2119</v>
      </c>
      <c r="G32" s="5" t="s">
        <v>2234</v>
      </c>
      <c r="H32" s="5"/>
      <c r="I32" s="5" t="s">
        <v>1672</v>
      </c>
      <c r="J32" s="5" t="s">
        <v>1645</v>
      </c>
      <c r="K32" s="5" t="s">
        <v>1246</v>
      </c>
      <c r="L32" s="5" t="s">
        <v>1677</v>
      </c>
      <c r="M32" s="5" t="s">
        <v>2257</v>
      </c>
      <c r="N32" s="5">
        <f t="shared" si="0"/>
        <v>374</v>
      </c>
    </row>
    <row r="33" spans="1:14" ht="45" x14ac:dyDescent="0.2">
      <c r="A33" s="2" t="s">
        <v>172</v>
      </c>
      <c r="B33" s="3" t="s">
        <v>1156</v>
      </c>
      <c r="C33" s="3" t="s">
        <v>2305</v>
      </c>
      <c r="D33" s="2" t="s">
        <v>85</v>
      </c>
      <c r="E33" s="4">
        <v>200</v>
      </c>
      <c r="F33" s="5" t="s">
        <v>2144</v>
      </c>
      <c r="G33" s="5" t="s">
        <v>1127</v>
      </c>
      <c r="H33" s="5"/>
      <c r="I33" s="5" t="s">
        <v>1655</v>
      </c>
      <c r="J33" s="5" t="s">
        <v>1141</v>
      </c>
      <c r="K33" s="5" t="s">
        <v>1645</v>
      </c>
      <c r="L33" s="5" t="s">
        <v>1773</v>
      </c>
      <c r="M33" s="5" t="s">
        <v>1115</v>
      </c>
      <c r="N33" s="5">
        <f t="shared" si="0"/>
        <v>444</v>
      </c>
    </row>
    <row r="34" spans="1:14" ht="45" x14ac:dyDescent="0.2">
      <c r="A34" s="2" t="s">
        <v>175</v>
      </c>
      <c r="B34" s="3" t="s">
        <v>1160</v>
      </c>
      <c r="C34" s="3" t="s">
        <v>2306</v>
      </c>
      <c r="D34" s="2" t="s">
        <v>85</v>
      </c>
      <c r="E34" s="4">
        <v>20</v>
      </c>
      <c r="F34" s="5" t="s">
        <v>1805</v>
      </c>
      <c r="G34" s="5" t="s">
        <v>1394</v>
      </c>
      <c r="H34" s="5"/>
      <c r="I34" s="5" t="s">
        <v>1260</v>
      </c>
      <c r="J34" s="5" t="s">
        <v>1641</v>
      </c>
      <c r="K34" s="5" t="s">
        <v>1037</v>
      </c>
      <c r="L34" s="5" t="s">
        <v>1812</v>
      </c>
      <c r="M34" s="5" t="s">
        <v>1123</v>
      </c>
      <c r="N34" s="5">
        <f t="shared" si="0"/>
        <v>56.2</v>
      </c>
    </row>
    <row r="35" spans="1:14" ht="45" x14ac:dyDescent="0.2">
      <c r="A35" s="2" t="s">
        <v>178</v>
      </c>
      <c r="B35" s="3" t="s">
        <v>1164</v>
      </c>
      <c r="C35" s="3" t="s">
        <v>2307</v>
      </c>
      <c r="D35" s="2" t="s">
        <v>85</v>
      </c>
      <c r="E35" s="4">
        <v>20</v>
      </c>
      <c r="F35" s="5" t="s">
        <v>1056</v>
      </c>
      <c r="G35" s="5" t="s">
        <v>2308</v>
      </c>
      <c r="H35" s="5"/>
      <c r="I35" s="5" t="s">
        <v>1267</v>
      </c>
      <c r="J35" s="5" t="s">
        <v>1637</v>
      </c>
      <c r="K35" s="5" t="s">
        <v>1641</v>
      </c>
      <c r="L35" s="5" t="s">
        <v>1671</v>
      </c>
      <c r="M35" s="5" t="s">
        <v>2261</v>
      </c>
      <c r="N35" s="5">
        <f t="shared" si="0"/>
        <v>66.599999999999994</v>
      </c>
    </row>
    <row r="36" spans="1:14" ht="45" x14ac:dyDescent="0.2">
      <c r="A36" s="2" t="s">
        <v>181</v>
      </c>
      <c r="B36" s="3" t="s">
        <v>1168</v>
      </c>
      <c r="C36" s="3" t="s">
        <v>2309</v>
      </c>
      <c r="D36" s="2" t="s">
        <v>85</v>
      </c>
      <c r="E36" s="4">
        <v>0</v>
      </c>
      <c r="F36" s="5" t="s">
        <v>1697</v>
      </c>
      <c r="G36" s="5" t="s">
        <v>2310</v>
      </c>
      <c r="H36" s="5"/>
      <c r="I36" s="5" t="s">
        <v>1668</v>
      </c>
      <c r="J36" s="5" t="s">
        <v>1659</v>
      </c>
      <c r="K36" s="5" t="s">
        <v>2303</v>
      </c>
      <c r="L36" s="5" t="s">
        <v>1279</v>
      </c>
      <c r="M36" s="5" t="s">
        <v>2263</v>
      </c>
      <c r="N36" s="5">
        <f t="shared" si="0"/>
        <v>0</v>
      </c>
    </row>
    <row r="37" spans="1:14" ht="45" x14ac:dyDescent="0.2">
      <c r="A37" s="2" t="s">
        <v>184</v>
      </c>
      <c r="B37" s="3" t="s">
        <v>1172</v>
      </c>
      <c r="C37" s="3" t="s">
        <v>2311</v>
      </c>
      <c r="D37" s="2" t="s">
        <v>85</v>
      </c>
      <c r="E37" s="4">
        <v>0</v>
      </c>
      <c r="F37" s="5" t="s">
        <v>1115</v>
      </c>
      <c r="G37" s="5" t="s">
        <v>2116</v>
      </c>
      <c r="H37" s="5"/>
      <c r="I37" s="5" t="s">
        <v>2149</v>
      </c>
      <c r="J37" s="5" t="s">
        <v>1656</v>
      </c>
      <c r="K37" s="5" t="s">
        <v>1659</v>
      </c>
      <c r="L37" s="5" t="s">
        <v>1784</v>
      </c>
      <c r="M37" s="5" t="s">
        <v>2265</v>
      </c>
      <c r="N37" s="5">
        <f t="shared" si="0"/>
        <v>0</v>
      </c>
    </row>
    <row r="38" spans="1:14" ht="45" x14ac:dyDescent="0.2">
      <c r="A38" s="2" t="s">
        <v>187</v>
      </c>
      <c r="B38" s="3" t="s">
        <v>1176</v>
      </c>
      <c r="C38" s="3" t="s">
        <v>1654</v>
      </c>
      <c r="D38" s="2" t="s">
        <v>85</v>
      </c>
      <c r="E38" s="4">
        <v>40</v>
      </c>
      <c r="F38" s="5" t="s">
        <v>1148</v>
      </c>
      <c r="G38" s="5" t="s">
        <v>1060</v>
      </c>
      <c r="H38" s="5"/>
      <c r="I38" s="5" t="s">
        <v>1655</v>
      </c>
      <c r="J38" s="5" t="s">
        <v>1141</v>
      </c>
      <c r="K38" s="5" t="s">
        <v>1645</v>
      </c>
      <c r="L38" s="5" t="s">
        <v>1656</v>
      </c>
      <c r="M38" s="5" t="s">
        <v>1147</v>
      </c>
      <c r="N38" s="5">
        <f t="shared" si="0"/>
        <v>81.599999999999994</v>
      </c>
    </row>
    <row r="39" spans="1:14" ht="45" x14ac:dyDescent="0.2">
      <c r="A39" s="2" t="s">
        <v>190</v>
      </c>
      <c r="B39" s="3" t="s">
        <v>1180</v>
      </c>
      <c r="C39" s="3" t="s">
        <v>1657</v>
      </c>
      <c r="D39" s="2" t="s">
        <v>85</v>
      </c>
      <c r="E39" s="4">
        <v>200</v>
      </c>
      <c r="F39" s="5" t="s">
        <v>1152</v>
      </c>
      <c r="G39" s="5" t="s">
        <v>1658</v>
      </c>
      <c r="H39" s="5"/>
      <c r="I39" s="5" t="s">
        <v>1659</v>
      </c>
      <c r="J39" s="5" t="s">
        <v>1037</v>
      </c>
      <c r="K39" s="5" t="s">
        <v>1141</v>
      </c>
      <c r="L39" s="5" t="s">
        <v>1660</v>
      </c>
      <c r="M39" s="5" t="s">
        <v>1151</v>
      </c>
      <c r="N39" s="5">
        <f t="shared" si="0"/>
        <v>464</v>
      </c>
    </row>
    <row r="40" spans="1:14" ht="45" x14ac:dyDescent="0.2">
      <c r="A40" s="2" t="s">
        <v>194</v>
      </c>
      <c r="B40" s="3" t="s">
        <v>1184</v>
      </c>
      <c r="C40" s="3" t="s">
        <v>1661</v>
      </c>
      <c r="D40" s="2" t="s">
        <v>85</v>
      </c>
      <c r="E40" s="4">
        <v>200</v>
      </c>
      <c r="F40" s="5" t="s">
        <v>1058</v>
      </c>
      <c r="G40" s="5" t="s">
        <v>1662</v>
      </c>
      <c r="H40" s="5"/>
      <c r="I40" s="5" t="s">
        <v>1656</v>
      </c>
      <c r="J40" s="5" t="s">
        <v>1036</v>
      </c>
      <c r="K40" s="5" t="s">
        <v>1037</v>
      </c>
      <c r="L40" s="5" t="s">
        <v>1663</v>
      </c>
      <c r="M40" s="5" t="s">
        <v>1155</v>
      </c>
      <c r="N40" s="5">
        <f t="shared" si="0"/>
        <v>588</v>
      </c>
    </row>
    <row r="41" spans="1:14" ht="45" x14ac:dyDescent="0.2">
      <c r="A41" s="2" t="s">
        <v>197</v>
      </c>
      <c r="B41" s="3" t="s">
        <v>1188</v>
      </c>
      <c r="C41" s="3" t="s">
        <v>1664</v>
      </c>
      <c r="D41" s="2" t="s">
        <v>85</v>
      </c>
      <c r="E41" s="4">
        <v>2</v>
      </c>
      <c r="F41" s="5" t="s">
        <v>1159</v>
      </c>
      <c r="G41" s="5" t="s">
        <v>1665</v>
      </c>
      <c r="H41" s="5"/>
      <c r="I41" s="5" t="s">
        <v>1666</v>
      </c>
      <c r="J41" s="5" t="s">
        <v>1667</v>
      </c>
      <c r="K41" s="5" t="s">
        <v>1036</v>
      </c>
      <c r="L41" s="5" t="s">
        <v>1668</v>
      </c>
      <c r="M41" s="5" t="s">
        <v>1158</v>
      </c>
      <c r="N41" s="5">
        <f t="shared" si="0"/>
        <v>7</v>
      </c>
    </row>
    <row r="42" spans="1:14" ht="45" x14ac:dyDescent="0.2">
      <c r="A42" s="2" t="s">
        <v>200</v>
      </c>
      <c r="B42" s="3" t="s">
        <v>1463</v>
      </c>
      <c r="C42" s="3" t="s">
        <v>1669</v>
      </c>
      <c r="D42" s="2" t="s">
        <v>85</v>
      </c>
      <c r="E42" s="4">
        <v>2</v>
      </c>
      <c r="F42" s="5" t="s">
        <v>1163</v>
      </c>
      <c r="G42" s="5" t="s">
        <v>1670</v>
      </c>
      <c r="H42" s="5"/>
      <c r="I42" s="5" t="s">
        <v>1671</v>
      </c>
      <c r="J42" s="5" t="s">
        <v>1655</v>
      </c>
      <c r="K42" s="5" t="s">
        <v>1672</v>
      </c>
      <c r="L42" s="5" t="s">
        <v>1673</v>
      </c>
      <c r="M42" s="5" t="s">
        <v>1162</v>
      </c>
      <c r="N42" s="5">
        <f t="shared" si="0"/>
        <v>8.8800000000000008</v>
      </c>
    </row>
    <row r="43" spans="1:14" ht="45" x14ac:dyDescent="0.2">
      <c r="A43" s="2" t="s">
        <v>203</v>
      </c>
      <c r="B43" s="3" t="s">
        <v>1468</v>
      </c>
      <c r="C43" s="3" t="s">
        <v>1674</v>
      </c>
      <c r="D43" s="2" t="s">
        <v>85</v>
      </c>
      <c r="E43" s="4">
        <v>100</v>
      </c>
      <c r="F43" s="5" t="s">
        <v>1167</v>
      </c>
      <c r="G43" s="5" t="s">
        <v>1675</v>
      </c>
      <c r="H43" s="5"/>
      <c r="I43" s="5" t="s">
        <v>1676</v>
      </c>
      <c r="J43" s="5" t="s">
        <v>1677</v>
      </c>
      <c r="K43" s="5" t="s">
        <v>1655</v>
      </c>
      <c r="L43" s="5" t="s">
        <v>1678</v>
      </c>
      <c r="M43" s="5" t="s">
        <v>1166</v>
      </c>
      <c r="N43" s="5">
        <f t="shared" si="0"/>
        <v>526</v>
      </c>
    </row>
    <row r="44" spans="1:14" ht="45" x14ac:dyDescent="0.2">
      <c r="A44" s="2" t="s">
        <v>206</v>
      </c>
      <c r="B44" s="3" t="s">
        <v>1472</v>
      </c>
      <c r="C44" s="3" t="s">
        <v>1679</v>
      </c>
      <c r="D44" s="2" t="s">
        <v>85</v>
      </c>
      <c r="E44" s="4">
        <v>100</v>
      </c>
      <c r="F44" s="5" t="s">
        <v>1171</v>
      </c>
      <c r="G44" s="5" t="s">
        <v>1114</v>
      </c>
      <c r="H44" s="5"/>
      <c r="I44" s="5" t="s">
        <v>1680</v>
      </c>
      <c r="J44" s="5" t="s">
        <v>1256</v>
      </c>
      <c r="K44" s="5" t="s">
        <v>1660</v>
      </c>
      <c r="L44" s="5" t="s">
        <v>1681</v>
      </c>
      <c r="M44" s="5" t="s">
        <v>1170</v>
      </c>
      <c r="N44" s="5">
        <f t="shared" si="0"/>
        <v>824</v>
      </c>
    </row>
    <row r="45" spans="1:14" ht="45" x14ac:dyDescent="0.2">
      <c r="A45" s="2" t="s">
        <v>209</v>
      </c>
      <c r="B45" s="3" t="s">
        <v>1476</v>
      </c>
      <c r="C45" s="3" t="s">
        <v>1682</v>
      </c>
      <c r="D45" s="2" t="s">
        <v>85</v>
      </c>
      <c r="E45" s="4">
        <v>100</v>
      </c>
      <c r="F45" s="5" t="s">
        <v>1175</v>
      </c>
      <c r="G45" s="5" t="s">
        <v>1548</v>
      </c>
      <c r="H45" s="5"/>
      <c r="I45" s="5" t="s">
        <v>1683</v>
      </c>
      <c r="J45" s="5" t="s">
        <v>1684</v>
      </c>
      <c r="K45" s="5" t="s">
        <v>1256</v>
      </c>
      <c r="L45" s="5" t="s">
        <v>1685</v>
      </c>
      <c r="M45" s="5" t="s">
        <v>1174</v>
      </c>
      <c r="N45" s="5">
        <f t="shared" si="0"/>
        <v>999</v>
      </c>
    </row>
    <row r="46" spans="1:14" ht="45" x14ac:dyDescent="0.2">
      <c r="A46" s="2" t="s">
        <v>212</v>
      </c>
      <c r="B46" s="3" t="s">
        <v>1480</v>
      </c>
      <c r="C46" s="3" t="s">
        <v>1686</v>
      </c>
      <c r="D46" s="2" t="s">
        <v>85</v>
      </c>
      <c r="E46" s="4">
        <v>0</v>
      </c>
      <c r="F46" s="5" t="s">
        <v>1179</v>
      </c>
      <c r="G46" s="5" t="s">
        <v>1687</v>
      </c>
      <c r="H46" s="5"/>
      <c r="I46" s="5" t="s">
        <v>1688</v>
      </c>
      <c r="J46" s="5" t="s">
        <v>1279</v>
      </c>
      <c r="K46" s="5" t="s">
        <v>1689</v>
      </c>
      <c r="L46" s="5" t="s">
        <v>1690</v>
      </c>
      <c r="M46" s="5" t="s">
        <v>1178</v>
      </c>
      <c r="N46" s="5">
        <f t="shared" si="0"/>
        <v>0</v>
      </c>
    </row>
    <row r="47" spans="1:14" ht="45" x14ac:dyDescent="0.2">
      <c r="A47" s="2" t="s">
        <v>215</v>
      </c>
      <c r="B47" s="3" t="s">
        <v>1525</v>
      </c>
      <c r="C47" s="3" t="s">
        <v>1691</v>
      </c>
      <c r="D47" s="2" t="s">
        <v>85</v>
      </c>
      <c r="E47" s="4">
        <v>0</v>
      </c>
      <c r="F47" s="5" t="s">
        <v>1183</v>
      </c>
      <c r="G47" s="5" t="s">
        <v>1692</v>
      </c>
      <c r="H47" s="5"/>
      <c r="I47" s="5" t="s">
        <v>1122</v>
      </c>
      <c r="J47" s="5" t="s">
        <v>1693</v>
      </c>
      <c r="K47" s="5" t="s">
        <v>1694</v>
      </c>
      <c r="L47" s="5" t="s">
        <v>1675</v>
      </c>
      <c r="M47" s="5" t="s">
        <v>1182</v>
      </c>
      <c r="N47" s="5">
        <f t="shared" si="0"/>
        <v>0</v>
      </c>
    </row>
    <row r="48" spans="1:14" ht="45" x14ac:dyDescent="0.2">
      <c r="A48" s="2" t="s">
        <v>218</v>
      </c>
      <c r="B48" s="3" t="s">
        <v>1530</v>
      </c>
      <c r="C48" s="3" t="s">
        <v>1695</v>
      </c>
      <c r="D48" s="2" t="s">
        <v>85</v>
      </c>
      <c r="E48" s="4">
        <v>0</v>
      </c>
      <c r="F48" s="5" t="s">
        <v>1187</v>
      </c>
      <c r="G48" s="5" t="s">
        <v>1696</v>
      </c>
      <c r="H48" s="5"/>
      <c r="I48" s="5" t="s">
        <v>1697</v>
      </c>
      <c r="J48" s="5" t="s">
        <v>1698</v>
      </c>
      <c r="K48" s="5" t="s">
        <v>1683</v>
      </c>
      <c r="L48" s="5" t="s">
        <v>1699</v>
      </c>
      <c r="M48" s="5" t="s">
        <v>1186</v>
      </c>
      <c r="N48" s="5">
        <f t="shared" si="0"/>
        <v>0</v>
      </c>
    </row>
    <row r="49" spans="1:14" ht="45" x14ac:dyDescent="0.2">
      <c r="A49" s="2" t="s">
        <v>221</v>
      </c>
      <c r="B49" s="3" t="s">
        <v>1533</v>
      </c>
      <c r="C49" s="3" t="s">
        <v>1700</v>
      </c>
      <c r="D49" s="2" t="s">
        <v>85</v>
      </c>
      <c r="E49" s="4">
        <v>0</v>
      </c>
      <c r="F49" s="5" t="s">
        <v>1052</v>
      </c>
      <c r="G49" s="5" t="s">
        <v>1701</v>
      </c>
      <c r="H49" s="5"/>
      <c r="I49" s="5" t="s">
        <v>1702</v>
      </c>
      <c r="J49" s="5" t="s">
        <v>1134</v>
      </c>
      <c r="K49" s="5" t="s">
        <v>1703</v>
      </c>
      <c r="L49" s="5" t="s">
        <v>1704</v>
      </c>
      <c r="M49" s="5" t="s">
        <v>1190</v>
      </c>
      <c r="N49" s="5">
        <f t="shared" si="0"/>
        <v>0</v>
      </c>
    </row>
    <row r="50" spans="1:14" ht="45" x14ac:dyDescent="0.2">
      <c r="A50" s="2" t="s">
        <v>224</v>
      </c>
      <c r="B50" s="3" t="s">
        <v>1191</v>
      </c>
      <c r="C50" s="3" t="s">
        <v>2312</v>
      </c>
      <c r="D50" s="2" t="s">
        <v>1249</v>
      </c>
      <c r="E50" s="4">
        <v>20</v>
      </c>
      <c r="F50" s="5" t="s">
        <v>2269</v>
      </c>
      <c r="G50" s="5" t="s">
        <v>2054</v>
      </c>
      <c r="H50" s="5"/>
      <c r="I50" s="5" t="s">
        <v>2313</v>
      </c>
      <c r="J50" s="5" t="s">
        <v>2173</v>
      </c>
      <c r="K50" s="5" t="s">
        <v>2314</v>
      </c>
      <c r="L50" s="5" t="s">
        <v>2315</v>
      </c>
      <c r="M50" s="5" t="s">
        <v>2268</v>
      </c>
      <c r="N50" s="5">
        <f t="shared" si="0"/>
        <v>1051.4000000000001</v>
      </c>
    </row>
    <row r="51" spans="1:14" ht="45" x14ac:dyDescent="0.2">
      <c r="A51" s="2" t="s">
        <v>227</v>
      </c>
      <c r="B51" s="3" t="s">
        <v>1196</v>
      </c>
      <c r="C51" s="3" t="s">
        <v>2312</v>
      </c>
      <c r="D51" s="2" t="s">
        <v>323</v>
      </c>
      <c r="E51" s="4">
        <v>40</v>
      </c>
      <c r="F51" s="5" t="s">
        <v>2271</v>
      </c>
      <c r="G51" s="5" t="s">
        <v>1811</v>
      </c>
      <c r="H51" s="5"/>
      <c r="I51" s="5" t="s">
        <v>1704</v>
      </c>
      <c r="J51" s="5" t="s">
        <v>1122</v>
      </c>
      <c r="K51" s="5" t="s">
        <v>2316</v>
      </c>
      <c r="L51" s="5" t="s">
        <v>2317</v>
      </c>
      <c r="M51" s="5" t="s">
        <v>2270</v>
      </c>
      <c r="N51" s="5">
        <f t="shared" si="0"/>
        <v>1051.5999999999999</v>
      </c>
    </row>
    <row r="52" spans="1:14" ht="33.75" x14ac:dyDescent="0.2">
      <c r="A52" s="2" t="s">
        <v>230</v>
      </c>
      <c r="B52" s="3" t="s">
        <v>1080</v>
      </c>
      <c r="C52" s="3" t="s">
        <v>1847</v>
      </c>
      <c r="D52" s="2" t="s">
        <v>1314</v>
      </c>
      <c r="E52" s="4">
        <v>0</v>
      </c>
      <c r="F52" s="5" t="s">
        <v>1316</v>
      </c>
      <c r="G52" s="5" t="s">
        <v>1536</v>
      </c>
      <c r="H52" s="5"/>
      <c r="I52" s="5" t="s">
        <v>1848</v>
      </c>
      <c r="J52" s="5" t="s">
        <v>1849</v>
      </c>
      <c r="K52" s="5" t="s">
        <v>1850</v>
      </c>
      <c r="L52" s="5" t="s">
        <v>1851</v>
      </c>
      <c r="M52" s="5" t="s">
        <v>1315</v>
      </c>
      <c r="N52" s="5">
        <f t="shared" si="0"/>
        <v>0</v>
      </c>
    </row>
    <row r="53" spans="1:14" ht="33.75" x14ac:dyDescent="0.2">
      <c r="A53" s="2" t="s">
        <v>233</v>
      </c>
      <c r="B53" s="3" t="s">
        <v>1081</v>
      </c>
      <c r="C53" s="3" t="s">
        <v>1852</v>
      </c>
      <c r="D53" s="2" t="s">
        <v>1314</v>
      </c>
      <c r="E53" s="4">
        <v>0</v>
      </c>
      <c r="F53" s="5" t="s">
        <v>1319</v>
      </c>
      <c r="G53" s="5" t="s">
        <v>1853</v>
      </c>
      <c r="H53" s="5"/>
      <c r="I53" s="5" t="s">
        <v>1854</v>
      </c>
      <c r="J53" s="5" t="s">
        <v>1557</v>
      </c>
      <c r="K53" s="5" t="s">
        <v>1062</v>
      </c>
      <c r="L53" s="5" t="s">
        <v>1855</v>
      </c>
      <c r="M53" s="5" t="s">
        <v>1318</v>
      </c>
      <c r="N53" s="5">
        <f t="shared" si="0"/>
        <v>0</v>
      </c>
    </row>
    <row r="54" spans="1:14" ht="33.75" x14ac:dyDescent="0.2">
      <c r="A54" s="2" t="s">
        <v>236</v>
      </c>
      <c r="B54" s="3" t="s">
        <v>1082</v>
      </c>
      <c r="C54" s="3" t="s">
        <v>1856</v>
      </c>
      <c r="D54" s="2" t="s">
        <v>1314</v>
      </c>
      <c r="E54" s="4">
        <v>0</v>
      </c>
      <c r="F54" s="5" t="s">
        <v>1322</v>
      </c>
      <c r="G54" s="5" t="s">
        <v>1857</v>
      </c>
      <c r="H54" s="5"/>
      <c r="I54" s="5" t="s">
        <v>1858</v>
      </c>
      <c r="J54" s="5" t="s">
        <v>1859</v>
      </c>
      <c r="K54" s="5" t="s">
        <v>1860</v>
      </c>
      <c r="L54" s="5" t="s">
        <v>1861</v>
      </c>
      <c r="M54" s="5" t="s">
        <v>1321</v>
      </c>
      <c r="N54" s="5">
        <f t="shared" si="0"/>
        <v>0</v>
      </c>
    </row>
    <row r="55" spans="1:14" ht="33.75" x14ac:dyDescent="0.2">
      <c r="A55" s="2" t="s">
        <v>239</v>
      </c>
      <c r="B55" s="3" t="s">
        <v>1083</v>
      </c>
      <c r="C55" s="3" t="s">
        <v>1862</v>
      </c>
      <c r="D55" s="2" t="s">
        <v>1314</v>
      </c>
      <c r="E55" s="4">
        <v>0</v>
      </c>
      <c r="F55" s="5" t="s">
        <v>1325</v>
      </c>
      <c r="G55" s="5" t="s">
        <v>1863</v>
      </c>
      <c r="H55" s="5"/>
      <c r="I55" s="5" t="s">
        <v>1864</v>
      </c>
      <c r="J55" s="5" t="s">
        <v>1865</v>
      </c>
      <c r="K55" s="5" t="s">
        <v>1866</v>
      </c>
      <c r="L55" s="5" t="s">
        <v>1867</v>
      </c>
      <c r="M55" s="5" t="s">
        <v>1324</v>
      </c>
      <c r="N55" s="5">
        <f t="shared" si="0"/>
        <v>0</v>
      </c>
    </row>
    <row r="56" spans="1:14" ht="33.75" x14ac:dyDescent="0.2">
      <c r="A56" s="2" t="s">
        <v>243</v>
      </c>
      <c r="B56" s="3" t="s">
        <v>1084</v>
      </c>
      <c r="C56" s="3" t="s">
        <v>1868</v>
      </c>
      <c r="D56" s="2" t="s">
        <v>1314</v>
      </c>
      <c r="E56" s="4">
        <v>0</v>
      </c>
      <c r="F56" s="5" t="s">
        <v>1328</v>
      </c>
      <c r="G56" s="5" t="s">
        <v>1869</v>
      </c>
      <c r="H56" s="5" t="s">
        <v>1329</v>
      </c>
      <c r="I56" s="5" t="s">
        <v>1870</v>
      </c>
      <c r="J56" s="5" t="s">
        <v>1871</v>
      </c>
      <c r="K56" s="5" t="s">
        <v>1872</v>
      </c>
      <c r="L56" s="5" t="s">
        <v>1873</v>
      </c>
      <c r="M56" s="5" t="s">
        <v>1327</v>
      </c>
      <c r="N56" s="5">
        <f t="shared" si="0"/>
        <v>0</v>
      </c>
    </row>
    <row r="57" spans="1:14" ht="33.75" x14ac:dyDescent="0.2">
      <c r="A57" s="2" t="s">
        <v>246</v>
      </c>
      <c r="B57" s="3" t="s">
        <v>1330</v>
      </c>
      <c r="C57" s="3" t="s">
        <v>1874</v>
      </c>
      <c r="D57" s="2" t="s">
        <v>1314</v>
      </c>
      <c r="E57" s="4">
        <v>0</v>
      </c>
      <c r="F57" s="5" t="s">
        <v>1333</v>
      </c>
      <c r="G57" s="5" t="s">
        <v>1875</v>
      </c>
      <c r="H57" s="5" t="s">
        <v>1334</v>
      </c>
      <c r="I57" s="5" t="s">
        <v>1876</v>
      </c>
      <c r="J57" s="5" t="s">
        <v>1877</v>
      </c>
      <c r="K57" s="5" t="s">
        <v>1878</v>
      </c>
      <c r="L57" s="5" t="s">
        <v>1879</v>
      </c>
      <c r="M57" s="5" t="s">
        <v>1332</v>
      </c>
      <c r="N57" s="5">
        <f t="shared" si="0"/>
        <v>0</v>
      </c>
    </row>
    <row r="58" spans="1:14" ht="33.75" x14ac:dyDescent="0.2">
      <c r="A58" s="2" t="s">
        <v>249</v>
      </c>
      <c r="B58" s="3" t="s">
        <v>1335</v>
      </c>
      <c r="C58" s="3" t="s">
        <v>1880</v>
      </c>
      <c r="D58" s="2" t="s">
        <v>1314</v>
      </c>
      <c r="E58" s="4">
        <v>0</v>
      </c>
      <c r="F58" s="5" t="s">
        <v>1338</v>
      </c>
      <c r="G58" s="5" t="s">
        <v>1881</v>
      </c>
      <c r="H58" s="5" t="s">
        <v>1339</v>
      </c>
      <c r="I58" s="5" t="s">
        <v>1882</v>
      </c>
      <c r="J58" s="5" t="s">
        <v>1883</v>
      </c>
      <c r="K58" s="5" t="s">
        <v>1884</v>
      </c>
      <c r="L58" s="5" t="s">
        <v>1885</v>
      </c>
      <c r="M58" s="5" t="s">
        <v>1337</v>
      </c>
      <c r="N58" s="5">
        <f t="shared" si="0"/>
        <v>0</v>
      </c>
    </row>
    <row r="59" spans="1:14" ht="33.75" x14ac:dyDescent="0.2">
      <c r="A59" s="2" t="s">
        <v>252</v>
      </c>
      <c r="B59" s="3" t="s">
        <v>1340</v>
      </c>
      <c r="C59" s="3" t="s">
        <v>1886</v>
      </c>
      <c r="D59" s="2" t="s">
        <v>1314</v>
      </c>
      <c r="E59" s="4">
        <v>0</v>
      </c>
      <c r="F59" s="5" t="s">
        <v>1343</v>
      </c>
      <c r="G59" s="5" t="s">
        <v>1887</v>
      </c>
      <c r="H59" s="5" t="s">
        <v>1344</v>
      </c>
      <c r="I59" s="5" t="s">
        <v>1888</v>
      </c>
      <c r="J59" s="5" t="s">
        <v>1889</v>
      </c>
      <c r="K59" s="5" t="s">
        <v>1890</v>
      </c>
      <c r="L59" s="5" t="s">
        <v>1891</v>
      </c>
      <c r="M59" s="5" t="s">
        <v>1342</v>
      </c>
      <c r="N59" s="5">
        <f t="shared" si="0"/>
        <v>0</v>
      </c>
    </row>
    <row r="60" spans="1:14" ht="33.75" x14ac:dyDescent="0.2">
      <c r="A60" s="2" t="s">
        <v>255</v>
      </c>
      <c r="B60" s="3" t="s">
        <v>1345</v>
      </c>
      <c r="C60" s="3" t="s">
        <v>1892</v>
      </c>
      <c r="D60" s="2" t="s">
        <v>1314</v>
      </c>
      <c r="E60" s="4">
        <v>0</v>
      </c>
      <c r="F60" s="5" t="s">
        <v>1348</v>
      </c>
      <c r="G60" s="5" t="s">
        <v>1893</v>
      </c>
      <c r="H60" s="5" t="s">
        <v>1349</v>
      </c>
      <c r="I60" s="5" t="s">
        <v>1894</v>
      </c>
      <c r="J60" s="5" t="s">
        <v>1895</v>
      </c>
      <c r="K60" s="5" t="s">
        <v>1896</v>
      </c>
      <c r="L60" s="5" t="s">
        <v>1897</v>
      </c>
      <c r="M60" s="5" t="s">
        <v>1347</v>
      </c>
      <c r="N60" s="5">
        <f t="shared" si="0"/>
        <v>0</v>
      </c>
    </row>
    <row r="61" spans="1:14" ht="33.75" x14ac:dyDescent="0.2">
      <c r="A61" s="2" t="s">
        <v>258</v>
      </c>
      <c r="B61" s="3" t="s">
        <v>1350</v>
      </c>
      <c r="C61" s="3" t="s">
        <v>1898</v>
      </c>
      <c r="D61" s="2" t="s">
        <v>1314</v>
      </c>
      <c r="E61" s="4">
        <v>0</v>
      </c>
      <c r="F61" s="5" t="s">
        <v>1353</v>
      </c>
      <c r="G61" s="5" t="s">
        <v>1899</v>
      </c>
      <c r="H61" s="5" t="s">
        <v>1354</v>
      </c>
      <c r="I61" s="5" t="s">
        <v>1900</v>
      </c>
      <c r="J61" s="5" t="s">
        <v>1901</v>
      </c>
      <c r="K61" s="5" t="s">
        <v>1902</v>
      </c>
      <c r="L61" s="5" t="s">
        <v>1903</v>
      </c>
      <c r="M61" s="5" t="s">
        <v>1352</v>
      </c>
      <c r="N61" s="5">
        <f t="shared" si="0"/>
        <v>0</v>
      </c>
    </row>
    <row r="62" spans="1:14" ht="33.75" x14ac:dyDescent="0.2">
      <c r="A62" s="2" t="s">
        <v>261</v>
      </c>
      <c r="B62" s="3" t="s">
        <v>1355</v>
      </c>
      <c r="C62" s="3" t="s">
        <v>1904</v>
      </c>
      <c r="D62" s="2" t="s">
        <v>1314</v>
      </c>
      <c r="E62" s="4">
        <v>0</v>
      </c>
      <c r="F62" s="5" t="s">
        <v>1358</v>
      </c>
      <c r="G62" s="5" t="s">
        <v>1905</v>
      </c>
      <c r="H62" s="5" t="s">
        <v>1359</v>
      </c>
      <c r="I62" s="5" t="s">
        <v>1906</v>
      </c>
      <c r="J62" s="5" t="s">
        <v>1907</v>
      </c>
      <c r="K62" s="5" t="s">
        <v>1908</v>
      </c>
      <c r="L62" s="5" t="s">
        <v>1909</v>
      </c>
      <c r="M62" s="5" t="s">
        <v>1357</v>
      </c>
      <c r="N62" s="5">
        <f t="shared" si="0"/>
        <v>0</v>
      </c>
    </row>
    <row r="63" spans="1:14" ht="33.75" x14ac:dyDescent="0.2">
      <c r="A63" s="2" t="s">
        <v>264</v>
      </c>
      <c r="B63" s="3" t="s">
        <v>1360</v>
      </c>
      <c r="C63" s="3" t="s">
        <v>1910</v>
      </c>
      <c r="D63" s="2" t="s">
        <v>1314</v>
      </c>
      <c r="E63" s="4">
        <v>0</v>
      </c>
      <c r="F63" s="5" t="s">
        <v>1363</v>
      </c>
      <c r="G63" s="5" t="s">
        <v>1911</v>
      </c>
      <c r="H63" s="5" t="s">
        <v>1364</v>
      </c>
      <c r="I63" s="5" t="s">
        <v>1912</v>
      </c>
      <c r="J63" s="5" t="s">
        <v>1913</v>
      </c>
      <c r="K63" s="5" t="s">
        <v>1914</v>
      </c>
      <c r="L63" s="5" t="s">
        <v>1915</v>
      </c>
      <c r="M63" s="5" t="s">
        <v>1362</v>
      </c>
      <c r="N63" s="5">
        <f t="shared" si="0"/>
        <v>0</v>
      </c>
    </row>
    <row r="64" spans="1:14" ht="33.75" x14ac:dyDescent="0.2">
      <c r="A64" s="2" t="s">
        <v>267</v>
      </c>
      <c r="B64" s="3" t="s">
        <v>1365</v>
      </c>
      <c r="C64" s="3" t="s">
        <v>1916</v>
      </c>
      <c r="D64" s="2" t="s">
        <v>1314</v>
      </c>
      <c r="E64" s="4">
        <v>0</v>
      </c>
      <c r="F64" s="5" t="s">
        <v>1368</v>
      </c>
      <c r="G64" s="5" t="s">
        <v>1917</v>
      </c>
      <c r="H64" s="5" t="s">
        <v>1369</v>
      </c>
      <c r="I64" s="5" t="s">
        <v>1918</v>
      </c>
      <c r="J64" s="5" t="s">
        <v>1919</v>
      </c>
      <c r="K64" s="5" t="s">
        <v>1920</v>
      </c>
      <c r="L64" s="5" t="s">
        <v>1921</v>
      </c>
      <c r="M64" s="5" t="s">
        <v>1367</v>
      </c>
      <c r="N64" s="5">
        <f t="shared" si="0"/>
        <v>0</v>
      </c>
    </row>
    <row r="65" spans="1:14" ht="33.75" x14ac:dyDescent="0.2">
      <c r="A65" s="2" t="s">
        <v>270</v>
      </c>
      <c r="B65" s="3" t="s">
        <v>1370</v>
      </c>
      <c r="C65" s="3" t="s">
        <v>1922</v>
      </c>
      <c r="D65" s="2" t="s">
        <v>1314</v>
      </c>
      <c r="E65" s="4">
        <v>0</v>
      </c>
      <c r="F65" s="5" t="s">
        <v>1373</v>
      </c>
      <c r="G65" s="5" t="s">
        <v>1923</v>
      </c>
      <c r="H65" s="5" t="s">
        <v>1374</v>
      </c>
      <c r="I65" s="5" t="s">
        <v>1924</v>
      </c>
      <c r="J65" s="5" t="s">
        <v>1925</v>
      </c>
      <c r="K65" s="5" t="s">
        <v>1926</v>
      </c>
      <c r="L65" s="5" t="s">
        <v>1927</v>
      </c>
      <c r="M65" s="5" t="s">
        <v>1372</v>
      </c>
      <c r="N65" s="5">
        <f t="shared" si="0"/>
        <v>0</v>
      </c>
    </row>
    <row r="66" spans="1:14" ht="33.75" x14ac:dyDescent="0.2">
      <c r="A66" s="2" t="s">
        <v>273</v>
      </c>
      <c r="B66" s="3" t="s">
        <v>1375</v>
      </c>
      <c r="C66" s="3" t="s">
        <v>1928</v>
      </c>
      <c r="D66" s="2" t="s">
        <v>1314</v>
      </c>
      <c r="E66" s="4">
        <v>0</v>
      </c>
      <c r="F66" s="5" t="s">
        <v>1378</v>
      </c>
      <c r="G66" s="5" t="s">
        <v>1929</v>
      </c>
      <c r="H66" s="5" t="s">
        <v>1379</v>
      </c>
      <c r="I66" s="5" t="s">
        <v>1930</v>
      </c>
      <c r="J66" s="5" t="s">
        <v>1931</v>
      </c>
      <c r="K66" s="5" t="s">
        <v>1932</v>
      </c>
      <c r="L66" s="5" t="s">
        <v>1933</v>
      </c>
      <c r="M66" s="5" t="s">
        <v>1377</v>
      </c>
      <c r="N66" s="5">
        <f t="shared" si="0"/>
        <v>0</v>
      </c>
    </row>
    <row r="67" spans="1:14" ht="33.75" x14ac:dyDescent="0.2">
      <c r="A67" s="2" t="s">
        <v>276</v>
      </c>
      <c r="B67" s="3" t="s">
        <v>1380</v>
      </c>
      <c r="C67" s="3" t="s">
        <v>1934</v>
      </c>
      <c r="D67" s="2" t="s">
        <v>1314</v>
      </c>
      <c r="E67" s="4">
        <v>0</v>
      </c>
      <c r="F67" s="5" t="s">
        <v>1383</v>
      </c>
      <c r="G67" s="5" t="s">
        <v>1935</v>
      </c>
      <c r="H67" s="5" t="s">
        <v>1384</v>
      </c>
      <c r="I67" s="5" t="s">
        <v>1936</v>
      </c>
      <c r="J67" s="5" t="s">
        <v>1937</v>
      </c>
      <c r="K67" s="5" t="s">
        <v>1938</v>
      </c>
      <c r="L67" s="5" t="s">
        <v>1939</v>
      </c>
      <c r="M67" s="5" t="s">
        <v>1382</v>
      </c>
      <c r="N67" s="5">
        <f t="shared" si="0"/>
        <v>0</v>
      </c>
    </row>
    <row r="68" spans="1:14" ht="22.5" x14ac:dyDescent="0.2">
      <c r="A68" s="2" t="s">
        <v>279</v>
      </c>
      <c r="B68" s="3" t="s">
        <v>1385</v>
      </c>
      <c r="C68" s="3" t="s">
        <v>1940</v>
      </c>
      <c r="D68" s="2" t="s">
        <v>1314</v>
      </c>
      <c r="E68" s="4">
        <v>0</v>
      </c>
      <c r="F68" s="5" t="s">
        <v>1388</v>
      </c>
      <c r="G68" s="5" t="s">
        <v>1941</v>
      </c>
      <c r="H68" s="5" t="s">
        <v>1389</v>
      </c>
      <c r="I68" s="5" t="s">
        <v>1942</v>
      </c>
      <c r="J68" s="5" t="s">
        <v>1943</v>
      </c>
      <c r="K68" s="5" t="s">
        <v>1944</v>
      </c>
      <c r="L68" s="5" t="s">
        <v>1945</v>
      </c>
      <c r="M68" s="5" t="s">
        <v>1387</v>
      </c>
      <c r="N68" s="5">
        <f t="shared" si="0"/>
        <v>0</v>
      </c>
    </row>
    <row r="69" spans="1:14" ht="33.75" x14ac:dyDescent="0.2">
      <c r="A69" s="2" t="s">
        <v>282</v>
      </c>
      <c r="B69" s="3" t="s">
        <v>1199</v>
      </c>
      <c r="C69" s="3" t="s">
        <v>1705</v>
      </c>
      <c r="D69" s="2" t="s">
        <v>471</v>
      </c>
      <c r="E69" s="4">
        <v>0</v>
      </c>
      <c r="F69" s="5" t="s">
        <v>1195</v>
      </c>
      <c r="G69" s="5" t="s">
        <v>1706</v>
      </c>
      <c r="H69" s="5"/>
      <c r="I69" s="5" t="s">
        <v>1707</v>
      </c>
      <c r="J69" s="5" t="s">
        <v>1708</v>
      </c>
      <c r="K69" s="5" t="s">
        <v>1709</v>
      </c>
      <c r="L69" s="5" t="s">
        <v>1710</v>
      </c>
      <c r="M69" s="5" t="s">
        <v>1194</v>
      </c>
      <c r="N69" s="5">
        <f t="shared" ref="N69:N80" si="1">E69*M69</f>
        <v>0</v>
      </c>
    </row>
    <row r="70" spans="1:14" ht="56.25" x14ac:dyDescent="0.2">
      <c r="A70" s="2" t="s">
        <v>285</v>
      </c>
      <c r="B70" s="3" t="s">
        <v>1203</v>
      </c>
      <c r="C70" s="3" t="s">
        <v>1711</v>
      </c>
      <c r="D70" s="2" t="s">
        <v>471</v>
      </c>
      <c r="E70" s="4">
        <v>0</v>
      </c>
      <c r="F70" s="5" t="s">
        <v>1195</v>
      </c>
      <c r="G70" s="5" t="s">
        <v>1706</v>
      </c>
      <c r="H70" s="5"/>
      <c r="I70" s="5" t="s">
        <v>1707</v>
      </c>
      <c r="J70" s="5" t="s">
        <v>1708</v>
      </c>
      <c r="K70" s="5" t="s">
        <v>1709</v>
      </c>
      <c r="L70" s="5" t="s">
        <v>1710</v>
      </c>
      <c r="M70" s="5" t="s">
        <v>1194</v>
      </c>
      <c r="N70" s="5">
        <f t="shared" si="1"/>
        <v>0</v>
      </c>
    </row>
    <row r="71" spans="1:14" ht="56.25" x14ac:dyDescent="0.2">
      <c r="A71" s="2" t="s">
        <v>288</v>
      </c>
      <c r="B71" s="3" t="s">
        <v>2272</v>
      </c>
      <c r="C71" s="3" t="s">
        <v>1712</v>
      </c>
      <c r="D71" s="2" t="s">
        <v>471</v>
      </c>
      <c r="E71" s="4">
        <v>0</v>
      </c>
      <c r="F71" s="5" t="s">
        <v>1202</v>
      </c>
      <c r="G71" s="5" t="s">
        <v>1713</v>
      </c>
      <c r="H71" s="5"/>
      <c r="I71" s="5" t="s">
        <v>1714</v>
      </c>
      <c r="J71" s="5" t="s">
        <v>1715</v>
      </c>
      <c r="K71" s="5" t="s">
        <v>1254</v>
      </c>
      <c r="L71" s="5" t="s">
        <v>1716</v>
      </c>
      <c r="M71" s="5" t="s">
        <v>1201</v>
      </c>
      <c r="N71" s="5">
        <f t="shared" si="1"/>
        <v>0</v>
      </c>
    </row>
    <row r="72" spans="1:14" ht="56.25" x14ac:dyDescent="0.2">
      <c r="A72" s="2" t="s">
        <v>291</v>
      </c>
      <c r="B72" s="3" t="s">
        <v>2273</v>
      </c>
      <c r="C72" s="3" t="s">
        <v>1717</v>
      </c>
      <c r="D72" s="2" t="s">
        <v>471</v>
      </c>
      <c r="E72" s="4">
        <v>0</v>
      </c>
      <c r="F72" s="5" t="s">
        <v>1206</v>
      </c>
      <c r="G72" s="5" t="s">
        <v>1718</v>
      </c>
      <c r="H72" s="5"/>
      <c r="I72" s="5" t="s">
        <v>1719</v>
      </c>
      <c r="J72" s="5" t="s">
        <v>1720</v>
      </c>
      <c r="K72" s="5" t="s">
        <v>1721</v>
      </c>
      <c r="L72" s="5" t="s">
        <v>1722</v>
      </c>
      <c r="M72" s="5" t="s">
        <v>1205</v>
      </c>
      <c r="N72" s="5">
        <f t="shared" si="1"/>
        <v>0</v>
      </c>
    </row>
    <row r="73" spans="1:14" ht="45" x14ac:dyDescent="0.2">
      <c r="A73" s="2" t="s">
        <v>294</v>
      </c>
      <c r="B73" s="3" t="s">
        <v>1102</v>
      </c>
      <c r="C73" s="3" t="s">
        <v>1139</v>
      </c>
      <c r="D73" s="2" t="s">
        <v>1105</v>
      </c>
      <c r="E73" s="4">
        <v>0</v>
      </c>
      <c r="F73" s="5" t="s">
        <v>1391</v>
      </c>
      <c r="G73" s="5" t="s">
        <v>1946</v>
      </c>
      <c r="H73" s="5" t="s">
        <v>1392</v>
      </c>
      <c r="I73" s="5" t="s">
        <v>1947</v>
      </c>
      <c r="J73" s="5" t="s">
        <v>1948</v>
      </c>
      <c r="K73" s="5" t="s">
        <v>1949</v>
      </c>
      <c r="L73" s="5" t="s">
        <v>1950</v>
      </c>
      <c r="M73" s="5" t="s">
        <v>1390</v>
      </c>
      <c r="N73" s="5">
        <f t="shared" si="1"/>
        <v>0</v>
      </c>
    </row>
    <row r="74" spans="1:14" ht="22.5" x14ac:dyDescent="0.2">
      <c r="A74" s="2" t="s">
        <v>298</v>
      </c>
      <c r="B74" s="3" t="s">
        <v>1106</v>
      </c>
      <c r="C74" s="3" t="s">
        <v>1140</v>
      </c>
      <c r="D74" s="2" t="s">
        <v>1109</v>
      </c>
      <c r="E74" s="4">
        <v>2</v>
      </c>
      <c r="F74" s="5" t="s">
        <v>1394</v>
      </c>
      <c r="G74" s="5" t="s">
        <v>1951</v>
      </c>
      <c r="H74" s="5" t="s">
        <v>1395</v>
      </c>
      <c r="I74" s="5" t="s">
        <v>1952</v>
      </c>
      <c r="J74" s="5" t="s">
        <v>1953</v>
      </c>
      <c r="K74" s="5" t="s">
        <v>1954</v>
      </c>
      <c r="L74" s="5" t="s">
        <v>1955</v>
      </c>
      <c r="M74" s="5" t="s">
        <v>1393</v>
      </c>
      <c r="N74" s="5">
        <f t="shared" si="1"/>
        <v>163.78</v>
      </c>
    </row>
    <row r="75" spans="1:14" x14ac:dyDescent="0.2">
      <c r="A75" s="2" t="s">
        <v>301</v>
      </c>
      <c r="B75" s="3" t="s">
        <v>320</v>
      </c>
      <c r="C75" s="3" t="s">
        <v>1956</v>
      </c>
      <c r="D75" s="2" t="s">
        <v>1398</v>
      </c>
      <c r="E75" s="4">
        <v>20</v>
      </c>
      <c r="F75" s="5"/>
      <c r="G75" s="5" t="s">
        <v>1399</v>
      </c>
      <c r="H75" s="5"/>
      <c r="I75" s="5"/>
      <c r="J75" s="5"/>
      <c r="K75" s="5"/>
      <c r="L75" s="5"/>
      <c r="M75" s="5" t="s">
        <v>1399</v>
      </c>
      <c r="N75" s="5">
        <f t="shared" si="1"/>
        <v>6000</v>
      </c>
    </row>
    <row r="76" spans="1:14" x14ac:dyDescent="0.2">
      <c r="A76" s="2" t="s">
        <v>304</v>
      </c>
      <c r="B76" s="3" t="s">
        <v>325</v>
      </c>
      <c r="C76" s="3" t="s">
        <v>1957</v>
      </c>
      <c r="D76" s="2" t="s">
        <v>1398</v>
      </c>
      <c r="E76" s="4">
        <v>20</v>
      </c>
      <c r="F76" s="5"/>
      <c r="G76" s="5" t="s">
        <v>1401</v>
      </c>
      <c r="H76" s="5"/>
      <c r="I76" s="5"/>
      <c r="J76" s="5"/>
      <c r="K76" s="5"/>
      <c r="L76" s="5"/>
      <c r="M76" s="5" t="s">
        <v>1401</v>
      </c>
      <c r="N76" s="5">
        <f t="shared" si="1"/>
        <v>17000</v>
      </c>
    </row>
    <row r="77" spans="1:14" ht="90" x14ac:dyDescent="0.2">
      <c r="A77" s="2" t="s">
        <v>307</v>
      </c>
      <c r="B77" s="3" t="s">
        <v>1085</v>
      </c>
      <c r="C77" s="3" t="s">
        <v>2318</v>
      </c>
      <c r="D77" s="2" t="s">
        <v>1142</v>
      </c>
      <c r="E77" s="4">
        <v>0</v>
      </c>
      <c r="F77" s="5" t="s">
        <v>2277</v>
      </c>
      <c r="G77" s="5" t="s">
        <v>1787</v>
      </c>
      <c r="H77" s="5"/>
      <c r="I77" s="5" t="s">
        <v>2319</v>
      </c>
      <c r="J77" s="5" t="s">
        <v>1781</v>
      </c>
      <c r="K77" s="5" t="s">
        <v>2138</v>
      </c>
      <c r="L77" s="5" t="s">
        <v>2320</v>
      </c>
      <c r="M77" s="5" t="s">
        <v>2276</v>
      </c>
      <c r="N77" s="5">
        <f t="shared" si="1"/>
        <v>0</v>
      </c>
    </row>
    <row r="78" spans="1:14" ht="56.25" x14ac:dyDescent="0.2">
      <c r="A78" s="2" t="s">
        <v>310</v>
      </c>
      <c r="B78" s="3" t="s">
        <v>1087</v>
      </c>
      <c r="C78" s="3" t="s">
        <v>2321</v>
      </c>
      <c r="D78" s="2" t="s">
        <v>1142</v>
      </c>
      <c r="E78" s="4">
        <v>0</v>
      </c>
      <c r="F78" s="5" t="s">
        <v>2281</v>
      </c>
      <c r="G78" s="5" t="s">
        <v>1678</v>
      </c>
      <c r="H78" s="5"/>
      <c r="I78" s="5" t="s">
        <v>2031</v>
      </c>
      <c r="J78" s="5" t="s">
        <v>2322</v>
      </c>
      <c r="K78" s="5" t="s">
        <v>1780</v>
      </c>
      <c r="L78" s="5" t="s">
        <v>2323</v>
      </c>
      <c r="M78" s="5" t="s">
        <v>2280</v>
      </c>
      <c r="N78" s="5">
        <f t="shared" si="1"/>
        <v>0</v>
      </c>
    </row>
    <row r="79" spans="1:14" ht="33.75" x14ac:dyDescent="0.2">
      <c r="A79" s="2" t="s">
        <v>313</v>
      </c>
      <c r="B79" s="3" t="s">
        <v>1067</v>
      </c>
      <c r="C79" s="3" t="s">
        <v>2324</v>
      </c>
      <c r="D79" s="2" t="s">
        <v>486</v>
      </c>
      <c r="E79" s="4">
        <v>0</v>
      </c>
      <c r="F79" s="5" t="s">
        <v>2285</v>
      </c>
      <c r="G79" s="5" t="s">
        <v>2325</v>
      </c>
      <c r="H79" s="5" t="s">
        <v>1667</v>
      </c>
      <c r="I79" s="5" t="s">
        <v>2326</v>
      </c>
      <c r="J79" s="5" t="s">
        <v>1683</v>
      </c>
      <c r="K79" s="5" t="s">
        <v>1064</v>
      </c>
      <c r="L79" s="5" t="s">
        <v>1119</v>
      </c>
      <c r="M79" s="5" t="s">
        <v>2284</v>
      </c>
      <c r="N79" s="5">
        <f t="shared" si="1"/>
        <v>0</v>
      </c>
    </row>
    <row r="80" spans="1:14" ht="22.5" x14ac:dyDescent="0.2">
      <c r="A80" s="2" t="s">
        <v>316</v>
      </c>
      <c r="B80" s="3" t="s">
        <v>1094</v>
      </c>
      <c r="C80" s="3" t="s">
        <v>2327</v>
      </c>
      <c r="D80" s="2" t="s">
        <v>1249</v>
      </c>
      <c r="E80" s="4">
        <v>0</v>
      </c>
      <c r="F80" s="5" t="s">
        <v>2289</v>
      </c>
      <c r="G80" s="5"/>
      <c r="H80" s="5"/>
      <c r="I80" s="5" t="s">
        <v>2328</v>
      </c>
      <c r="J80" s="5" t="s">
        <v>2255</v>
      </c>
      <c r="K80" s="5" t="s">
        <v>1808</v>
      </c>
      <c r="L80" s="5" t="s">
        <v>2329</v>
      </c>
      <c r="M80" s="5" t="s">
        <v>2288</v>
      </c>
      <c r="N80" s="5">
        <f t="shared" si="1"/>
        <v>0</v>
      </c>
    </row>
    <row r="81" spans="1:14" ht="32.1" customHeight="1" x14ac:dyDescent="0.2">
      <c r="A81" s="105" t="s">
        <v>620</v>
      </c>
      <c r="B81" s="116"/>
      <c r="C81" s="116"/>
      <c r="D81" s="116"/>
      <c r="E81" s="116"/>
      <c r="F81" s="116"/>
      <c r="G81" s="116"/>
      <c r="H81" s="116"/>
      <c r="I81" s="116"/>
      <c r="J81" s="116"/>
      <c r="K81" s="116"/>
      <c r="L81" s="116"/>
      <c r="M81" s="116"/>
      <c r="N81" s="6">
        <f>SUM(N5:N80)</f>
        <v>29904</v>
      </c>
    </row>
  </sheetData>
  <mergeCells count="11">
    <mergeCell ref="N3:N4"/>
    <mergeCell ref="A1:N1"/>
    <mergeCell ref="A2:K2"/>
    <mergeCell ref="L2:N2"/>
    <mergeCell ref="F3:M3"/>
    <mergeCell ref="A81:M81"/>
    <mergeCell ref="A3:A4"/>
    <mergeCell ref="B3:B4"/>
    <mergeCell ref="C3:C4"/>
    <mergeCell ref="D3:D4"/>
    <mergeCell ref="E3:E4"/>
  </mergeCells>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11</vt:i4>
      </vt:variant>
      <vt:variant>
        <vt:lpstr>命名范围</vt:lpstr>
      </vt:variant>
      <vt:variant>
        <vt:i4>6</vt:i4>
      </vt:variant>
    </vt:vector>
  </HeadingPairs>
  <TitlesOfParts>
    <vt:vector size="17" baseType="lpstr">
      <vt:lpstr>封面</vt:lpstr>
      <vt:lpstr>说明（市政）</vt:lpstr>
      <vt:lpstr>说明 (工业、公建)</vt:lpstr>
      <vt:lpstr>说明 (小区、庭院)</vt:lpstr>
      <vt:lpstr>单位工程汇总表</vt:lpstr>
      <vt:lpstr>分部分项清单与计价表（市政）</vt:lpstr>
      <vt:lpstr>综合单价分析表（市政）</vt:lpstr>
      <vt:lpstr>生产零星工程清单与计价表</vt:lpstr>
      <vt:lpstr>生产零星综合单价分析表</vt:lpstr>
      <vt:lpstr>客服零星清单与计价表</vt:lpstr>
      <vt:lpstr>客服零星综合单价分析表</vt:lpstr>
      <vt:lpstr>单位工程汇总表!Print_Area</vt:lpstr>
      <vt:lpstr>封面!Print_Area</vt:lpstr>
      <vt:lpstr>'说明 (工业、公建)'!Print_Area</vt:lpstr>
      <vt:lpstr>'说明 (小区、庭院)'!Print_Area</vt:lpstr>
      <vt:lpstr>'说明（市政）'!Print_Area</vt:lpstr>
      <vt:lpstr>单位工程汇总表!Print_Titles</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Yue Tch</cp:lastModifiedBy>
  <cp:revision>1</cp:revision>
  <cp:lastPrinted>2019-01-29T01:07:34Z</cp:lastPrinted>
  <dcterms:created xsi:type="dcterms:W3CDTF">2010-04-27T01:30:50Z</dcterms:created>
  <dcterms:modified xsi:type="dcterms:W3CDTF">2026-03-16T03:14:17Z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5438D8EF3B4A45DFAC207A0B4153F27A_13</vt:lpwstr>
  </property>
  <property fmtid="{D5CDD505-2E9C-101B-9397-08002B2CF9AE}" pid="4" name="CalculationRule">
    <vt:r8>0</vt:r8>
  </property>
</Properties>
</file>