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<sst xmlns="http://schemas.openxmlformats.org/spreadsheetml/2006/main" count="24" uniqueCount="22">
  <si>
    <t>2026年脚手架租赁项目报价表</t>
  </si>
  <si>
    <t>序号</t>
  </si>
  <si>
    <t>项目名称</t>
  </si>
  <si>
    <t>规格</t>
  </si>
  <si>
    <t>单位</t>
  </si>
  <si>
    <t>工程量</t>
  </si>
  <si>
    <t>全费用单价（元/天）</t>
  </si>
  <si>
    <t>金额（元）</t>
  </si>
  <si>
    <t>租赁期90天（元）</t>
  </si>
  <si>
    <t>备注</t>
  </si>
  <si>
    <t>脚手架钢管</t>
  </si>
  <si>
    <r>
      <rPr>
        <sz val="10"/>
        <color theme="1"/>
        <rFont val="宋体"/>
        <charset val="134"/>
        <scheme val="minor"/>
      </rPr>
      <t>Φ48×3.0×6000mm、Φ48×3.0×4000mm、Φ48×3.0×3000mm、Φ</t>
    </r>
    <r>
      <rPr>
        <sz val="10"/>
        <color theme="1"/>
        <rFont val="宋体"/>
        <charset val="134"/>
        <scheme val="minor"/>
      </rPr>
      <t>48</t>
    </r>
    <r>
      <rPr>
        <sz val="10"/>
        <color theme="1"/>
        <rFont val="宋体"/>
        <charset val="134"/>
        <scheme val="minor"/>
      </rPr>
      <t>×</t>
    </r>
    <r>
      <rPr>
        <sz val="10"/>
        <color theme="1"/>
        <rFont val="宋体"/>
        <charset val="134"/>
        <scheme val="minor"/>
      </rPr>
      <t>3.0</t>
    </r>
    <r>
      <rPr>
        <sz val="10"/>
        <color theme="1"/>
        <rFont val="宋体"/>
        <charset val="134"/>
        <scheme val="minor"/>
      </rPr>
      <t>×</t>
    </r>
    <r>
      <rPr>
        <sz val="10"/>
        <color theme="1"/>
        <rFont val="宋体"/>
        <charset val="134"/>
        <scheme val="minor"/>
      </rPr>
      <t>2500mm</t>
    </r>
    <r>
      <rPr>
        <sz val="10"/>
        <color theme="1"/>
        <rFont val="宋体"/>
        <charset val="134"/>
        <scheme val="minor"/>
      </rPr>
      <t>详见技术规范书</t>
    </r>
  </si>
  <si>
    <t>米</t>
  </si>
  <si>
    <t>十字扣件</t>
  </si>
  <si>
    <t>详见技术规范书</t>
  </si>
  <si>
    <t>个</t>
  </si>
  <si>
    <t>接头扣件</t>
  </si>
  <si>
    <t>钢跳板</t>
  </si>
  <si>
    <t>2500（3000）×240×45×1.5mm详见技术规范书</t>
  </si>
  <si>
    <t>块</t>
  </si>
  <si>
    <t>合计（含税）</t>
  </si>
  <si>
    <t>单位：（盖章）                                  年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</si>
</sst>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A8" sqref="A8:I8"/>
    </sheetView>
  </sheetViews>
  <sheetFormatPr defaultColWidth="9" defaultRowHeight="13.5"/>
  <cols>
    <col min="1" max="1" width="9" style="1"/>
    <col min="2" max="3" width="21.125" style="2" customWidth="1"/>
    <col min="4" max="4" width="7.625" style="2" customWidth="1"/>
    <col min="5" max="5" width="12.5" style="2" customWidth="1"/>
    <col min="6" max="6" width="18.375" style="2" customWidth="1"/>
    <col min="7" max="8" width="17.25" style="1" customWidth="1"/>
    <col min="9" max="9" width="15.125" style="1" customWidth="1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43.9" customHeight="1" spans="1:9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4" t="s">
        <v>7</v>
      </c>
      <c r="H2" s="4" t="s">
        <v>8</v>
      </c>
      <c r="I2" s="4" t="s">
        <v>9</v>
      </c>
    </row>
    <row r="3" ht="64" customHeight="1" spans="1:9">
      <c r="A3" s="4">
        <v>1</v>
      </c>
      <c r="B3" s="5" t="s">
        <v>10</v>
      </c>
      <c r="C3" s="6" t="s">
        <v>11</v>
      </c>
      <c r="D3" s="5" t="s">
        <v>12</v>
      </c>
      <c r="E3" s="5">
        <v>200000</v>
      </c>
      <c r="F3" s="5"/>
      <c r="G3" s="4">
        <f>E3*F3</f>
        <v>0</v>
      </c>
      <c r="H3" s="4">
        <f>G3*90</f>
        <v>0</v>
      </c>
      <c r="I3" s="7"/>
    </row>
    <row r="4" ht="59.1" customHeight="1" spans="1:9">
      <c r="A4" s="4">
        <v>2</v>
      </c>
      <c r="B4" s="5" t="s">
        <v>13</v>
      </c>
      <c r="C4" s="6" t="s">
        <v>14</v>
      </c>
      <c r="D4" s="5" t="s">
        <v>15</v>
      </c>
      <c r="E4" s="5">
        <v>70000</v>
      </c>
      <c r="F4" s="5"/>
      <c r="G4" s="4">
        <f>E4*F4</f>
        <v>0</v>
      </c>
      <c r="H4" s="4">
        <f>G4*90</f>
        <v>0</v>
      </c>
      <c r="I4" s="7"/>
    </row>
    <row r="5" ht="59.1" customHeight="1" spans="1:9">
      <c r="A5" s="4">
        <v>3</v>
      </c>
      <c r="B5" s="5" t="s">
        <v>16</v>
      </c>
      <c r="C5" s="6" t="s">
        <v>14</v>
      </c>
      <c r="D5" s="5" t="s">
        <v>15</v>
      </c>
      <c r="E5" s="5">
        <v>25000</v>
      </c>
      <c r="F5" s="5"/>
      <c r="G5" s="4">
        <f>E5*F5</f>
        <v>0</v>
      </c>
      <c r="H5" s="4">
        <f>G5*90</f>
        <v>0</v>
      </c>
      <c r="I5" s="7"/>
    </row>
    <row r="6" ht="43.9" customHeight="1" spans="1:9">
      <c r="A6" s="4">
        <v>4</v>
      </c>
      <c r="B6" s="5" t="s">
        <v>17</v>
      </c>
      <c r="C6" s="6" t="s">
        <v>18</v>
      </c>
      <c r="D6" s="5" t="s">
        <v>19</v>
      </c>
      <c r="E6" s="5">
        <v>8000</v>
      </c>
      <c r="F6" s="5"/>
      <c r="G6" s="4">
        <f>E6*F6</f>
        <v>0</v>
      </c>
      <c r="H6" s="4">
        <f t="shared" ref="H6" si="0">G6*90</f>
        <v>0</v>
      </c>
      <c r="I6" s="7"/>
    </row>
    <row r="7" ht="30" customHeight="1" spans="1:9">
      <c r="A7" s="4">
        <v>5</v>
      </c>
      <c r="B7" s="6" t="s">
        <v>20</v>
      </c>
      <c r="C7" s="6"/>
      <c r="D7" s="6"/>
      <c r="E7" s="6"/>
      <c r="F7" s="6"/>
      <c r="G7" s="4"/>
      <c r="H7" s="7">
        <f>SUM(H3:H6)</f>
        <v>0</v>
      </c>
      <c r="I7" s="4"/>
    </row>
    <row r="8" ht="36" customHeight="1" spans="1:9">
      <c r="A8" s="8" t="s">
        <v>21</v>
      </c>
      <c r="B8" s="9"/>
      <c r="C8" s="9"/>
      <c r="D8" s="9"/>
      <c r="E8" s="9"/>
      <c r="F8" s="9"/>
      <c r="G8" s="9"/>
      <c r="H8" s="9"/>
      <c r="I8" s="9"/>
    </row>
  </sheetData>
  <mergeCells count="3">
    <mergeCell ref="A1:I1"/>
    <mergeCell ref="A8:I8"/>
    <mergeCell ref="G10:I1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杭州市滨江利川电脑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2018-11-12T03:56:00Z</dcterms:created>
  <cp:lastPrinted>2019-01-03T09:53:00Z</cp:lastPrinted>
  <dcterms:modified xsi:type="dcterms:W3CDTF">2026-03-09T05:18:39Z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2052-11.8.2.12344</vt:lpwstr>
  </property>
  <property fmtid="{D5CDD505-2E9C-101B-9397-08002B2CF9AE}" pid="3" name="ICV">
    <vt:lpwstr>8F41855E314E431593F0E25C4FF011AF</vt:lpwstr>
  </property>
</Properties>
</file>