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4"/>
  </bookViews>
  <sheets>
    <sheet name="汇总表" sheetId="4" r:id="rId1"/>
    <sheet name="附表一" sheetId="1" r:id="rId2"/>
    <sheet name="附表六" sheetId="7" r:id="rId3"/>
    <sheet name="附表八" sheetId="3" r:id="rId4"/>
    <sheet name="附表九" sheetId="6" r:id="rId5"/>
  </sheets>
  <calcPr calcId="144525"/>
</workbook>
</file>

<file path=xl/sharedStrings.xml><?xml version="1.0" encoding="utf-8"?>
<sst xmlns="http://schemas.openxmlformats.org/spreadsheetml/2006/main" count="650" uniqueCount="268">
  <si>
    <t>2026-2027年度回收、净化车间设备检修、维护服务项目汇总表</t>
  </si>
  <si>
    <t>序号</t>
  </si>
  <si>
    <t>项目名称</t>
  </si>
  <si>
    <t>分项报价（万元)</t>
  </si>
  <si>
    <t>税率</t>
  </si>
  <si>
    <t>备注</t>
  </si>
  <si>
    <t>一</t>
  </si>
  <si>
    <t>2026-2027年度回收、净化车间维保项目</t>
  </si>
  <si>
    <t>附表一</t>
  </si>
  <si>
    <t>二</t>
  </si>
  <si>
    <t>年度特殊项目</t>
  </si>
  <si>
    <t>/</t>
  </si>
  <si>
    <t>煤气水分离双介质过滤器、最终油分离器更换滤料项目</t>
  </si>
  <si>
    <t>附件二</t>
  </si>
  <si>
    <t>回收车间手动阀自动化改造施工项目</t>
  </si>
  <si>
    <t>附件三</t>
  </si>
  <si>
    <t>煤气水装置125BF系列排污管线更换项目</t>
  </si>
  <si>
    <t>附件四</t>
  </si>
  <si>
    <t>回收车间压力容器检测、呼吸阀、呼出阀拆装项目</t>
  </si>
  <si>
    <t>附件五</t>
  </si>
  <si>
    <t>压力容器、压力管道焊口打磨项目</t>
  </si>
  <si>
    <t>附件六</t>
  </si>
  <si>
    <t>净化车间、回收车间常压储罐安全性评价检修项目</t>
  </si>
  <si>
    <t>附件七</t>
  </si>
  <si>
    <t>2026年停机检修（机修/甲烷化装置）人力服务项目</t>
  </si>
  <si>
    <t>附件八</t>
  </si>
  <si>
    <t xml:space="preserve"> 净化装置高温旁通阀、膨胀节更换和过热器、省煤器清理项目</t>
  </si>
  <si>
    <t>附件九</t>
  </si>
  <si>
    <t>三</t>
  </si>
  <si>
    <t>安全绩效考核金</t>
  </si>
  <si>
    <t>非竞争性报价项</t>
  </si>
  <si>
    <t>四</t>
  </si>
  <si>
    <t>合计（一+二+三）</t>
  </si>
  <si>
    <t>其中安全生产费为（）万元</t>
  </si>
  <si>
    <t>备注：安全生产费不低于总价的2%</t>
  </si>
  <si>
    <t>附表一：2026-2027年度回收、净化车间维保项目预算</t>
  </si>
  <si>
    <t>项目内容</t>
  </si>
  <si>
    <t>人员配置情况</t>
  </si>
  <si>
    <t>人数</t>
  </si>
  <si>
    <t>人工综合单价（万元/年.人）</t>
  </si>
  <si>
    <t>合计</t>
  </si>
  <si>
    <t>净化车间</t>
  </si>
  <si>
    <t>至少配置71人</t>
  </si>
  <si>
    <t>持证及人员要求详见《技术规范书》</t>
  </si>
  <si>
    <t>直接费</t>
  </si>
  <si>
    <t>项目部</t>
  </si>
  <si>
    <t>项目经理</t>
  </si>
  <si>
    <t>持证</t>
  </si>
  <si>
    <t>项目副经理</t>
  </si>
  <si>
    <t>安全员</t>
  </si>
  <si>
    <t>机务专工</t>
  </si>
  <si>
    <t>综合班</t>
  </si>
  <si>
    <t>班长</t>
  </si>
  <si>
    <t>技术员</t>
  </si>
  <si>
    <t>高压焊工</t>
  </si>
  <si>
    <t>普通焊工</t>
  </si>
  <si>
    <t>起重指挥</t>
  </si>
  <si>
    <t>作业人员</t>
  </si>
  <si>
    <t>资料员</t>
  </si>
  <si>
    <t>直接费小计（万元）</t>
  </si>
  <si>
    <t>间接费</t>
  </si>
  <si>
    <t>管理费</t>
  </si>
  <si>
    <t>利润</t>
  </si>
  <si>
    <t>税金</t>
  </si>
  <si>
    <t>间接费小计（万元）</t>
  </si>
  <si>
    <t>工器具及辅助材料（万元）</t>
  </si>
  <si>
    <t>一（1.3）+二（2.4）+三</t>
  </si>
  <si>
    <t>备注：甲方有权要求乙方足额发放人员工资，并对发放情况进行监督和抽查；未足额发放部分归甲方所有。</t>
  </si>
  <si>
    <t>2026年压力容器、压力管道焊缝打磨项目报价表</t>
  </si>
  <si>
    <t>单位</t>
  </si>
  <si>
    <t>数量</t>
  </si>
  <si>
    <t>全费用单价（元）</t>
  </si>
  <si>
    <t>合计（元）</t>
  </si>
  <si>
    <t xml:space="preserve">负责化工装置压力容器、压力管道检验时无损检测前焊缝的打磨作业，打磨作业模拟工作量共计约2230㎡，每1m2打磨工作综合考虑人员入厂培训、票证开具、工具准备、交底、登高、打磨和清扫等工作。具体内容详见《技术规范书》
</t>
  </si>
  <si>
    <t>平方</t>
  </si>
  <si>
    <t>附表三：2026年停机检修（机修/甲烷化装置）人力服务项目报价表</t>
  </si>
  <si>
    <t>装置名称</t>
  </si>
  <si>
    <t>专业</t>
  </si>
  <si>
    <t>2026年停机检修项目</t>
  </si>
  <si>
    <t>委托主要内容</t>
  </si>
  <si>
    <t>工程量</t>
  </si>
  <si>
    <t>分项合计（元）</t>
  </si>
  <si>
    <t>甲烷化装置</t>
  </si>
  <si>
    <t>检修队伍入场作业前准备</t>
  </si>
  <si>
    <t>检修队伍入厂教育培训及考试</t>
  </si>
  <si>
    <t>工日</t>
  </si>
  <si>
    <t>检修队伍入厂证办理、检修项目安全及技术交底</t>
  </si>
  <si>
    <t>合成A系列</t>
  </si>
  <si>
    <t>机务</t>
  </si>
  <si>
    <t>合成A系列1#主反应器181R101催化剂更换项目，配合检修工作</t>
  </si>
  <si>
    <t>1.拆卸连接火管人孔DN1050，1个；
2.拆卸人孔DN600,1个；
3.拆卸装料孔DN250,1个（吊装作业）;
4.拆卸卸料孔DN300,1个;
5.装料、卸料孔楼板切割400*400，1处,500*500，2处;
6.收集器Φ1700*650（拆分20块）拆除并运出（受限空间）;
7.清理密封面及螺栓;
8.新收集器Φ1700*650安装（受限空间）；
9.回装连接火管人孔DN1050,1个;
10.回装人孔DN600,1个;
11.回装装料孔DN250,1个（吊装作业）;
12.回装卸料孔DN300,1个;
13.气密消漏。</t>
  </si>
  <si>
    <t>合成A系列2#主反应器181R102催化剂更换项目，配合检修工作</t>
  </si>
  <si>
    <t>1.拆卸连接火管人孔DN1050，1个；
2.拆卸人孔DN600,1个；
3.拆卸装料孔DN250,1个（吊装作业）;
4.拆卸卸料孔DN300,1个;
5.装料、卸料孔楼板切割400*400，1处,500*500，2处;
6.收集器Φ2080*650（拆分20块）拆除并运出;
7.清理密封面及螺栓;
8.新收集器Φ1700*650安装；
9.回装连接火管人孔DN1050,1个;
10.回装人孔DN600,1个;
11.回装装料孔DN250,1个（吊装作业）;
12.回装卸料孔DN300,1个;
13.气密消漏。</t>
  </si>
  <si>
    <t>合成B系列</t>
  </si>
  <si>
    <t>合成B系列脱硫槽脱硫剂（增加脱CL剂）更换</t>
  </si>
  <si>
    <t>1.拆卸人孔DN600，1个；
2.拆卸装料孔DN250，1个；
3.拆卸卸料孔DN300，1个；
4.装料孔主框架五层楼板切割600*600,1处；
5.清理密封面及螺栓；
6.回装人孔DN600，1个；
7.回装装料孔DN250，1个；
8.回装卸料孔DN300，1个,
9.气密消漏；
10.楼板恢复。</t>
  </si>
  <si>
    <t>合成A系列1#废锅181E103内部检查</t>
  </si>
  <si>
    <t>1.拆卸人孔DN600,2个；
2.内置旁路阀检查、调试；
3.内置旁路阀内部阀板焊接；（受限空间，带长管）
4.调清理密封面及螺栓；
5.回装人孔DN600,2个；
6.气密消漏。</t>
  </si>
  <si>
    <t>合成A系列2#废锅181E105内部检修</t>
  </si>
  <si>
    <t>1.拆卸人孔DN600,2个；
2.内置旁路阀检查、调试；
3.内置旁路阀拆除、安装（吊装）及焊接，连通管护板切割、挡板焊接（受限空间，带长管作业）；
4.清理人孔密封面及螺栓；
5.回装人孔DN600,2个；
6.气密消漏。</t>
  </si>
  <si>
    <t>合成A系列原料气分离罐181V101堆焊层检查（先做检查，后修复）</t>
  </si>
  <si>
    <t>1.打开人孔DN600-600Lb，1个；
2.检查内部焊缝；
3.如焊缝存在腐蚀，则对焊缝切割、打磨、焊接；
4.本体堆焊层检查，做无损检测；
5.除沫器检查，丝网检查更换；
6.人孔门回装DN600-600Lb；
7.气密消漏。</t>
  </si>
  <si>
    <t>合成A系列循环气分离罐181V103堆焊层检查（先做检查，后修复）</t>
  </si>
  <si>
    <t>合成A系列补充甲烷化反应器分离罐181V104堆焊层检查（先做检查，后修复）</t>
  </si>
  <si>
    <t>合成A系列产品气分离罐181V105堆焊层检查（先做检查，后修复）</t>
  </si>
  <si>
    <t>合成A系列工艺凝液换热器181E115管程高压清洗</t>
  </si>
  <si>
    <t>1.拆除连通管法兰螺栓，DN150-150LB；
2.拆除下侧封头600-PN1.6及出口法兰，DN150-150LB，将下侧封头吊至地面并移位；
3.拆除上侧封头600-PN1.6及入口法兰DN150-150LB，放置地面；
4.拆除壳程连接法兰DN150-150，2个；
5.清理螺栓及密封面，更换垫片；
6.回装法兰、封头；
7.换热器进行试漏。</t>
  </si>
  <si>
    <t>合成A系列排污冷却器181E116抽芯，高压清洗</t>
  </si>
  <si>
    <t>1.拆卸冷却器上水管线法兰DN150，2个，短节吊出；
2.冷却器回水法兰处安装DN200临时盲板1块；
3.冷却器西侧封头拆卸Φ500-PN10；
4.冷却器管束抽出，放置地面；
5.清理密封面及螺栓；
6.回装管束及封头、上水短节；
7.制作工装，完成壳程打压试漏；
8.冷却器回水临时盲板拆除，更换密封垫；
9.通水试漏。</t>
  </si>
  <si>
    <t>合成A系列循环气压缩机油冷器高压清洗（上、下）</t>
  </si>
  <si>
    <t>1.拆卸油冷器两侧盖板DN200；
2.拆卸两侧隔板4块。
3.清理螺栓及密封面。
4.回装隔板及盖板，对换热器进行查漏。</t>
  </si>
  <si>
    <t>甲烷化合成A系列开工蒸汽加热器181E117管束检查</t>
  </si>
  <si>
    <t>1.拆除换热器蒸汽凝液出口调节阀LV1039（DN50-900LB），安装堵板；
2.拆除中压蒸汽入口流量调节阀FV1027（DN150-900LB）移至地面（吊装作业），安装堵板；
3.拆除中压蒸汽入口引压管隔离阀DN15-900LB，（高处作业）安装打压工具，连接打压泵；
4.拆卸换热器人孔DN600-600LB，1个；
5.拆除换热器分程隔板530*424，1个（受限空间）；
6.进入换热器内部进行常压查漏、标记（受限空间）；
7.对泄漏点进行打磨、焊接（受限空间）；
8.继续完成打压5.0MPa、查漏、补焊（受限空间）；
9.完成打压5.0MPa，保压30分钟,压力不下降；
10.拆除临时堵板2个（DN50-900LB、DN150-900LB各一），打压工装1个DN15-900LB;
11.清理法兰密封面及螺栓；
12回装换热器分程隔板530*424，1个（受限空间）；
13.回装阀门LV1039（DN50-900LB）、FV1027（DN150-900LB）（吊装作业）、引压管隔离阀DN15-900LB、人孔DN600-600LB；
14.气密消漏。</t>
  </si>
  <si>
    <t>合成A系列锅炉给水泵181P101A再循环阀检查</t>
  </si>
  <si>
    <t>1.拆除再循环阀进出口法兰DN150-600LB；
2.拆除平衡管法兰DN80-600LB；
3.循环阀吊至地面；
4.再循环阀解体，检查循环阀内部弹簧、密封面；
5.清理密封面及螺栓；
6.回装弹簧、O型圈更换；
7.回装循环阀;
8.通水试漏。</t>
  </si>
  <si>
    <t>合成A系列锅炉给水泵181P101B再循环阀检查</t>
  </si>
  <si>
    <t>合成A系列高温V阀前后垫片更换</t>
  </si>
  <si>
    <t>1.拆卸阀门法兰；
2.清理密封面及螺栓；
3.回装阀门两端垫片，紧固法兰，气密消漏；
4.更换20片。（DN500-600金属缠绕垫10片，DN600-600金属缠绕垫5片,DN500-300金属缠绕垫5片）</t>
  </si>
  <si>
    <t>合成B系列1#主反应器181R201催化剂更换项目，配合检修工作</t>
  </si>
  <si>
    <t xml:space="preserve">1.拆卸连接火管人孔DN1050，1个；
2.拆卸人孔DN600,1个；
3.拆卸装料孔DN250,1个（吊装作业）;
4.拆卸卸料孔DN300,1个;
5.装料、卸料孔楼板切割400*400，1处,500*500，2处;
6.清理密封面及螺栓;
7.回装连接火管人孔DN1050,1个;
8.回装人孔DN600,1个; 
9. 回装装料孔DN250,1个（吊装作业）;
10. 回装卸料孔DN300,1个
11. 气密消漏。 </t>
  </si>
  <si>
    <t>合成B系列2#主反应器181R202催化剂撇头项目，配合检修工作</t>
  </si>
  <si>
    <t>合成B系列1#废锅181E203内部检查</t>
  </si>
  <si>
    <t>1.拆卸人孔DN600，2个；
2.内置旁路阀检查、调试；
3.内置旁路阀挡板焊接；
4.调清理密封面及螺栓；
5.回装人孔DN600，2个；
6.气密消漏。</t>
  </si>
  <si>
    <t>合成B系列2#废锅181E205内部检修</t>
  </si>
  <si>
    <t>合成B系列循环气分离罐181V203堆焊层检查（先做检查，后修复）</t>
  </si>
  <si>
    <t>合成B系列补充甲烷化反应器分离罐181V204堆焊层检查（先做检查，后修复）</t>
  </si>
  <si>
    <t>合成B系列产品气分离罐181V205堆焊层检查（先做检查，后修复）</t>
  </si>
  <si>
    <t>合成B系列工艺凝液换热器181E215管程高压清洗</t>
  </si>
  <si>
    <t>合成B系列排污冷却器181E216抽芯，高压清洗</t>
  </si>
  <si>
    <t>合成B系列循环气压缩机油冷器高压清洗（上、下）</t>
  </si>
  <si>
    <t>1.拆卸油冷器两侧盖板DN200。
2.拆卸两侧隔板2块。
3.清理螺栓及密封面。
4.回装隔板及盖板，对换热器进行查漏。</t>
  </si>
  <si>
    <t>甲烷化合成B系列开工蒸汽加热器181E217管束检查</t>
  </si>
  <si>
    <t>合成B系列锅炉给水泵181P201A再循环阀检查</t>
  </si>
  <si>
    <t>合成B系列锅炉给水泵181P201B再循环阀检查</t>
  </si>
  <si>
    <t>合成B系列高温V阀前后垫片更换</t>
  </si>
  <si>
    <t>干燥182A系列</t>
  </si>
  <si>
    <t>干燥182A系列精馏柱182T102填料更换(清洗)</t>
  </si>
  <si>
    <t>1.打开精馏柱连接管线DN65-150LB，3处；
2.拆除尾气放空口DN150-150LB，三甘醇富液入口DN100-150LB短节，尾气放空收集罐上部法兰DN50-150LB；
3.将尾气放空管线吊至地面，检查及清洗内部滤网，并回装；
4.拆除精馏柱上下连接法兰DN800-1.6,2处；
5.精馏柱吊至地面，分段拆卸DN800-1.6,2处（吊装作业）；
6.将矩形环取出，装袋，报废运输；
7.对顶部换热器进行管束高压清洗；
8.清理密封面及螺栓；
9.回装矩形环，组装精馏柱DN800-1.6,2处；
10.精馏柱回装DN800-1.6,2处（吊装作业）；
11.回装尾气放空收集罐DN65-150LB，3处、连接三甘醇富液进液管线DN150-150LB，2处，DN50-150LB，1处；
12.进液试漏</t>
  </si>
  <si>
    <t>干燥182A系列贫液冷却器182E103B循环水上回水阀门内漏更换</t>
  </si>
  <si>
    <t>1.拆除原有阀门，DN80-150LB截止阀；
2.阀门解体，清理法兰密封面；
3.安装阀门、垫片，更换阀门，开关调试；
4.通水试漏。</t>
  </si>
  <si>
    <t>干燥182B系列</t>
  </si>
  <si>
    <t>干燥182B系列精馏柱182T202填料更换</t>
  </si>
  <si>
    <t>干燥182B系列贫液冷却器182E203B循环水上回水阀门内漏更换</t>
  </si>
  <si>
    <t>压缩A系列</t>
  </si>
  <si>
    <t>天然气压缩机A系列抽气器检查蒸汽系统喷嘴及清理</t>
  </si>
  <si>
    <t>1.拆卸抽气器阀门组DN20-PN100，5个；
2.拆卸喷嘴连接短管5个，清理喷嘴；
3.清理密封面，更换垫片；
4.回装短节及阀门DN20-PN100，5个。</t>
  </si>
  <si>
    <t>压缩A系列油冷却器183E101A/B高压清洗</t>
  </si>
  <si>
    <t>1.拆除两侧封头DN450-PN16；
2.清理筒体密封面，制作新的耐油石棉板密封垫；
3.清理封头密封面及螺栓；
4.对壳程进行试漏；
5.回装封头DN450-PN16；
6.通水试漏。</t>
  </si>
  <si>
    <t>压缩A系列凝汽器高压清洗</t>
  </si>
  <si>
    <t>"1.拆卸南侧一边盖板∅2000 -PN1.0(半侧)；"
"2.拆卸北侧一边盖板∅2000 -PN1.0(半侧)；"
3.拆卸北侧排污导淋DN50-150LB,1处；
4.清理凹槽及制作拉紧螺栓胶皮垫，检查管束焊口，如有腐蚀、泄露，则补焊；
5.利用脱盐水完成壳程静压试漏，在凝结水泵入口入增加临时盲板；
6.清理盖板密封面结构，安装密封胶条，需用2磅小锤敲击均匀，安装拉紧螺栓内胶垫；
7.回装两侧盖板∅2000-PN1.0(半侧)，紧固螺栓；
8.拆除另一侧盖板，重复以上步骤拆除另一侧；
9.通水试漏。</t>
  </si>
  <si>
    <t>压缩A系列高压蒸汽速关阀前放空双阀内漏</t>
  </si>
  <si>
    <t>1.切割拆除原有阀门，DN50-2500LB闸阀；
2.管口坡口打磨，清理法兰密封面；
3.焊接阀门、垫片，更换阀门，开关调试；
4.通水试漏。</t>
  </si>
  <si>
    <t>压缩B系列</t>
  </si>
  <si>
    <t>天然气压缩机B系列抽气器检查蒸汽系统喷嘴及清理</t>
  </si>
  <si>
    <t xml:space="preserve"> 1.拆卸抽气器阀门组DN20-PN100，5个；
2.拆卸喷嘴连接短管5个，清理喷嘴；
3.清理密封面，更换垫片；
4.回装短节及阀门DN20-PN100，5个。</t>
  </si>
  <si>
    <t>压缩B系列油冷却器183E201A/B高压清洗</t>
  </si>
  <si>
    <t>压缩B系列凝汽器高压清洗</t>
  </si>
  <si>
    <t>压缩B系列高压蒸汽速关阀前放空双阀内漏</t>
  </si>
  <si>
    <t>甲烷化合成A系列E108、E110、E112、E113爆破片更换</t>
  </si>
  <si>
    <t xml:space="preserve"> 1.拆除爆破片前后法兰DN50,2个、DN80，2个、DN200，2个；
2.清理爆破片及法兰密封面；
3.更换爆破片回装；
4.通水试漏</t>
  </si>
  <si>
    <t>甲烷化合成A系列V阀填料更换</t>
  </si>
  <si>
    <t>1.拆除V阀填料压盖20个；（DN500-600阀门10台，DN600-600阀门5台,DN500-300阀门5台；阀门解体全部更换10台，部分更换10台）
2.拆卸原填料、清理填料函；
3.更换新填料；
4.填料压盖回装；
5.气密试漏</t>
  </si>
  <si>
    <t>甲烷化合成A系列V19阀前止回阀后法兰更换</t>
  </si>
  <si>
    <t>1.拆除止回阀DN600，1台；
2.切割后法兰1片；
3.焊缝打磨、焊接及热处理，更换新法兰；
4.止回阀回装；
5.气密试漏</t>
  </si>
  <si>
    <t>甲烷化合成A系列DV104阀前垫环（盲板）取消</t>
  </si>
  <si>
    <t>1.拆除DV104阀DN750，1台；
2.切割前法兰1片，视情况更换直管段；
3.焊缝打磨、焊接及热处理，更换新法兰；
4.DV104回装；
5.气密试漏</t>
  </si>
  <si>
    <t>甲烷化合成A系列锅炉给水泵181P101A出口切断阀XV1004更换</t>
  </si>
  <si>
    <t>1.拆除阀门仪表接线；
2.拆卸原阀门；
3.更换新阀门；
4.试漏；</t>
  </si>
  <si>
    <t>甲烷化合成A系列锅炉给水泵181P101B出口切断阀XV1005更换</t>
  </si>
  <si>
    <t>甲烷化合成A系列1#主反应器181R101底部收集器更换</t>
  </si>
  <si>
    <t>1.原收集器拆除；2.新收集器安装；</t>
  </si>
  <si>
    <t>甲烷化合成A系列2#主反应器181R102底部收集器更换</t>
  </si>
  <si>
    <r>
      <rPr>
        <sz val="9"/>
        <color rgb="FF333333"/>
        <rFont val="宋体"/>
        <charset val="134"/>
      </rPr>
      <t>合成</t>
    </r>
    <r>
      <rPr>
        <sz val="9"/>
        <color rgb="FF333333"/>
        <rFont val="Arial"/>
        <charset val="134"/>
      </rPr>
      <t>A</t>
    </r>
    <r>
      <rPr>
        <sz val="9"/>
        <color rgb="FF333333"/>
        <rFont val="宋体"/>
        <charset val="134"/>
      </rPr>
      <t>系列锅炉给水泵</t>
    </r>
    <r>
      <rPr>
        <sz val="9"/>
        <color rgb="FF333333"/>
        <rFont val="Arial"/>
        <charset val="134"/>
      </rPr>
      <t>A</t>
    </r>
    <r>
      <rPr>
        <sz val="9"/>
        <color rgb="FF333333"/>
        <rFont val="宋体"/>
        <charset val="134"/>
      </rPr>
      <t>泵181P101A稀油站油冷却器高压水清洗</t>
    </r>
  </si>
  <si>
    <t xml:space="preserve">1.拆除油冷器两侧封头。
2.清理筒体密封面，制作新的耐油石棉板密封垫。
3.清理封头密封面及螺栓。对管程程进行高压清洗。
4.回装封头。
</t>
  </si>
  <si>
    <r>
      <rPr>
        <sz val="9"/>
        <color rgb="FF333333"/>
        <rFont val="宋体"/>
        <charset val="134"/>
      </rPr>
      <t>合成</t>
    </r>
    <r>
      <rPr>
        <sz val="9"/>
        <color rgb="FF333333"/>
        <rFont val="Arial"/>
        <charset val="134"/>
      </rPr>
      <t>A</t>
    </r>
    <r>
      <rPr>
        <sz val="9"/>
        <color rgb="FF333333"/>
        <rFont val="宋体"/>
        <charset val="134"/>
      </rPr>
      <t>系列锅炉给水泵</t>
    </r>
    <r>
      <rPr>
        <sz val="9"/>
        <color rgb="FF333333"/>
        <rFont val="Arial"/>
        <charset val="134"/>
      </rPr>
      <t>B</t>
    </r>
    <r>
      <rPr>
        <sz val="9"/>
        <color rgb="FF333333"/>
        <rFont val="宋体"/>
        <charset val="134"/>
      </rPr>
      <t>泵181P101B稀油站油冷却器高压水清洗</t>
    </r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</si>
  <si>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A</t>
    </r>
    <r>
      <rPr>
        <sz val="9"/>
        <color rgb="FF000000"/>
        <rFont val="宋体"/>
        <charset val="134"/>
      </rPr>
      <t>系列中压蒸汽外送调节阀</t>
    </r>
    <r>
      <rPr>
        <sz val="9"/>
        <color rgb="FF000000"/>
        <rFont val="Arial"/>
        <charset val="134"/>
      </rPr>
      <t>PV-1037</t>
    </r>
    <r>
      <rPr>
        <sz val="9"/>
        <color rgb="FF000000"/>
        <rFont val="宋体"/>
        <charset val="134"/>
      </rPr>
      <t>内漏</t>
    </r>
  </si>
  <si>
    <t xml:space="preserve">1.阀门气动头拆除（吊装作业）；
2.拆除阀体连接法兰DN500-900LB，2个；
3.阀门维修并打压合格;
4.阀门及气动头回装DN500-900LB，2个（吊装作业；
5.通汽试漏。
</t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</si>
  <si>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A</t>
    </r>
    <r>
      <rPr>
        <sz val="9"/>
        <color rgb="FF000000"/>
        <rFont val="宋体"/>
        <charset val="134"/>
      </rPr>
      <t>系列原料气入口放空阀</t>
    </r>
    <r>
      <rPr>
        <sz val="9"/>
        <color rgb="FF000000"/>
        <rFont val="Arial"/>
        <charset val="134"/>
      </rPr>
      <t>PV-1002</t>
    </r>
    <r>
      <rPr>
        <sz val="9"/>
        <color rgb="FF000000"/>
        <rFont val="宋体"/>
        <charset val="134"/>
      </rPr>
      <t>内漏</t>
    </r>
  </si>
  <si>
    <t xml:space="preserve">1.阀门气动头拆除（吊装作业）；
2.拆除阀体连接法兰DN350-600LB，2个；
3.阀门维修并打压合格;
4.阀门及气动头回装DN350-600LB，2个（吊装作业；
5.通气试漏。
</t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</si>
  <si>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A</t>
    </r>
    <r>
      <rPr>
        <sz val="9"/>
        <color rgb="FF000000"/>
        <rFont val="宋体"/>
        <charset val="134"/>
      </rPr>
      <t>系列循环水界区上水阀内漏</t>
    </r>
  </si>
  <si>
    <t xml:space="preserve">1.拆除循环水上水界区手阀前后法兰DN350-150LB，2个；
2.阀门吊出（吊装作业）；
3.清理密封面及螺栓；
4.阀门回装；
5.通水试漏。
</t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</si>
  <si>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A</t>
    </r>
    <r>
      <rPr>
        <sz val="9"/>
        <color rgb="FF000000"/>
        <rFont val="宋体"/>
        <charset val="134"/>
      </rPr>
      <t>系列汽包安全阀</t>
    </r>
    <r>
      <rPr>
        <sz val="9"/>
        <color rgb="FF000000"/>
        <rFont val="Arial"/>
        <charset val="134"/>
      </rPr>
      <t>PSV-102B</t>
    </r>
    <r>
      <rPr>
        <sz val="9"/>
        <color rgb="FF000000"/>
        <rFont val="宋体"/>
        <charset val="134"/>
      </rPr>
      <t>内漏</t>
    </r>
  </si>
  <si>
    <t>1.原安全阀拆卸，吊离；2.新安全阀吊入，整体更换DN80-900LB安全阀，型号5262.6485</t>
  </si>
  <si>
    <t>甲烷化合成B系列E208、E210、E212、E213爆破片更换</t>
  </si>
  <si>
    <t xml:space="preserve">1.拆除爆破片前后法兰DN50,2个、DN80，2个、DN200，2个；
2.清理爆破片及法兰密封面；
3.更换爆破片回装；
4.通水试漏
</t>
  </si>
  <si>
    <t>甲烷化合成B系列V阀填料更换</t>
  </si>
  <si>
    <t xml:space="preserve">1.拆除V阀填料压盖20个；（DN500-600阀门10台，DN600-600阀门5台,DN500-300阀门5台；阀门解体全部更换10台，部分更换10台）
2.拆卸原填料、清理填料函；
3.更换新填料；
4.填料压盖回装；
5.气密试漏
</t>
  </si>
  <si>
    <t>甲烷化合成B系列V19阀前止回阀后法兰更换</t>
  </si>
  <si>
    <t>甲烷化合成B系列DV204阀前垫环（盲板）取消</t>
  </si>
  <si>
    <t>1.拆除DV204阀DN750，1台；
2.切割前法兰1片，视情况更换直管段；
3.焊缝打磨、焊接及热处理，更换新法兰；
4.DV204回装；
5.气密试漏</t>
  </si>
  <si>
    <t>甲烷化合成B系列锅炉给水泵181P201A出口切断阀XV2004更换</t>
  </si>
  <si>
    <t>甲烷化合成B系列锅炉给水泵181P201B出口切断阀XV2005更换</t>
  </si>
  <si>
    <t xml:space="preserve">1.拆除阀门仪表接线；
2.拆卸原阀门；
3.更换新阀门；
4.试漏；
</t>
  </si>
  <si>
    <t>甲烷化合成B系列1#主反应器181R201底部收集器更换</t>
  </si>
  <si>
    <t>甲烷化合成B系列2#主反应器181R202底部收集器更换</t>
  </si>
  <si>
    <t>甲烷化合成181B系列汽包安全阀181PSV-202A内漏</t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</si>
  <si>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B</t>
    </r>
    <r>
      <rPr>
        <sz val="9"/>
        <color rgb="FF000000"/>
        <rFont val="宋体"/>
        <charset val="134"/>
      </rPr>
      <t>系列汽包安全阀</t>
    </r>
    <r>
      <rPr>
        <sz val="9"/>
        <color rgb="FF000000"/>
        <rFont val="Arial"/>
        <charset val="134"/>
      </rPr>
      <t>181PSV-202B</t>
    </r>
    <r>
      <rPr>
        <sz val="9"/>
        <color rgb="FF000000"/>
        <rFont val="宋体"/>
        <charset val="134"/>
      </rPr>
      <t>内漏</t>
    </r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</si>
  <si>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B</t>
    </r>
    <r>
      <rPr>
        <sz val="9"/>
        <color rgb="FF000000"/>
        <rFont val="宋体"/>
        <charset val="134"/>
      </rPr>
      <t>系列锅炉给水泵</t>
    </r>
    <r>
      <rPr>
        <sz val="9"/>
        <color rgb="FF000000"/>
        <rFont val="Arial"/>
        <charset val="134"/>
      </rPr>
      <t>A</t>
    </r>
    <r>
      <rPr>
        <sz val="9"/>
        <color rgb="FF000000"/>
        <rFont val="宋体"/>
        <charset val="134"/>
      </rPr>
      <t>泵181P201A稀油站油冷却器高压水清洗</t>
    </r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</si>
  <si>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B</t>
    </r>
    <r>
      <rPr>
        <sz val="9"/>
        <color rgb="FF000000"/>
        <rFont val="宋体"/>
        <charset val="134"/>
      </rPr>
      <t>系列锅炉给水泵</t>
    </r>
    <r>
      <rPr>
        <sz val="9"/>
        <color rgb="FF000000"/>
        <rFont val="Arial"/>
        <charset val="134"/>
      </rPr>
      <t>B</t>
    </r>
    <r>
      <rPr>
        <sz val="9"/>
        <color rgb="FF000000"/>
        <rFont val="宋体"/>
        <charset val="134"/>
      </rPr>
      <t>泵181P201B稀油站油冷却器高压水清洗</t>
    </r>
  </si>
  <si>
    <r>
      <rPr>
        <sz val="9"/>
        <color rgb="FF000000"/>
        <rFont val="宋体"/>
        <charset val="134"/>
      </rPr>
      <t>合成</t>
    </r>
    <r>
      <rPr>
        <sz val="9"/>
        <color rgb="FF000000"/>
        <rFont val="Arial"/>
        <charset val="134"/>
      </rPr>
      <t>B</t>
    </r>
    <r>
      <rPr>
        <sz val="9"/>
        <color rgb="FF000000"/>
        <rFont val="宋体"/>
        <charset val="134"/>
      </rPr>
      <t>系列原料气入口放空阀</t>
    </r>
    <r>
      <rPr>
        <sz val="9"/>
        <color rgb="FF000000"/>
        <rFont val="Arial"/>
        <charset val="134"/>
      </rPr>
      <t>PV-2002</t>
    </r>
    <r>
      <rPr>
        <sz val="9"/>
        <color rgb="FF000000"/>
        <rFont val="宋体"/>
        <charset val="134"/>
      </rPr>
      <t>内漏</t>
    </r>
  </si>
  <si>
    <r>
      <rPr>
        <sz val="9"/>
        <color rgb="FF000000"/>
        <rFont val="宋体"/>
        <charset val="134"/>
      </rPr>
      <t>甲烷化合成</t>
    </r>
    <r>
      <rPr>
        <sz val="9"/>
        <color rgb="FF000000"/>
        <rFont val="Arial"/>
        <charset val="134"/>
      </rPr>
      <t>181B</t>
    </r>
    <r>
      <rPr>
        <sz val="9"/>
        <color rgb="FF000000"/>
        <rFont val="宋体"/>
        <charset val="134"/>
      </rPr>
      <t>系列中压蒸汽放空压力调节阀</t>
    </r>
    <r>
      <rPr>
        <sz val="9"/>
        <color rgb="FF000000"/>
        <rFont val="Arial"/>
        <charset val="134"/>
      </rPr>
      <t>181PV-2037B</t>
    </r>
    <r>
      <rPr>
        <sz val="9"/>
        <color rgb="FF000000"/>
        <rFont val="宋体"/>
        <charset val="134"/>
      </rPr>
      <t>阀门漏</t>
    </r>
  </si>
  <si>
    <t>干燥A系列</t>
  </si>
  <si>
    <t>脱水吸收塔顶部工艺气出口法兰垫片更换</t>
  </si>
  <si>
    <t xml:space="preserve">1.拆卸法兰螺栓M33*215，18条螺栓
2.拆除旧DN450-300LB垫片，1片；
3.清理密封面；
4.垫片、螺栓回装；
5.气密试漏。
</t>
  </si>
  <si>
    <t>干燥B系列</t>
  </si>
  <si>
    <t>甲烷化天然气压缩183A系列一级密封气管线螺纹连接改为焊接</t>
  </si>
  <si>
    <t xml:space="preserve">1.拆除一级密封气第二道手阀；
2.焊接阀后法兰螺纹接头；
3.清理法兰密封面及螺栓；
4.回装一级密封气第二道手阀；
5.气密消漏。
</t>
  </si>
  <si>
    <t>甲烷化压缩A系列E102、E103爆破片更换</t>
  </si>
  <si>
    <t>1.拆除爆破片前后法兰DN50,2个、DN80，2个、DN200，2个；
2.清理爆破片及法兰密封面；
3.更换爆破片回装；
4.通水试漏</t>
  </si>
  <si>
    <t>甲烷化压缩A机组入口切断阀183HV1001拆检修复</t>
  </si>
  <si>
    <t>1.拆除HV1001；
2.清理法兰密封面；
3.HV1001阀门线下维修，填料更换；
4.回装；
5.气密试漏</t>
  </si>
  <si>
    <t>甲烷化压缩A机组出口切断阀183HV1002拆检修复</t>
  </si>
  <si>
    <t>1.拆除HV1002；
2.清理法兰密封面；
3.HV1002阀门线下维修，填料更换；
4.回装；
5.气密试漏</t>
  </si>
  <si>
    <t>甲烷化压缩A机组油箱清理</t>
  </si>
  <si>
    <t xml:space="preserve">1.拆除油箱顶部人孔；
2.油箱原润滑油抽出；
3.油箱内部清理；
4.润滑油回装，油质分析；
5.滤油
</t>
  </si>
  <si>
    <t>甲烷化天然气压缩183B系列一级密封气管线螺纹连接改为焊接</t>
  </si>
  <si>
    <t>甲烷化压缩B系列E202、E203爆破片更换</t>
  </si>
  <si>
    <t>甲烷化压缩B机组入口切断阀183HV2001拆检修复</t>
  </si>
  <si>
    <t xml:space="preserve">1.拆除HV1001；
2.清理法兰密封面；
3.HV1001阀门线下维修，填料更换；
4.回装；
5.气密试漏
</t>
  </si>
  <si>
    <t>甲烷化压缩B机组出口切断阀183HV2002拆检修复</t>
  </si>
  <si>
    <t xml:space="preserve">1.拆除HV1002；
2.清理法兰密封面；
3.HV1002阀门线下维修，填料更换；
4.回装；
5.气密试漏
</t>
  </si>
  <si>
    <t>甲烷化压缩B机组油箱清理</t>
  </si>
  <si>
    <t>安全阀校验共计110台</t>
  </si>
  <si>
    <t>1.拆除安全阀110台（详见清单）；
2.安全阀吊至地面，送至安全阀校验点；
3.配合安全阀校验工作；
4.安全阀110台（详见清单）回装；
5.气密消漏。</t>
  </si>
  <si>
    <t>压力容器检测配合拆装</t>
  </si>
  <si>
    <t>（详见清单）</t>
  </si>
  <si>
    <t>检修队伍退场前多余检修物资整理及退库，检修场地清理等</t>
  </si>
  <si>
    <t>目前至2026年8月份大检修，仍有6个月，按照甲烷化历年大检修项目数量及工程量</t>
  </si>
  <si>
    <t>预估新增检修项目60项，工程量800工日</t>
  </si>
  <si>
    <t>时间紧、任务重，需平行施工</t>
  </si>
  <si>
    <t xml:space="preserve"> 净化装置高温旁通阀、膨胀节更换和过热器、省煤器清理项目报价表</t>
  </si>
  <si>
    <t>RTO高温旁通阀更换及膨胀节更换施工</t>
  </si>
  <si>
    <t>一、</t>
  </si>
  <si>
    <t>项目特征</t>
  </si>
  <si>
    <t>入厂培训、安全交底、现场施工准备</t>
  </si>
  <si>
    <t>系统隔离及安全措施；</t>
  </si>
  <si>
    <t>18台DN1400旧高温旁通阀割除（18道口）</t>
  </si>
  <si>
    <t>18台DN1400旧高温旁通阀吊装</t>
  </si>
  <si>
    <t>36道DN1400法兰螺栓拆除</t>
  </si>
  <si>
    <t>72道DN1400法兰面及螺栓清理</t>
  </si>
  <si>
    <t>36道DN1400法兰螺栓安装及紧固</t>
  </si>
  <si>
    <t>36道DN1300/6mm坡口打磨</t>
  </si>
  <si>
    <t>18台DN1400新高温旁通阀吊装</t>
  </si>
  <si>
    <t>18道DN1300/6mm管口对口</t>
  </si>
  <si>
    <t>18道DN1300/6mm口焊接，</t>
  </si>
  <si>
    <t>18台DN1400旧高温清运及现场工完料净场清</t>
  </si>
  <si>
    <t>2台DN3500/6mm旧膨胀节割除（4道口）</t>
  </si>
  <si>
    <t>2台DN3500旧膨胀节吊装</t>
  </si>
  <si>
    <t>4道DN3500/6mm坡口打磨</t>
  </si>
  <si>
    <t>2台DN3500新膨胀节吊装（含吊车）</t>
  </si>
  <si>
    <t>4道DN3500/6mm管口对口</t>
  </si>
  <si>
    <t>4道DN3500/6mm口焊接</t>
  </si>
  <si>
    <t>2台 DN3500旧膨胀节清运及现场工完料净场清.</t>
  </si>
  <si>
    <t>平行施工</t>
  </si>
  <si>
    <t>人工合计</t>
  </si>
  <si>
    <t>50T汽车吊</t>
  </si>
  <si>
    <t>台班</t>
  </si>
  <si>
    <t>80T汽车吊</t>
  </si>
  <si>
    <t>9.6米卡车</t>
  </si>
  <si>
    <t>小计</t>
  </si>
  <si>
    <t>RTO过热器A/B、省煤器A/B清理施工</t>
  </si>
  <si>
    <t>二、</t>
  </si>
  <si>
    <t>RTO过热器A/B、省煤器A/B顶部，使用气割工具割除800㎜*800㎜人孔4处。</t>
  </si>
  <si>
    <t xml:space="preserve">1、RTO过热器清理A/B、省煤器A/B夹缝保温棉内部使用制作专用工具清理（受限作业）                        2、安装气泵，对夹缝进行吹扫，将内部灰尘及散落保温棉吹出。                  </t>
  </si>
  <si>
    <t>恢复回装RTO过热器A/B、省煤器A/B顶部4处800㎜*800㎜人孔。1、800㎜*800人孔下料4件；2、800㎜*800㎜人孔坡口打磨4处；3、800㎜*800㎜人孔使用手工焊焊接恢复。</t>
  </si>
  <si>
    <t>工完场清，废料及垃圾运至甲方指定地点；</t>
  </si>
  <si>
    <t>三、</t>
  </si>
  <si>
    <t>一+二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</si>
</sst>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6"/>
      <color theme="1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FF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333333"/>
      <name val="Arial"/>
      <charset val="134"/>
    </font>
    <font>
      <sz val="9"/>
      <color rgb="FF00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99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14" fillId="0" borderId="0" xfId="0" applyFont="1"/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ill="1"/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justify"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6" fontId="15" fillId="0" borderId="4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9" fontId="15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5"/>
  <sheetViews>
    <sheetView zoomScale="115" zoomScaleNormal="115" workbookViewId="0">
      <selection activeCell="E14" sqref="E14"/>
    </sheetView>
  </sheetViews>
  <sheetFormatPr defaultColWidth="9" defaultRowHeight="13.5" outlineLevelCol="4"/>
  <cols>
    <col min="1" max="1" width="6.5" customWidth="1"/>
    <col min="2" max="2" width="54.6666666666667" customWidth="1"/>
    <col min="3" max="3" width="15.1083333333333" customWidth="1"/>
    <col min="4" max="4" width="8.90833333333333" customWidth="1"/>
    <col min="5" max="5" width="16.6333333333333" customWidth="1"/>
  </cols>
  <sheetData>
    <row r="1" ht="53.25" customHeight="1" spans="1:5">
      <c r="A1" s="76" t="s">
        <v>0</v>
      </c>
      <c r="B1" s="76"/>
      <c r="C1" s="76"/>
      <c r="D1" s="76"/>
      <c r="E1" s="76"/>
    </row>
    <row r="2" ht="27.95" customHeight="1" spans="1:5">
      <c r="A2" s="95" t="s">
        <v>1</v>
      </c>
      <c r="B2" s="95" t="s">
        <v>2</v>
      </c>
      <c r="C2" s="95" t="s">
        <v>3</v>
      </c>
      <c r="D2" s="95" t="s">
        <v>4</v>
      </c>
      <c r="E2" s="95" t="s">
        <v>5</v>
      </c>
    </row>
    <row r="3" ht="27.95" customHeight="1" spans="1:5">
      <c r="A3" s="95" t="s">
        <v>6</v>
      </c>
      <c r="B3" s="95" t="s">
        <v>7</v>
      </c>
      <c r="C3" s="96"/>
      <c r="D3" s="97"/>
      <c r="E3" s="95" t="s">
        <v>8</v>
      </c>
    </row>
    <row r="4" ht="27.95" customHeight="1" spans="1:5">
      <c r="A4" s="95" t="s">
        <v>9</v>
      </c>
      <c r="B4" s="78" t="s">
        <v>10</v>
      </c>
      <c r="C4" s="79"/>
      <c r="D4" s="79" t="s">
        <v>11</v>
      </c>
      <c r="E4" s="95"/>
    </row>
    <row r="5" ht="27.95" customHeight="1" spans="1:5">
      <c r="A5" s="95">
        <v>3.1</v>
      </c>
      <c r="B5" s="95" t="s">
        <v>12</v>
      </c>
      <c r="C5" s="95"/>
      <c r="D5" s="95"/>
      <c r="E5" s="95" t="s">
        <v>13</v>
      </c>
    </row>
    <row r="6" ht="27.95" customHeight="1" spans="1:5">
      <c r="A6" s="95">
        <v>3.2</v>
      </c>
      <c r="B6" s="95" t="s">
        <v>14</v>
      </c>
      <c r="C6" s="95"/>
      <c r="D6" s="95"/>
      <c r="E6" s="95" t="s">
        <v>15</v>
      </c>
    </row>
    <row r="7" ht="27.95" customHeight="1" spans="1:5">
      <c r="A7" s="95">
        <v>3.3</v>
      </c>
      <c r="B7" s="95" t="s">
        <v>16</v>
      </c>
      <c r="C7" s="95"/>
      <c r="D7" s="95"/>
      <c r="E7" s="95" t="s">
        <v>17</v>
      </c>
    </row>
    <row r="8" ht="27.95" customHeight="1" spans="1:5">
      <c r="A8" s="95">
        <v>3.4</v>
      </c>
      <c r="B8" s="95" t="s">
        <v>18</v>
      </c>
      <c r="C8" s="95"/>
      <c r="D8" s="95"/>
      <c r="E8" s="95" t="s">
        <v>19</v>
      </c>
    </row>
    <row r="9" ht="27.95" customHeight="1" spans="1:5">
      <c r="A9" s="95">
        <v>3.5</v>
      </c>
      <c r="B9" s="95" t="s">
        <v>20</v>
      </c>
      <c r="C9" s="95"/>
      <c r="D9" s="95"/>
      <c r="E9" s="95" t="s">
        <v>21</v>
      </c>
    </row>
    <row r="10" ht="27.95" customHeight="1" spans="1:5">
      <c r="A10" s="95">
        <v>3.6</v>
      </c>
      <c r="B10" s="95" t="s">
        <v>22</v>
      </c>
      <c r="C10" s="95"/>
      <c r="D10" s="95"/>
      <c r="E10" s="95" t="s">
        <v>23</v>
      </c>
    </row>
    <row r="11" ht="27.95" customHeight="1" spans="1:5">
      <c r="A11" s="95">
        <v>3.7</v>
      </c>
      <c r="B11" s="95" t="s">
        <v>24</v>
      </c>
      <c r="C11" s="95"/>
      <c r="D11" s="95"/>
      <c r="E11" s="95" t="s">
        <v>25</v>
      </c>
    </row>
    <row r="12" ht="27.95" customHeight="1" spans="1:5">
      <c r="A12" s="95">
        <v>3.8</v>
      </c>
      <c r="B12" s="95" t="s">
        <v>26</v>
      </c>
      <c r="C12" s="95"/>
      <c r="D12" s="95"/>
      <c r="E12" s="95" t="s">
        <v>27</v>
      </c>
    </row>
    <row r="13" ht="27.95" customHeight="1" spans="1:5">
      <c r="A13" s="95" t="s">
        <v>28</v>
      </c>
      <c r="B13" s="95" t="s">
        <v>29</v>
      </c>
      <c r="C13" s="95">
        <v>50</v>
      </c>
      <c r="D13" s="95"/>
      <c r="E13" s="79" t="s">
        <v>30</v>
      </c>
    </row>
    <row r="14" ht="43" customHeight="1" spans="1:5">
      <c r="A14" s="95" t="s">
        <v>31</v>
      </c>
      <c r="B14" s="95" t="s">
        <v>32</v>
      </c>
      <c r="C14" s="95">
        <f>SUM(C3:C12)</f>
        <v>0</v>
      </c>
      <c r="D14" s="95"/>
      <c r="E14" s="78" t="s">
        <v>33</v>
      </c>
    </row>
    <row r="15" spans="1:5">
      <c r="A15" s="98" t="s">
        <v>34</v>
      </c>
      <c r="B15" s="98"/>
      <c r="C15" s="98"/>
      <c r="D15" s="98"/>
      <c r="E15" s="98"/>
    </row>
  </sheetData>
  <mergeCells count="2">
    <mergeCell ref="A1:E1"/>
    <mergeCell ref="A15:E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5"/>
  <sheetViews>
    <sheetView topLeftCell="A5" workbookViewId="0">
      <selection activeCell="A25" sqref="A25:G25"/>
    </sheetView>
  </sheetViews>
  <sheetFormatPr defaultColWidth="9" defaultRowHeight="13.5" outlineLevelCol="6"/>
  <cols>
    <col min="2" max="2" width="12.75" customWidth="1"/>
    <col min="3" max="3" width="14.875" customWidth="1"/>
    <col min="4" max="4" width="12.625" style="75" customWidth="1"/>
    <col min="5" max="5" width="13" customWidth="1"/>
    <col min="6" max="6" width="11.5" customWidth="1"/>
    <col min="7" max="7" width="18.125" customWidth="1"/>
    <col min="8" max="8" width="9.375"/>
  </cols>
  <sheetData>
    <row r="1" ht="68.25" customHeight="1" spans="1:7">
      <c r="A1" s="76" t="s">
        <v>35</v>
      </c>
      <c r="B1" s="76"/>
      <c r="C1" s="76"/>
      <c r="D1" s="77"/>
      <c r="E1" s="76"/>
      <c r="F1" s="76"/>
      <c r="G1" s="76"/>
    </row>
    <row r="2" ht="60" customHeight="1" spans="1:7">
      <c r="A2" s="78" t="s">
        <v>1</v>
      </c>
      <c r="B2" s="78" t="s">
        <v>36</v>
      </c>
      <c r="C2" s="78" t="s">
        <v>37</v>
      </c>
      <c r="D2" s="79" t="s">
        <v>38</v>
      </c>
      <c r="E2" s="78" t="s">
        <v>39</v>
      </c>
      <c r="F2" s="78" t="s">
        <v>40</v>
      </c>
      <c r="G2" s="78" t="s">
        <v>5</v>
      </c>
    </row>
    <row r="3" ht="69" customHeight="1" spans="1:7">
      <c r="A3" s="78" t="s">
        <v>6</v>
      </c>
      <c r="B3" s="78" t="s">
        <v>41</v>
      </c>
      <c r="C3" s="78"/>
      <c r="D3" s="80" t="s">
        <v>42</v>
      </c>
      <c r="E3" s="78"/>
      <c r="F3" s="78"/>
      <c r="G3" s="78" t="s">
        <v>43</v>
      </c>
    </row>
    <row r="4" ht="27.95" customHeight="1" spans="1:7">
      <c r="A4" s="78"/>
      <c r="B4" s="78" t="s">
        <v>44</v>
      </c>
      <c r="C4" s="78" t="s">
        <v>11</v>
      </c>
      <c r="D4" s="80" t="s">
        <v>11</v>
      </c>
      <c r="E4" s="78" t="s">
        <v>11</v>
      </c>
      <c r="F4" s="80" t="s">
        <v>11</v>
      </c>
      <c r="G4" s="78" t="s">
        <v>11</v>
      </c>
    </row>
    <row r="5" ht="32.25" customHeight="1" spans="1:7">
      <c r="A5" s="81">
        <v>1.1</v>
      </c>
      <c r="B5" s="81" t="s">
        <v>45</v>
      </c>
      <c r="C5" s="82" t="s">
        <v>46</v>
      </c>
      <c r="D5" s="80">
        <v>1</v>
      </c>
      <c r="E5" s="78"/>
      <c r="F5" s="78">
        <f>D5*E5</f>
        <v>0</v>
      </c>
      <c r="G5" s="78" t="s">
        <v>47</v>
      </c>
    </row>
    <row r="6" ht="34.5" customHeight="1" spans="1:7">
      <c r="A6" s="83"/>
      <c r="B6" s="83"/>
      <c r="C6" s="82" t="s">
        <v>48</v>
      </c>
      <c r="D6" s="80">
        <v>1</v>
      </c>
      <c r="E6" s="78"/>
      <c r="F6" s="78">
        <f t="shared" ref="F6:F16" si="0">D6*E6</f>
        <v>0</v>
      </c>
      <c r="G6" s="78" t="s">
        <v>47</v>
      </c>
    </row>
    <row r="7" ht="23.25" customHeight="1" spans="1:7">
      <c r="A7" s="83"/>
      <c r="B7" s="83"/>
      <c r="C7" s="82" t="s">
        <v>49</v>
      </c>
      <c r="D7" s="80">
        <v>2</v>
      </c>
      <c r="E7" s="78"/>
      <c r="F7" s="78">
        <f t="shared" si="0"/>
        <v>0</v>
      </c>
      <c r="G7" s="78" t="s">
        <v>47</v>
      </c>
    </row>
    <row r="8" spans="1:7">
      <c r="A8" s="84"/>
      <c r="B8" s="84"/>
      <c r="C8" s="82" t="s">
        <v>50</v>
      </c>
      <c r="D8" s="80">
        <v>2</v>
      </c>
      <c r="E8" s="78"/>
      <c r="F8" s="78">
        <f t="shared" si="0"/>
        <v>0</v>
      </c>
      <c r="G8" s="78" t="s">
        <v>47</v>
      </c>
    </row>
    <row r="9" spans="1:7">
      <c r="A9" s="81">
        <v>1.2</v>
      </c>
      <c r="B9" s="81" t="s">
        <v>51</v>
      </c>
      <c r="C9" s="82" t="s">
        <v>52</v>
      </c>
      <c r="D9" s="80">
        <v>3</v>
      </c>
      <c r="E9" s="78"/>
      <c r="F9" s="78">
        <f t="shared" si="0"/>
        <v>0</v>
      </c>
      <c r="G9" s="78"/>
    </row>
    <row r="10" spans="1:7">
      <c r="A10" s="83"/>
      <c r="B10" s="83"/>
      <c r="C10" s="82" t="s">
        <v>53</v>
      </c>
      <c r="D10" s="80">
        <v>3</v>
      </c>
      <c r="E10" s="78"/>
      <c r="F10" s="78">
        <f t="shared" si="0"/>
        <v>0</v>
      </c>
      <c r="G10" s="78"/>
    </row>
    <row r="11" spans="1:7">
      <c r="A11" s="83"/>
      <c r="B11" s="83"/>
      <c r="C11" s="85" t="s">
        <v>54</v>
      </c>
      <c r="D11" s="79">
        <v>3</v>
      </c>
      <c r="E11" s="78"/>
      <c r="F11" s="78">
        <f t="shared" si="0"/>
        <v>0</v>
      </c>
      <c r="G11" s="78" t="s">
        <v>47</v>
      </c>
    </row>
    <row r="12" s="75" customFormat="1" spans="1:7">
      <c r="A12" s="83"/>
      <c r="B12" s="83"/>
      <c r="C12" s="86" t="s">
        <v>55</v>
      </c>
      <c r="D12" s="80">
        <v>3</v>
      </c>
      <c r="E12" s="79"/>
      <c r="F12" s="78">
        <f t="shared" si="0"/>
        <v>0</v>
      </c>
      <c r="G12" s="87" t="s">
        <v>47</v>
      </c>
    </row>
    <row r="13" s="75" customFormat="1" spans="1:7">
      <c r="A13" s="83"/>
      <c r="B13" s="83"/>
      <c r="C13" s="86" t="s">
        <v>56</v>
      </c>
      <c r="D13" s="80">
        <v>2</v>
      </c>
      <c r="E13" s="79"/>
      <c r="F13" s="78">
        <f t="shared" si="0"/>
        <v>0</v>
      </c>
      <c r="G13" s="79" t="s">
        <v>47</v>
      </c>
    </row>
    <row r="14" s="75" customFormat="1" spans="1:7">
      <c r="A14" s="83"/>
      <c r="B14" s="83"/>
      <c r="C14" s="88" t="s">
        <v>57</v>
      </c>
      <c r="D14" s="80">
        <v>17</v>
      </c>
      <c r="E14" s="79"/>
      <c r="F14" s="78">
        <f t="shared" si="0"/>
        <v>0</v>
      </c>
      <c r="G14" s="79" t="s">
        <v>47</v>
      </c>
    </row>
    <row r="15" s="75" customFormat="1" spans="1:7">
      <c r="A15" s="83"/>
      <c r="B15" s="83"/>
      <c r="C15" s="88" t="s">
        <v>57</v>
      </c>
      <c r="D15" s="80">
        <v>32</v>
      </c>
      <c r="E15" s="79"/>
      <c r="F15" s="78">
        <f t="shared" si="0"/>
        <v>0</v>
      </c>
      <c r="G15" s="79"/>
    </row>
    <row r="16" s="75" customFormat="1" spans="1:7">
      <c r="A16" s="84"/>
      <c r="B16" s="84"/>
      <c r="C16" s="88" t="s">
        <v>58</v>
      </c>
      <c r="D16" s="80">
        <v>2</v>
      </c>
      <c r="E16" s="79"/>
      <c r="F16" s="78">
        <f t="shared" si="0"/>
        <v>0</v>
      </c>
      <c r="G16" s="79"/>
    </row>
    <row r="17" s="75" customFormat="1" ht="27.95" customHeight="1" spans="1:7">
      <c r="A17" s="79">
        <v>1.3</v>
      </c>
      <c r="B17" s="79" t="s">
        <v>59</v>
      </c>
      <c r="C17" s="88"/>
      <c r="D17" s="80"/>
      <c r="E17" s="79"/>
      <c r="F17" s="79">
        <f>SUM(F5:F16)</f>
        <v>0</v>
      </c>
      <c r="G17" s="79"/>
    </row>
    <row r="18" s="75" customFormat="1" ht="27.95" customHeight="1" spans="1:7">
      <c r="A18" s="79" t="s">
        <v>9</v>
      </c>
      <c r="B18" s="79" t="s">
        <v>60</v>
      </c>
      <c r="C18" s="79" t="s">
        <v>11</v>
      </c>
      <c r="D18" s="79" t="s">
        <v>11</v>
      </c>
      <c r="E18" s="79" t="s">
        <v>11</v>
      </c>
      <c r="F18" s="79" t="s">
        <v>11</v>
      </c>
      <c r="G18" s="79" t="s">
        <v>11</v>
      </c>
    </row>
    <row r="19" s="75" customFormat="1" ht="27.95" customHeight="1" spans="1:7">
      <c r="A19" s="79">
        <v>2.1</v>
      </c>
      <c r="B19" s="79" t="s">
        <v>61</v>
      </c>
      <c r="C19" s="79" t="s">
        <v>11</v>
      </c>
      <c r="D19" s="79" t="s">
        <v>11</v>
      </c>
      <c r="E19" s="79" t="s">
        <v>11</v>
      </c>
      <c r="F19" s="89">
        <f>H17*0.02</f>
        <v>0</v>
      </c>
      <c r="G19" s="79"/>
    </row>
    <row r="20" s="75" customFormat="1" ht="27.95" customHeight="1" spans="1:7">
      <c r="A20" s="79">
        <v>2.2</v>
      </c>
      <c r="B20" s="79" t="s">
        <v>62</v>
      </c>
      <c r="C20" s="79" t="s">
        <v>11</v>
      </c>
      <c r="D20" s="79" t="s">
        <v>11</v>
      </c>
      <c r="E20" s="79" t="s">
        <v>11</v>
      </c>
      <c r="F20" s="89">
        <f>H17*0.04</f>
        <v>0</v>
      </c>
      <c r="G20" s="79"/>
    </row>
    <row r="21" s="75" customFormat="1" ht="27.95" customHeight="1" spans="1:7">
      <c r="A21" s="79">
        <v>2.3</v>
      </c>
      <c r="B21" s="79" t="s">
        <v>63</v>
      </c>
      <c r="C21" s="79" t="s">
        <v>11</v>
      </c>
      <c r="D21" s="79" t="s">
        <v>11</v>
      </c>
      <c r="E21" s="79" t="s">
        <v>11</v>
      </c>
      <c r="F21" s="89">
        <f>(H17+F19+F20)*0.13</f>
        <v>0</v>
      </c>
      <c r="G21" s="79"/>
    </row>
    <row r="22" s="75" customFormat="1" ht="27.95" customHeight="1" spans="1:7">
      <c r="A22" s="79">
        <v>2.4</v>
      </c>
      <c r="B22" s="79" t="s">
        <v>64</v>
      </c>
      <c r="C22" s="79" t="s">
        <v>11</v>
      </c>
      <c r="D22" s="79" t="s">
        <v>11</v>
      </c>
      <c r="E22" s="79" t="s">
        <v>11</v>
      </c>
      <c r="F22" s="89">
        <f>F19+F20+F21</f>
        <v>0</v>
      </c>
      <c r="G22" s="79"/>
    </row>
    <row r="23" s="75" customFormat="1" ht="27.95" customHeight="1" spans="1:7">
      <c r="A23" s="79" t="s">
        <v>28</v>
      </c>
      <c r="B23" s="79" t="s">
        <v>65</v>
      </c>
      <c r="C23" s="79" t="s">
        <v>11</v>
      </c>
      <c r="D23" s="79" t="s">
        <v>11</v>
      </c>
      <c r="E23" s="79" t="s">
        <v>11</v>
      </c>
      <c r="F23" s="90"/>
      <c r="G23" s="79"/>
    </row>
    <row r="24" s="75" customFormat="1" ht="27.95" customHeight="1" spans="1:7">
      <c r="A24" s="79" t="s">
        <v>31</v>
      </c>
      <c r="B24" s="79" t="s">
        <v>40</v>
      </c>
      <c r="C24" s="91" t="s">
        <v>66</v>
      </c>
      <c r="D24" s="92"/>
      <c r="E24" s="93"/>
      <c r="F24" s="90">
        <f>H17+F22+F23</f>
        <v>0</v>
      </c>
      <c r="G24" s="79"/>
    </row>
    <row r="25" ht="33" customHeight="1" spans="1:7">
      <c r="A25" s="94" t="s">
        <v>67</v>
      </c>
      <c r="B25" s="94"/>
      <c r="C25" s="94"/>
      <c r="D25" s="94"/>
      <c r="E25" s="94"/>
      <c r="F25" s="94"/>
      <c r="G25" s="94"/>
    </row>
  </sheetData>
  <mergeCells count="7">
    <mergeCell ref="A1:G1"/>
    <mergeCell ref="C24:E24"/>
    <mergeCell ref="A25:G25"/>
    <mergeCell ref="A5:A8"/>
    <mergeCell ref="A9:A16"/>
    <mergeCell ref="B5:B8"/>
    <mergeCell ref="B9:B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B3" sqref="B3"/>
    </sheetView>
  </sheetViews>
  <sheetFormatPr defaultColWidth="9" defaultRowHeight="13.5" outlineLevelRow="3" outlineLevelCol="6"/>
  <cols>
    <col min="1" max="1" width="9" style="49"/>
    <col min="2" max="2" width="41.375" customWidth="1"/>
    <col min="3" max="4" width="9" style="50"/>
    <col min="5" max="5" width="16.375" style="50" customWidth="1"/>
    <col min="6" max="6" width="12.25" style="50" customWidth="1"/>
  </cols>
  <sheetData>
    <row r="1" s="63" customFormat="1" ht="21" customHeight="1" spans="1:7">
      <c r="A1" s="65" t="s">
        <v>68</v>
      </c>
      <c r="B1" s="66"/>
      <c r="C1" s="66"/>
      <c r="D1" s="66"/>
      <c r="E1" s="66"/>
      <c r="F1" s="66"/>
      <c r="G1" s="66"/>
    </row>
    <row r="2" s="64" customFormat="1" ht="33" customHeight="1" spans="1:7">
      <c r="A2" s="67" t="s">
        <v>1</v>
      </c>
      <c r="B2" s="68" t="s">
        <v>36</v>
      </c>
      <c r="C2" s="67" t="s">
        <v>69</v>
      </c>
      <c r="D2" s="67" t="s">
        <v>70</v>
      </c>
      <c r="E2" s="67" t="s">
        <v>71</v>
      </c>
      <c r="F2" s="67" t="s">
        <v>72</v>
      </c>
      <c r="G2" s="68" t="s">
        <v>5</v>
      </c>
    </row>
    <row r="3" ht="120" customHeight="1" spans="1:7">
      <c r="A3" s="69">
        <v>1</v>
      </c>
      <c r="B3" s="70" t="s">
        <v>73</v>
      </c>
      <c r="C3" s="69" t="s">
        <v>74</v>
      </c>
      <c r="D3" s="69">
        <v>2230</v>
      </c>
      <c r="E3" s="69"/>
      <c r="F3" s="69"/>
      <c r="G3" s="71"/>
    </row>
    <row r="4" ht="33" customHeight="1" spans="1:7">
      <c r="A4" s="72"/>
      <c r="B4" s="73"/>
      <c r="C4" s="73"/>
      <c r="D4" s="73"/>
      <c r="E4" s="73"/>
      <c r="F4" s="73"/>
      <c r="G4" s="74"/>
    </row>
  </sheetData>
  <mergeCells count="2">
    <mergeCell ref="A1:G1"/>
    <mergeCell ref="A4:G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92"/>
  <sheetViews>
    <sheetView topLeftCell="A87" workbookViewId="0">
      <selection activeCell="G92" sqref="G92"/>
    </sheetView>
  </sheetViews>
  <sheetFormatPr defaultColWidth="9" defaultRowHeight="13.5"/>
  <cols>
    <col min="1" max="1" width="5.125" style="49" customWidth="1"/>
    <col min="3" max="3" width="5.75" customWidth="1"/>
    <col min="4" max="4" width="10.875" customWidth="1"/>
    <col min="5" max="5" width="36.625" customWidth="1"/>
    <col min="6" max="6" width="8.625" style="49" customWidth="1"/>
    <col min="7" max="7" width="9.75" style="49" customWidth="1"/>
    <col min="8" max="8" width="11.625" style="50" customWidth="1"/>
    <col min="9" max="9" width="13.25" style="50" customWidth="1"/>
  </cols>
  <sheetData>
    <row r="1" ht="54.75" customHeight="1" spans="1:9">
      <c r="A1" s="51" t="s">
        <v>75</v>
      </c>
      <c r="B1" s="51"/>
      <c r="C1" s="51"/>
      <c r="D1" s="51"/>
      <c r="E1" s="51"/>
      <c r="F1" s="51"/>
      <c r="G1" s="51"/>
      <c r="H1" s="51"/>
      <c r="I1" s="51"/>
    </row>
    <row r="2" ht="27" spans="1:9">
      <c r="A2" s="52" t="s">
        <v>1</v>
      </c>
      <c r="B2" s="52" t="s">
        <v>76</v>
      </c>
      <c r="C2" s="52" t="s">
        <v>77</v>
      </c>
      <c r="D2" s="52" t="s">
        <v>78</v>
      </c>
      <c r="E2" s="52" t="s">
        <v>79</v>
      </c>
      <c r="F2" s="52" t="s">
        <v>69</v>
      </c>
      <c r="G2" s="52" t="s">
        <v>80</v>
      </c>
      <c r="H2" s="53" t="s">
        <v>71</v>
      </c>
      <c r="I2" s="53" t="s">
        <v>81</v>
      </c>
    </row>
    <row r="3" ht="22.5" spans="1:9">
      <c r="A3" s="54">
        <v>1</v>
      </c>
      <c r="B3" s="54" t="s">
        <v>82</v>
      </c>
      <c r="C3" s="54"/>
      <c r="D3" s="55" t="s">
        <v>83</v>
      </c>
      <c r="E3" s="55" t="s">
        <v>84</v>
      </c>
      <c r="F3" s="54" t="s">
        <v>85</v>
      </c>
      <c r="G3" s="54">
        <v>70</v>
      </c>
      <c r="H3" s="54"/>
      <c r="I3" s="54">
        <f>G3*H3</f>
        <v>0</v>
      </c>
    </row>
    <row r="4" ht="35.25" customHeight="1" spans="1:9">
      <c r="A4" s="54">
        <v>2</v>
      </c>
      <c r="B4" s="54" t="s">
        <v>82</v>
      </c>
      <c r="C4" s="54"/>
      <c r="D4" s="55" t="s">
        <v>83</v>
      </c>
      <c r="E4" s="55" t="s">
        <v>86</v>
      </c>
      <c r="F4" s="54" t="s">
        <v>85</v>
      </c>
      <c r="G4" s="54">
        <v>70</v>
      </c>
      <c r="H4" s="54"/>
      <c r="I4" s="54">
        <f t="shared" ref="I4:I35" si="0">G4*H4</f>
        <v>0</v>
      </c>
    </row>
    <row r="5" s="47" customFormat="1" ht="157.5" spans="1:9">
      <c r="A5" s="56">
        <v>3</v>
      </c>
      <c r="B5" s="56" t="s">
        <v>87</v>
      </c>
      <c r="C5" s="56" t="s">
        <v>88</v>
      </c>
      <c r="D5" s="56" t="s">
        <v>89</v>
      </c>
      <c r="E5" s="56" t="s">
        <v>90</v>
      </c>
      <c r="F5" s="54" t="s">
        <v>85</v>
      </c>
      <c r="G5" s="54">
        <v>36</v>
      </c>
      <c r="H5" s="54"/>
      <c r="I5" s="54">
        <f t="shared" si="0"/>
        <v>0</v>
      </c>
    </row>
    <row r="6" s="47" customFormat="1" ht="146.25" spans="1:9">
      <c r="A6" s="56">
        <v>4</v>
      </c>
      <c r="B6" s="56" t="s">
        <v>87</v>
      </c>
      <c r="C6" s="56" t="s">
        <v>88</v>
      </c>
      <c r="D6" s="56" t="s">
        <v>91</v>
      </c>
      <c r="E6" s="56" t="s">
        <v>92</v>
      </c>
      <c r="F6" s="54" t="s">
        <v>85</v>
      </c>
      <c r="G6" s="54">
        <v>36</v>
      </c>
      <c r="H6" s="54"/>
      <c r="I6" s="54">
        <f t="shared" si="0"/>
        <v>0</v>
      </c>
    </row>
    <row r="7" s="47" customFormat="1" ht="112.5" spans="1:9">
      <c r="A7" s="56">
        <v>5</v>
      </c>
      <c r="B7" s="56" t="s">
        <v>93</v>
      </c>
      <c r="C7" s="56" t="s">
        <v>88</v>
      </c>
      <c r="D7" s="56" t="s">
        <v>94</v>
      </c>
      <c r="E7" s="56" t="s">
        <v>95</v>
      </c>
      <c r="F7" s="54" t="s">
        <v>85</v>
      </c>
      <c r="G7" s="54">
        <v>28</v>
      </c>
      <c r="H7" s="54"/>
      <c r="I7" s="54">
        <f t="shared" si="0"/>
        <v>0</v>
      </c>
    </row>
    <row r="8" s="47" customFormat="1" ht="67.5" spans="1:9">
      <c r="A8" s="56">
        <v>6</v>
      </c>
      <c r="B8" s="56" t="s">
        <v>87</v>
      </c>
      <c r="C8" s="56" t="s">
        <v>88</v>
      </c>
      <c r="D8" s="56" t="s">
        <v>96</v>
      </c>
      <c r="E8" s="56" t="s">
        <v>97</v>
      </c>
      <c r="F8" s="54" t="s">
        <v>85</v>
      </c>
      <c r="G8" s="54">
        <v>22</v>
      </c>
      <c r="H8" s="54"/>
      <c r="I8" s="54">
        <f t="shared" si="0"/>
        <v>0</v>
      </c>
    </row>
    <row r="9" s="47" customFormat="1" ht="78.75" spans="1:9">
      <c r="A9" s="56">
        <v>7</v>
      </c>
      <c r="B9" s="56" t="s">
        <v>87</v>
      </c>
      <c r="C9" s="56" t="s">
        <v>88</v>
      </c>
      <c r="D9" s="56" t="s">
        <v>98</v>
      </c>
      <c r="E9" s="57" t="s">
        <v>99</v>
      </c>
      <c r="F9" s="54" t="s">
        <v>85</v>
      </c>
      <c r="G9" s="54">
        <v>32</v>
      </c>
      <c r="H9" s="54"/>
      <c r="I9" s="54">
        <f t="shared" si="0"/>
        <v>0</v>
      </c>
    </row>
    <row r="10" s="47" customFormat="1" ht="78.75" spans="1:9">
      <c r="A10" s="56">
        <v>8</v>
      </c>
      <c r="B10" s="56" t="s">
        <v>87</v>
      </c>
      <c r="C10" s="56" t="s">
        <v>88</v>
      </c>
      <c r="D10" s="56" t="s">
        <v>100</v>
      </c>
      <c r="E10" s="56" t="s">
        <v>101</v>
      </c>
      <c r="F10" s="54" t="s">
        <v>85</v>
      </c>
      <c r="G10" s="54">
        <v>36</v>
      </c>
      <c r="H10" s="54"/>
      <c r="I10" s="54">
        <f t="shared" si="0"/>
        <v>0</v>
      </c>
    </row>
    <row r="11" s="48" customFormat="1" ht="78.75" spans="1:9">
      <c r="A11" s="58">
        <v>9</v>
      </c>
      <c r="B11" s="58" t="s">
        <v>87</v>
      </c>
      <c r="C11" s="58" t="s">
        <v>88</v>
      </c>
      <c r="D11" s="58" t="s">
        <v>102</v>
      </c>
      <c r="E11" s="58" t="s">
        <v>101</v>
      </c>
      <c r="F11" s="54" t="s">
        <v>85</v>
      </c>
      <c r="G11" s="59">
        <v>36</v>
      </c>
      <c r="H11" s="59"/>
      <c r="I11" s="59">
        <f t="shared" si="0"/>
        <v>0</v>
      </c>
    </row>
    <row r="12" s="47" customFormat="1" ht="78.75" spans="1:9">
      <c r="A12" s="56">
        <v>10</v>
      </c>
      <c r="B12" s="56" t="s">
        <v>87</v>
      </c>
      <c r="C12" s="56" t="s">
        <v>88</v>
      </c>
      <c r="D12" s="56" t="s">
        <v>103</v>
      </c>
      <c r="E12" s="56" t="s">
        <v>101</v>
      </c>
      <c r="F12" s="54" t="s">
        <v>85</v>
      </c>
      <c r="G12" s="54">
        <v>36</v>
      </c>
      <c r="H12" s="54"/>
      <c r="I12" s="54">
        <f t="shared" si="0"/>
        <v>0</v>
      </c>
    </row>
    <row r="13" s="47" customFormat="1" ht="78.75" spans="1:9">
      <c r="A13" s="56">
        <v>11</v>
      </c>
      <c r="B13" s="56" t="s">
        <v>87</v>
      </c>
      <c r="C13" s="56" t="s">
        <v>88</v>
      </c>
      <c r="D13" s="56" t="s">
        <v>104</v>
      </c>
      <c r="E13" s="56" t="s">
        <v>101</v>
      </c>
      <c r="F13" s="54" t="s">
        <v>85</v>
      </c>
      <c r="G13" s="54">
        <v>36</v>
      </c>
      <c r="H13" s="54"/>
      <c r="I13" s="54">
        <f t="shared" si="0"/>
        <v>0</v>
      </c>
    </row>
    <row r="14" s="47" customFormat="1" ht="101.25" spans="1:9">
      <c r="A14" s="56">
        <v>12</v>
      </c>
      <c r="B14" s="56" t="s">
        <v>87</v>
      </c>
      <c r="C14" s="56" t="s">
        <v>88</v>
      </c>
      <c r="D14" s="56" t="s">
        <v>105</v>
      </c>
      <c r="E14" s="56" t="s">
        <v>106</v>
      </c>
      <c r="F14" s="54" t="s">
        <v>85</v>
      </c>
      <c r="G14" s="54">
        <v>24</v>
      </c>
      <c r="H14" s="54"/>
      <c r="I14" s="54">
        <f t="shared" si="0"/>
        <v>0</v>
      </c>
    </row>
    <row r="15" s="47" customFormat="1" ht="101.25" spans="1:9">
      <c r="A15" s="56">
        <v>13</v>
      </c>
      <c r="B15" s="56" t="s">
        <v>87</v>
      </c>
      <c r="C15" s="56" t="s">
        <v>88</v>
      </c>
      <c r="D15" s="56" t="s">
        <v>107</v>
      </c>
      <c r="E15" s="56" t="s">
        <v>108</v>
      </c>
      <c r="F15" s="54" t="s">
        <v>85</v>
      </c>
      <c r="G15" s="54">
        <v>22</v>
      </c>
      <c r="H15" s="54"/>
      <c r="I15" s="54">
        <f t="shared" si="0"/>
        <v>0</v>
      </c>
    </row>
    <row r="16" s="47" customFormat="1" ht="45" spans="1:9">
      <c r="A16" s="56">
        <v>14</v>
      </c>
      <c r="B16" s="56" t="s">
        <v>87</v>
      </c>
      <c r="C16" s="56" t="s">
        <v>88</v>
      </c>
      <c r="D16" s="56" t="s">
        <v>109</v>
      </c>
      <c r="E16" s="56" t="s">
        <v>110</v>
      </c>
      <c r="F16" s="54" t="s">
        <v>85</v>
      </c>
      <c r="G16" s="54">
        <v>10</v>
      </c>
      <c r="H16" s="54"/>
      <c r="I16" s="54">
        <f t="shared" si="0"/>
        <v>0</v>
      </c>
    </row>
    <row r="17" s="47" customFormat="1" ht="225" spans="1:9">
      <c r="A17" s="56">
        <v>15</v>
      </c>
      <c r="B17" s="56" t="s">
        <v>87</v>
      </c>
      <c r="C17" s="56" t="s">
        <v>88</v>
      </c>
      <c r="D17" s="56" t="s">
        <v>111</v>
      </c>
      <c r="E17" s="57" t="s">
        <v>112</v>
      </c>
      <c r="F17" s="54" t="s">
        <v>85</v>
      </c>
      <c r="G17" s="54">
        <v>36</v>
      </c>
      <c r="H17" s="54"/>
      <c r="I17" s="54">
        <f t="shared" si="0"/>
        <v>0</v>
      </c>
    </row>
    <row r="18" s="47" customFormat="1" ht="90" spans="1:9">
      <c r="A18" s="56">
        <v>16</v>
      </c>
      <c r="B18" s="56" t="s">
        <v>87</v>
      </c>
      <c r="C18" s="56" t="s">
        <v>88</v>
      </c>
      <c r="D18" s="56" t="s">
        <v>113</v>
      </c>
      <c r="E18" s="56" t="s">
        <v>114</v>
      </c>
      <c r="F18" s="54" t="s">
        <v>85</v>
      </c>
      <c r="G18" s="54">
        <v>10</v>
      </c>
      <c r="H18" s="54"/>
      <c r="I18" s="54">
        <f t="shared" si="0"/>
        <v>0</v>
      </c>
    </row>
    <row r="19" s="47" customFormat="1" ht="90" spans="1:9">
      <c r="A19" s="56">
        <v>17</v>
      </c>
      <c r="B19" s="56" t="s">
        <v>87</v>
      </c>
      <c r="C19" s="56" t="s">
        <v>88</v>
      </c>
      <c r="D19" s="56" t="s">
        <v>115</v>
      </c>
      <c r="E19" s="56" t="s">
        <v>114</v>
      </c>
      <c r="F19" s="54" t="s">
        <v>85</v>
      </c>
      <c r="G19" s="54">
        <v>10</v>
      </c>
      <c r="H19" s="54"/>
      <c r="I19" s="54">
        <f t="shared" si="0"/>
        <v>0</v>
      </c>
    </row>
    <row r="20" s="47" customFormat="1" ht="56.25" spans="1:9">
      <c r="A20" s="56">
        <v>18</v>
      </c>
      <c r="B20" s="56" t="s">
        <v>87</v>
      </c>
      <c r="C20" s="56" t="s">
        <v>88</v>
      </c>
      <c r="D20" s="56" t="s">
        <v>116</v>
      </c>
      <c r="E20" s="56" t="s">
        <v>117</v>
      </c>
      <c r="F20" s="54" t="s">
        <v>85</v>
      </c>
      <c r="G20" s="54">
        <v>200</v>
      </c>
      <c r="H20" s="54"/>
      <c r="I20" s="54">
        <f t="shared" si="0"/>
        <v>0</v>
      </c>
    </row>
    <row r="21" s="47" customFormat="1" ht="123.75" spans="1:9">
      <c r="A21" s="56">
        <v>19</v>
      </c>
      <c r="B21" s="56" t="s">
        <v>93</v>
      </c>
      <c r="C21" s="56" t="s">
        <v>88</v>
      </c>
      <c r="D21" s="56" t="s">
        <v>118</v>
      </c>
      <c r="E21" s="56" t="s">
        <v>119</v>
      </c>
      <c r="F21" s="54" t="s">
        <v>85</v>
      </c>
      <c r="G21" s="54">
        <v>32</v>
      </c>
      <c r="H21" s="54"/>
      <c r="I21" s="54">
        <f t="shared" si="0"/>
        <v>0</v>
      </c>
    </row>
    <row r="22" s="47" customFormat="1" ht="123.75" spans="1:9">
      <c r="A22" s="56">
        <v>20</v>
      </c>
      <c r="B22" s="56" t="s">
        <v>93</v>
      </c>
      <c r="C22" s="56" t="s">
        <v>88</v>
      </c>
      <c r="D22" s="56" t="s">
        <v>120</v>
      </c>
      <c r="E22" s="56" t="s">
        <v>119</v>
      </c>
      <c r="F22" s="54" t="s">
        <v>85</v>
      </c>
      <c r="G22" s="54">
        <v>32</v>
      </c>
      <c r="H22" s="54"/>
      <c r="I22" s="54">
        <f t="shared" si="0"/>
        <v>0</v>
      </c>
    </row>
    <row r="23" s="47" customFormat="1" ht="67.5" spans="1:9">
      <c r="A23" s="56">
        <v>21</v>
      </c>
      <c r="B23" s="56" t="s">
        <v>93</v>
      </c>
      <c r="C23" s="56" t="s">
        <v>88</v>
      </c>
      <c r="D23" s="56" t="s">
        <v>121</v>
      </c>
      <c r="E23" s="56" t="s">
        <v>122</v>
      </c>
      <c r="F23" s="54" t="s">
        <v>85</v>
      </c>
      <c r="G23" s="54">
        <v>22</v>
      </c>
      <c r="H23" s="54"/>
      <c r="I23" s="54">
        <f t="shared" si="0"/>
        <v>0</v>
      </c>
    </row>
    <row r="24" s="47" customFormat="1" ht="67.5" spans="1:9">
      <c r="A24" s="56">
        <v>22</v>
      </c>
      <c r="B24" s="56" t="s">
        <v>93</v>
      </c>
      <c r="C24" s="56" t="s">
        <v>88</v>
      </c>
      <c r="D24" s="56" t="s">
        <v>123</v>
      </c>
      <c r="E24" s="56" t="s">
        <v>122</v>
      </c>
      <c r="F24" s="54" t="s">
        <v>85</v>
      </c>
      <c r="G24" s="54">
        <v>22</v>
      </c>
      <c r="H24" s="54"/>
      <c r="I24" s="54">
        <f t="shared" si="0"/>
        <v>0</v>
      </c>
    </row>
    <row r="25" s="47" customFormat="1" ht="78.75" spans="1:9">
      <c r="A25" s="56">
        <v>23</v>
      </c>
      <c r="B25" s="56" t="s">
        <v>93</v>
      </c>
      <c r="C25" s="56" t="s">
        <v>88</v>
      </c>
      <c r="D25" s="56" t="s">
        <v>124</v>
      </c>
      <c r="E25" s="56" t="s">
        <v>101</v>
      </c>
      <c r="F25" s="54" t="s">
        <v>85</v>
      </c>
      <c r="G25" s="54">
        <v>36</v>
      </c>
      <c r="H25" s="54"/>
      <c r="I25" s="54">
        <f t="shared" si="0"/>
        <v>0</v>
      </c>
    </row>
    <row r="26" s="47" customFormat="1" ht="78.75" spans="1:9">
      <c r="A26" s="56">
        <v>24</v>
      </c>
      <c r="B26" s="56" t="s">
        <v>93</v>
      </c>
      <c r="C26" s="56" t="s">
        <v>88</v>
      </c>
      <c r="D26" s="56" t="s">
        <v>125</v>
      </c>
      <c r="E26" s="56" t="s">
        <v>101</v>
      </c>
      <c r="F26" s="54" t="s">
        <v>85</v>
      </c>
      <c r="G26" s="54">
        <v>36</v>
      </c>
      <c r="H26" s="54"/>
      <c r="I26" s="54">
        <f t="shared" si="0"/>
        <v>0</v>
      </c>
    </row>
    <row r="27" s="47" customFormat="1" ht="78.75" spans="1:9">
      <c r="A27" s="56">
        <v>25</v>
      </c>
      <c r="B27" s="56" t="s">
        <v>93</v>
      </c>
      <c r="C27" s="56" t="s">
        <v>88</v>
      </c>
      <c r="D27" s="56" t="s">
        <v>126</v>
      </c>
      <c r="E27" s="56" t="s">
        <v>101</v>
      </c>
      <c r="F27" s="54" t="s">
        <v>85</v>
      </c>
      <c r="G27" s="54">
        <v>36</v>
      </c>
      <c r="H27" s="54"/>
      <c r="I27" s="54">
        <f t="shared" si="0"/>
        <v>0</v>
      </c>
    </row>
    <row r="28" s="47" customFormat="1" ht="101.25" spans="1:9">
      <c r="A28" s="56">
        <v>26</v>
      </c>
      <c r="B28" s="56" t="s">
        <v>93</v>
      </c>
      <c r="C28" s="56" t="s">
        <v>88</v>
      </c>
      <c r="D28" s="56" t="s">
        <v>127</v>
      </c>
      <c r="E28" s="56" t="s">
        <v>106</v>
      </c>
      <c r="F28" s="54" t="s">
        <v>85</v>
      </c>
      <c r="G28" s="54">
        <v>24</v>
      </c>
      <c r="H28" s="54"/>
      <c r="I28" s="54">
        <f t="shared" si="0"/>
        <v>0</v>
      </c>
    </row>
    <row r="29" s="47" customFormat="1" ht="101.25" spans="1:9">
      <c r="A29" s="56">
        <v>27</v>
      </c>
      <c r="B29" s="56" t="s">
        <v>93</v>
      </c>
      <c r="C29" s="56" t="s">
        <v>88</v>
      </c>
      <c r="D29" s="56" t="s">
        <v>128</v>
      </c>
      <c r="E29" s="56" t="s">
        <v>108</v>
      </c>
      <c r="F29" s="54" t="s">
        <v>85</v>
      </c>
      <c r="G29" s="54">
        <v>22</v>
      </c>
      <c r="H29" s="54"/>
      <c r="I29" s="54">
        <f t="shared" si="0"/>
        <v>0</v>
      </c>
    </row>
    <row r="30" s="47" customFormat="1" ht="45" spans="1:9">
      <c r="A30" s="56">
        <v>28</v>
      </c>
      <c r="B30" s="56" t="s">
        <v>93</v>
      </c>
      <c r="C30" s="56" t="s">
        <v>88</v>
      </c>
      <c r="D30" s="56" t="s">
        <v>129</v>
      </c>
      <c r="E30" s="56" t="s">
        <v>130</v>
      </c>
      <c r="F30" s="54" t="s">
        <v>85</v>
      </c>
      <c r="G30" s="54">
        <v>10</v>
      </c>
      <c r="H30" s="54"/>
      <c r="I30" s="54">
        <f t="shared" si="0"/>
        <v>0</v>
      </c>
    </row>
    <row r="31" s="47" customFormat="1" ht="225" spans="1:9">
      <c r="A31" s="56">
        <v>29</v>
      </c>
      <c r="B31" s="56" t="s">
        <v>93</v>
      </c>
      <c r="C31" s="56" t="s">
        <v>88</v>
      </c>
      <c r="D31" s="56" t="s">
        <v>131</v>
      </c>
      <c r="E31" s="57" t="s">
        <v>112</v>
      </c>
      <c r="F31" s="54" t="s">
        <v>85</v>
      </c>
      <c r="G31" s="54">
        <v>36</v>
      </c>
      <c r="H31" s="54"/>
      <c r="I31" s="54">
        <f t="shared" si="0"/>
        <v>0</v>
      </c>
    </row>
    <row r="32" s="47" customFormat="1" ht="90" spans="1:9">
      <c r="A32" s="56">
        <v>30</v>
      </c>
      <c r="B32" s="56" t="s">
        <v>93</v>
      </c>
      <c r="C32" s="56" t="s">
        <v>88</v>
      </c>
      <c r="D32" s="56" t="s">
        <v>132</v>
      </c>
      <c r="E32" s="56" t="s">
        <v>114</v>
      </c>
      <c r="F32" s="54" t="s">
        <v>85</v>
      </c>
      <c r="G32" s="54">
        <v>10</v>
      </c>
      <c r="H32" s="54"/>
      <c r="I32" s="54">
        <f t="shared" si="0"/>
        <v>0</v>
      </c>
    </row>
    <row r="33" s="47" customFormat="1" ht="90" spans="1:9">
      <c r="A33" s="56">
        <v>31</v>
      </c>
      <c r="B33" s="56" t="s">
        <v>93</v>
      </c>
      <c r="C33" s="56" t="s">
        <v>88</v>
      </c>
      <c r="D33" s="56" t="s">
        <v>133</v>
      </c>
      <c r="E33" s="56" t="s">
        <v>114</v>
      </c>
      <c r="F33" s="54" t="s">
        <v>85</v>
      </c>
      <c r="G33" s="54">
        <v>10</v>
      </c>
      <c r="H33" s="54"/>
      <c r="I33" s="54">
        <f t="shared" si="0"/>
        <v>0</v>
      </c>
    </row>
    <row r="34" s="47" customFormat="1" ht="56.25" spans="1:9">
      <c r="A34" s="56">
        <v>32</v>
      </c>
      <c r="B34" s="56" t="s">
        <v>93</v>
      </c>
      <c r="C34" s="56" t="s">
        <v>88</v>
      </c>
      <c r="D34" s="56" t="s">
        <v>134</v>
      </c>
      <c r="E34" s="56" t="s">
        <v>117</v>
      </c>
      <c r="F34" s="54" t="s">
        <v>85</v>
      </c>
      <c r="G34" s="54">
        <v>200</v>
      </c>
      <c r="H34" s="54"/>
      <c r="I34" s="54">
        <f t="shared" si="0"/>
        <v>0</v>
      </c>
    </row>
    <row r="35" s="47" customFormat="1" ht="191.25" spans="1:9">
      <c r="A35" s="56">
        <v>33</v>
      </c>
      <c r="B35" s="56" t="s">
        <v>135</v>
      </c>
      <c r="C35" s="56" t="s">
        <v>88</v>
      </c>
      <c r="D35" s="56" t="s">
        <v>136</v>
      </c>
      <c r="E35" s="56" t="s">
        <v>137</v>
      </c>
      <c r="F35" s="54" t="s">
        <v>85</v>
      </c>
      <c r="G35" s="54">
        <v>94</v>
      </c>
      <c r="H35" s="54"/>
      <c r="I35" s="54">
        <f t="shared" si="0"/>
        <v>0</v>
      </c>
    </row>
    <row r="36" s="47" customFormat="1" ht="56.25" spans="1:9">
      <c r="A36" s="56">
        <v>34</v>
      </c>
      <c r="B36" s="56" t="s">
        <v>135</v>
      </c>
      <c r="C36" s="56" t="s">
        <v>88</v>
      </c>
      <c r="D36" s="56" t="s">
        <v>138</v>
      </c>
      <c r="E36" s="56" t="s">
        <v>139</v>
      </c>
      <c r="F36" s="54" t="s">
        <v>85</v>
      </c>
      <c r="G36" s="54">
        <v>20</v>
      </c>
      <c r="H36" s="54"/>
      <c r="I36" s="54">
        <f t="shared" ref="I36:I67" si="1">G36*H36</f>
        <v>0</v>
      </c>
    </row>
    <row r="37" s="47" customFormat="1" ht="191.25" spans="1:9">
      <c r="A37" s="56">
        <v>35</v>
      </c>
      <c r="B37" s="56" t="s">
        <v>140</v>
      </c>
      <c r="C37" s="56" t="s">
        <v>88</v>
      </c>
      <c r="D37" s="56" t="s">
        <v>141</v>
      </c>
      <c r="E37" s="56" t="s">
        <v>137</v>
      </c>
      <c r="F37" s="54" t="s">
        <v>85</v>
      </c>
      <c r="G37" s="54">
        <v>94</v>
      </c>
      <c r="H37" s="54"/>
      <c r="I37" s="54">
        <f t="shared" si="1"/>
        <v>0</v>
      </c>
    </row>
    <row r="38" s="47" customFormat="1" ht="56.25" spans="1:9">
      <c r="A38" s="56">
        <v>36</v>
      </c>
      <c r="B38" s="56" t="s">
        <v>140</v>
      </c>
      <c r="C38" s="56" t="s">
        <v>88</v>
      </c>
      <c r="D38" s="56" t="s">
        <v>142</v>
      </c>
      <c r="E38" s="56" t="s">
        <v>139</v>
      </c>
      <c r="F38" s="54" t="s">
        <v>85</v>
      </c>
      <c r="G38" s="54">
        <v>20</v>
      </c>
      <c r="H38" s="54"/>
      <c r="I38" s="54">
        <f t="shared" si="1"/>
        <v>0</v>
      </c>
    </row>
    <row r="39" s="47" customFormat="1" ht="45" spans="1:9">
      <c r="A39" s="56">
        <v>37</v>
      </c>
      <c r="B39" s="56" t="s">
        <v>143</v>
      </c>
      <c r="C39" s="56" t="s">
        <v>88</v>
      </c>
      <c r="D39" s="56" t="s">
        <v>144</v>
      </c>
      <c r="E39" s="56" t="s">
        <v>145</v>
      </c>
      <c r="F39" s="54" t="s">
        <v>85</v>
      </c>
      <c r="G39" s="54">
        <v>6</v>
      </c>
      <c r="H39" s="54"/>
      <c r="I39" s="54">
        <f t="shared" si="1"/>
        <v>0</v>
      </c>
    </row>
    <row r="40" s="47" customFormat="1" ht="67.5" spans="1:9">
      <c r="A40" s="56">
        <v>38</v>
      </c>
      <c r="B40" s="56" t="s">
        <v>143</v>
      </c>
      <c r="C40" s="56" t="s">
        <v>88</v>
      </c>
      <c r="D40" s="56" t="s">
        <v>146</v>
      </c>
      <c r="E40" s="56" t="s">
        <v>147</v>
      </c>
      <c r="F40" s="54" t="s">
        <v>85</v>
      </c>
      <c r="G40" s="54">
        <v>12</v>
      </c>
      <c r="H40" s="54"/>
      <c r="I40" s="54">
        <f t="shared" si="1"/>
        <v>0</v>
      </c>
    </row>
    <row r="41" s="47" customFormat="1" ht="135" spans="1:9">
      <c r="A41" s="56">
        <v>39</v>
      </c>
      <c r="B41" s="56" t="s">
        <v>143</v>
      </c>
      <c r="C41" s="56" t="s">
        <v>88</v>
      </c>
      <c r="D41" s="56" t="s">
        <v>148</v>
      </c>
      <c r="E41" s="56" t="s">
        <v>149</v>
      </c>
      <c r="F41" s="54" t="s">
        <v>85</v>
      </c>
      <c r="G41" s="54">
        <v>24</v>
      </c>
      <c r="H41" s="54"/>
      <c r="I41" s="54">
        <f t="shared" si="1"/>
        <v>0</v>
      </c>
    </row>
    <row r="42" s="47" customFormat="1" ht="45" spans="1:9">
      <c r="A42" s="56">
        <v>40</v>
      </c>
      <c r="B42" s="56" t="s">
        <v>143</v>
      </c>
      <c r="C42" s="56" t="s">
        <v>88</v>
      </c>
      <c r="D42" s="56" t="s">
        <v>150</v>
      </c>
      <c r="E42" s="56" t="s">
        <v>151</v>
      </c>
      <c r="F42" s="54" t="s">
        <v>85</v>
      </c>
      <c r="G42" s="54">
        <v>26</v>
      </c>
      <c r="H42" s="54"/>
      <c r="I42" s="54">
        <f t="shared" si="1"/>
        <v>0</v>
      </c>
    </row>
    <row r="43" s="47" customFormat="1" ht="45" spans="1:9">
      <c r="A43" s="56">
        <v>41</v>
      </c>
      <c r="B43" s="56" t="s">
        <v>152</v>
      </c>
      <c r="C43" s="56" t="s">
        <v>88</v>
      </c>
      <c r="D43" s="56" t="s">
        <v>153</v>
      </c>
      <c r="E43" s="56" t="s">
        <v>154</v>
      </c>
      <c r="F43" s="54" t="s">
        <v>85</v>
      </c>
      <c r="G43" s="54">
        <v>6</v>
      </c>
      <c r="H43" s="54"/>
      <c r="I43" s="54">
        <f t="shared" si="1"/>
        <v>0</v>
      </c>
    </row>
    <row r="44" s="47" customFormat="1" ht="67.5" spans="1:9">
      <c r="A44" s="56">
        <v>42</v>
      </c>
      <c r="B44" s="56" t="s">
        <v>152</v>
      </c>
      <c r="C44" s="56" t="s">
        <v>88</v>
      </c>
      <c r="D44" s="56" t="s">
        <v>155</v>
      </c>
      <c r="E44" s="56" t="s">
        <v>147</v>
      </c>
      <c r="F44" s="54" t="s">
        <v>85</v>
      </c>
      <c r="G44" s="54">
        <v>6</v>
      </c>
      <c r="H44" s="54"/>
      <c r="I44" s="54">
        <f t="shared" si="1"/>
        <v>0</v>
      </c>
    </row>
    <row r="45" s="47" customFormat="1" ht="135" spans="1:9">
      <c r="A45" s="56">
        <v>43</v>
      </c>
      <c r="B45" s="56" t="s">
        <v>152</v>
      </c>
      <c r="C45" s="56" t="s">
        <v>88</v>
      </c>
      <c r="D45" s="56" t="s">
        <v>156</v>
      </c>
      <c r="E45" s="56" t="s">
        <v>149</v>
      </c>
      <c r="F45" s="54" t="s">
        <v>85</v>
      </c>
      <c r="G45" s="54">
        <v>24</v>
      </c>
      <c r="H45" s="54"/>
      <c r="I45" s="54">
        <f t="shared" si="1"/>
        <v>0</v>
      </c>
    </row>
    <row r="46" s="47" customFormat="1" ht="45" spans="1:9">
      <c r="A46" s="56">
        <v>44</v>
      </c>
      <c r="B46" s="56" t="s">
        <v>152</v>
      </c>
      <c r="C46" s="56" t="s">
        <v>88</v>
      </c>
      <c r="D46" s="56" t="s">
        <v>157</v>
      </c>
      <c r="E46" s="56" t="s">
        <v>151</v>
      </c>
      <c r="F46" s="54" t="s">
        <v>85</v>
      </c>
      <c r="G46" s="54">
        <v>26</v>
      </c>
      <c r="H46" s="54"/>
      <c r="I46" s="54">
        <f t="shared" si="1"/>
        <v>0</v>
      </c>
    </row>
    <row r="47" s="47" customFormat="1" ht="56.25" spans="1:9">
      <c r="A47" s="56">
        <v>45</v>
      </c>
      <c r="B47" s="56" t="s">
        <v>87</v>
      </c>
      <c r="C47" s="56" t="s">
        <v>88</v>
      </c>
      <c r="D47" s="56" t="s">
        <v>158</v>
      </c>
      <c r="E47" s="56" t="s">
        <v>159</v>
      </c>
      <c r="F47" s="54" t="s">
        <v>85</v>
      </c>
      <c r="G47" s="54">
        <v>100</v>
      </c>
      <c r="H47" s="54"/>
      <c r="I47" s="54">
        <f t="shared" si="1"/>
        <v>0</v>
      </c>
    </row>
    <row r="48" s="47" customFormat="1" ht="78.75" spans="1:9">
      <c r="A48" s="56">
        <v>46</v>
      </c>
      <c r="B48" s="56" t="s">
        <v>87</v>
      </c>
      <c r="C48" s="56" t="s">
        <v>88</v>
      </c>
      <c r="D48" s="56" t="s">
        <v>160</v>
      </c>
      <c r="E48" s="56" t="s">
        <v>161</v>
      </c>
      <c r="F48" s="54" t="s">
        <v>85</v>
      </c>
      <c r="G48" s="54">
        <v>200</v>
      </c>
      <c r="H48" s="54"/>
      <c r="I48" s="54">
        <f t="shared" si="1"/>
        <v>0</v>
      </c>
    </row>
    <row r="49" s="47" customFormat="1" ht="56.25" spans="1:9">
      <c r="A49" s="56">
        <v>47</v>
      </c>
      <c r="B49" s="56" t="s">
        <v>87</v>
      </c>
      <c r="C49" s="56" t="s">
        <v>88</v>
      </c>
      <c r="D49" s="56" t="s">
        <v>162</v>
      </c>
      <c r="E49" s="56" t="s">
        <v>163</v>
      </c>
      <c r="F49" s="54" t="s">
        <v>85</v>
      </c>
      <c r="G49" s="54">
        <v>60</v>
      </c>
      <c r="H49" s="54"/>
      <c r="I49" s="54">
        <f t="shared" si="1"/>
        <v>0</v>
      </c>
    </row>
    <row r="50" s="47" customFormat="1" ht="56.25" spans="1:9">
      <c r="A50" s="56">
        <v>48</v>
      </c>
      <c r="B50" s="56" t="s">
        <v>87</v>
      </c>
      <c r="C50" s="56" t="s">
        <v>88</v>
      </c>
      <c r="D50" s="56" t="s">
        <v>164</v>
      </c>
      <c r="E50" s="56" t="s">
        <v>165</v>
      </c>
      <c r="F50" s="54" t="s">
        <v>85</v>
      </c>
      <c r="G50" s="54">
        <v>160</v>
      </c>
      <c r="H50" s="54"/>
      <c r="I50" s="54">
        <f t="shared" si="1"/>
        <v>0</v>
      </c>
    </row>
    <row r="51" s="47" customFormat="1" ht="56.25" spans="1:9">
      <c r="A51" s="56">
        <v>49</v>
      </c>
      <c r="B51" s="56" t="s">
        <v>87</v>
      </c>
      <c r="C51" s="56" t="s">
        <v>88</v>
      </c>
      <c r="D51" s="56" t="s">
        <v>166</v>
      </c>
      <c r="E51" s="56" t="s">
        <v>167</v>
      </c>
      <c r="F51" s="54" t="s">
        <v>85</v>
      </c>
      <c r="G51" s="54">
        <v>40</v>
      </c>
      <c r="H51" s="54"/>
      <c r="I51" s="54">
        <f t="shared" si="1"/>
        <v>0</v>
      </c>
    </row>
    <row r="52" s="47" customFormat="1" ht="56.25" spans="1:9">
      <c r="A52" s="56">
        <v>50</v>
      </c>
      <c r="B52" s="56" t="s">
        <v>87</v>
      </c>
      <c r="C52" s="56" t="s">
        <v>88</v>
      </c>
      <c r="D52" s="56" t="s">
        <v>168</v>
      </c>
      <c r="E52" s="56" t="s">
        <v>167</v>
      </c>
      <c r="F52" s="54" t="s">
        <v>85</v>
      </c>
      <c r="G52" s="54">
        <v>40</v>
      </c>
      <c r="H52" s="54"/>
      <c r="I52" s="54">
        <f t="shared" si="1"/>
        <v>0</v>
      </c>
    </row>
    <row r="53" s="47" customFormat="1" ht="45" spans="1:9">
      <c r="A53" s="56">
        <v>51</v>
      </c>
      <c r="B53" s="56" t="s">
        <v>93</v>
      </c>
      <c r="C53" s="56" t="s">
        <v>88</v>
      </c>
      <c r="D53" s="56" t="s">
        <v>169</v>
      </c>
      <c r="E53" s="56" t="s">
        <v>170</v>
      </c>
      <c r="F53" s="54" t="s">
        <v>85</v>
      </c>
      <c r="G53" s="54">
        <v>30</v>
      </c>
      <c r="H53" s="54"/>
      <c r="I53" s="54">
        <f t="shared" si="1"/>
        <v>0</v>
      </c>
    </row>
    <row r="54" s="47" customFormat="1" ht="45" spans="1:9">
      <c r="A54" s="56">
        <v>52</v>
      </c>
      <c r="B54" s="56" t="s">
        <v>87</v>
      </c>
      <c r="C54" s="56" t="s">
        <v>88</v>
      </c>
      <c r="D54" s="56" t="s">
        <v>171</v>
      </c>
      <c r="E54" s="56" t="s">
        <v>170</v>
      </c>
      <c r="F54" s="54" t="s">
        <v>85</v>
      </c>
      <c r="G54" s="54">
        <v>30</v>
      </c>
      <c r="H54" s="54"/>
      <c r="I54" s="54">
        <f t="shared" si="1"/>
        <v>0</v>
      </c>
    </row>
    <row r="55" s="47" customFormat="1" ht="57.75" spans="1:9">
      <c r="A55" s="56">
        <v>53</v>
      </c>
      <c r="B55" s="56" t="s">
        <v>87</v>
      </c>
      <c r="C55" s="56" t="s">
        <v>88</v>
      </c>
      <c r="D55" s="60" t="s">
        <v>172</v>
      </c>
      <c r="E55" s="56" t="s">
        <v>173</v>
      </c>
      <c r="F55" s="54" t="s">
        <v>85</v>
      </c>
      <c r="G55" s="54">
        <v>4</v>
      </c>
      <c r="H55" s="54"/>
      <c r="I55" s="54">
        <f t="shared" si="1"/>
        <v>0</v>
      </c>
    </row>
    <row r="56" s="47" customFormat="1" ht="57.75" spans="1:9">
      <c r="A56" s="56">
        <v>54</v>
      </c>
      <c r="B56" s="56" t="s">
        <v>87</v>
      </c>
      <c r="C56" s="56" t="s">
        <v>88</v>
      </c>
      <c r="D56" s="60" t="s">
        <v>174</v>
      </c>
      <c r="E56" s="56" t="s">
        <v>173</v>
      </c>
      <c r="F56" s="54" t="s">
        <v>85</v>
      </c>
      <c r="G56" s="54">
        <v>4</v>
      </c>
      <c r="H56" s="54"/>
      <c r="I56" s="54">
        <f t="shared" si="1"/>
        <v>0</v>
      </c>
    </row>
    <row r="57" s="47" customFormat="1" ht="67.5" spans="1:9">
      <c r="A57" s="56">
        <v>55</v>
      </c>
      <c r="B57" s="56" t="s">
        <v>87</v>
      </c>
      <c r="C57" s="56" t="s">
        <v>88</v>
      </c>
      <c r="D57" s="56" t="s">
        <v>175</v>
      </c>
      <c r="E57" s="56" t="s">
        <v>176</v>
      </c>
      <c r="F57" s="54" t="s">
        <v>85</v>
      </c>
      <c r="G57" s="54">
        <v>16</v>
      </c>
      <c r="H57" s="54"/>
      <c r="I57" s="54">
        <f t="shared" si="1"/>
        <v>0</v>
      </c>
    </row>
    <row r="58" s="47" customFormat="1" ht="67.5" spans="1:9">
      <c r="A58" s="56">
        <v>56</v>
      </c>
      <c r="B58" s="56" t="s">
        <v>87</v>
      </c>
      <c r="C58" s="56" t="s">
        <v>88</v>
      </c>
      <c r="D58" s="56" t="s">
        <v>177</v>
      </c>
      <c r="E58" s="56" t="s">
        <v>178</v>
      </c>
      <c r="F58" s="54" t="s">
        <v>85</v>
      </c>
      <c r="G58" s="54">
        <v>20</v>
      </c>
      <c r="H58" s="54"/>
      <c r="I58" s="54">
        <f t="shared" si="1"/>
        <v>0</v>
      </c>
    </row>
    <row r="59" s="47" customFormat="1" ht="78.75" spans="1:9">
      <c r="A59" s="56">
        <v>57</v>
      </c>
      <c r="B59" s="56" t="s">
        <v>87</v>
      </c>
      <c r="C59" s="56" t="s">
        <v>88</v>
      </c>
      <c r="D59" s="56" t="s">
        <v>179</v>
      </c>
      <c r="E59" s="56" t="s">
        <v>180</v>
      </c>
      <c r="F59" s="54" t="s">
        <v>85</v>
      </c>
      <c r="G59" s="54">
        <v>8</v>
      </c>
      <c r="H59" s="54"/>
      <c r="I59" s="54">
        <f t="shared" si="1"/>
        <v>0</v>
      </c>
    </row>
    <row r="60" s="47" customFormat="1" ht="36" spans="1:9">
      <c r="A60" s="56">
        <v>58</v>
      </c>
      <c r="B60" s="56" t="s">
        <v>87</v>
      </c>
      <c r="C60" s="56" t="s">
        <v>88</v>
      </c>
      <c r="D60" s="56" t="s">
        <v>181</v>
      </c>
      <c r="E60" s="56" t="s">
        <v>182</v>
      </c>
      <c r="F60" s="54" t="s">
        <v>85</v>
      </c>
      <c r="G60" s="54">
        <v>8</v>
      </c>
      <c r="H60" s="54"/>
      <c r="I60" s="54">
        <f t="shared" si="1"/>
        <v>0</v>
      </c>
    </row>
    <row r="61" s="47" customFormat="1" ht="67.5" spans="1:9">
      <c r="A61" s="56">
        <v>59</v>
      </c>
      <c r="B61" s="56" t="s">
        <v>93</v>
      </c>
      <c r="C61" s="56" t="s">
        <v>88</v>
      </c>
      <c r="D61" s="56" t="s">
        <v>183</v>
      </c>
      <c r="E61" s="56" t="s">
        <v>184</v>
      </c>
      <c r="F61" s="54" t="s">
        <v>85</v>
      </c>
      <c r="G61" s="54">
        <v>100</v>
      </c>
      <c r="H61" s="54"/>
      <c r="I61" s="54">
        <f t="shared" si="1"/>
        <v>0</v>
      </c>
    </row>
    <row r="62" s="47" customFormat="1" ht="90" spans="1:9">
      <c r="A62" s="56">
        <v>60</v>
      </c>
      <c r="B62" s="56" t="s">
        <v>93</v>
      </c>
      <c r="C62" s="56" t="s">
        <v>88</v>
      </c>
      <c r="D62" s="56" t="s">
        <v>185</v>
      </c>
      <c r="E62" s="56" t="s">
        <v>186</v>
      </c>
      <c r="F62" s="54" t="s">
        <v>85</v>
      </c>
      <c r="G62" s="54">
        <v>200</v>
      </c>
      <c r="H62" s="54"/>
      <c r="I62" s="54">
        <f t="shared" si="1"/>
        <v>0</v>
      </c>
    </row>
    <row r="63" s="47" customFormat="1" ht="56.25" spans="1:9">
      <c r="A63" s="56">
        <v>61</v>
      </c>
      <c r="B63" s="56" t="s">
        <v>93</v>
      </c>
      <c r="C63" s="56" t="s">
        <v>88</v>
      </c>
      <c r="D63" s="56" t="s">
        <v>187</v>
      </c>
      <c r="E63" s="56" t="s">
        <v>163</v>
      </c>
      <c r="F63" s="54" t="s">
        <v>85</v>
      </c>
      <c r="G63" s="54">
        <v>60</v>
      </c>
      <c r="H63" s="54"/>
      <c r="I63" s="54">
        <f t="shared" si="1"/>
        <v>0</v>
      </c>
    </row>
    <row r="64" s="47" customFormat="1" ht="56.25" spans="1:9">
      <c r="A64" s="56">
        <v>62</v>
      </c>
      <c r="B64" s="56" t="s">
        <v>93</v>
      </c>
      <c r="C64" s="56" t="s">
        <v>88</v>
      </c>
      <c r="D64" s="56" t="s">
        <v>188</v>
      </c>
      <c r="E64" s="56" t="s">
        <v>189</v>
      </c>
      <c r="F64" s="54" t="s">
        <v>85</v>
      </c>
      <c r="G64" s="54">
        <v>160</v>
      </c>
      <c r="H64" s="54"/>
      <c r="I64" s="54">
        <f t="shared" si="1"/>
        <v>0</v>
      </c>
    </row>
    <row r="65" s="47" customFormat="1" ht="56.25" spans="1:9">
      <c r="A65" s="56">
        <v>63</v>
      </c>
      <c r="B65" s="56" t="s">
        <v>93</v>
      </c>
      <c r="C65" s="56" t="s">
        <v>88</v>
      </c>
      <c r="D65" s="56" t="s">
        <v>190</v>
      </c>
      <c r="E65" s="56" t="s">
        <v>167</v>
      </c>
      <c r="F65" s="54" t="s">
        <v>85</v>
      </c>
      <c r="G65" s="54">
        <v>40</v>
      </c>
      <c r="H65" s="54"/>
      <c r="I65" s="54">
        <f t="shared" si="1"/>
        <v>0</v>
      </c>
    </row>
    <row r="66" s="47" customFormat="1" ht="48" customHeight="1" spans="1:9">
      <c r="A66" s="56">
        <v>64</v>
      </c>
      <c r="B66" s="56" t="s">
        <v>93</v>
      </c>
      <c r="C66" s="56" t="s">
        <v>88</v>
      </c>
      <c r="D66" s="56" t="s">
        <v>191</v>
      </c>
      <c r="E66" s="56" t="s">
        <v>192</v>
      </c>
      <c r="F66" s="54" t="s">
        <v>85</v>
      </c>
      <c r="G66" s="54">
        <v>40</v>
      </c>
      <c r="H66" s="54"/>
      <c r="I66" s="54">
        <f t="shared" si="1"/>
        <v>0</v>
      </c>
    </row>
    <row r="67" s="47" customFormat="1" ht="40" customHeight="1" spans="1:9">
      <c r="A67" s="56">
        <v>65</v>
      </c>
      <c r="B67" s="56" t="s">
        <v>93</v>
      </c>
      <c r="C67" s="56" t="s">
        <v>88</v>
      </c>
      <c r="D67" s="56" t="s">
        <v>193</v>
      </c>
      <c r="E67" s="56" t="s">
        <v>170</v>
      </c>
      <c r="F67" s="54" t="s">
        <v>85</v>
      </c>
      <c r="G67" s="54">
        <v>30</v>
      </c>
      <c r="H67" s="54"/>
      <c r="I67" s="54">
        <f t="shared" si="1"/>
        <v>0</v>
      </c>
    </row>
    <row r="68" s="47" customFormat="1" ht="37" customHeight="1" spans="1:9">
      <c r="A68" s="56">
        <v>66</v>
      </c>
      <c r="B68" s="56" t="s">
        <v>93</v>
      </c>
      <c r="C68" s="56" t="s">
        <v>88</v>
      </c>
      <c r="D68" s="56" t="s">
        <v>194</v>
      </c>
      <c r="E68" s="56" t="s">
        <v>170</v>
      </c>
      <c r="F68" s="54" t="s">
        <v>85</v>
      </c>
      <c r="G68" s="54">
        <v>30</v>
      </c>
      <c r="H68" s="54"/>
      <c r="I68" s="54">
        <f t="shared" ref="I68:I91" si="2">G68*H68</f>
        <v>0</v>
      </c>
    </row>
    <row r="69" s="47" customFormat="1" ht="45" spans="1:9">
      <c r="A69" s="56">
        <v>67</v>
      </c>
      <c r="B69" s="56" t="s">
        <v>93</v>
      </c>
      <c r="C69" s="56" t="s">
        <v>88</v>
      </c>
      <c r="D69" s="56" t="s">
        <v>195</v>
      </c>
      <c r="E69" s="56" t="s">
        <v>182</v>
      </c>
      <c r="F69" s="54" t="s">
        <v>85</v>
      </c>
      <c r="G69" s="54">
        <v>4</v>
      </c>
      <c r="H69" s="54"/>
      <c r="I69" s="54">
        <f t="shared" si="2"/>
        <v>0</v>
      </c>
    </row>
    <row r="70" s="47" customFormat="1" ht="46.5" spans="1:9">
      <c r="A70" s="56">
        <v>68</v>
      </c>
      <c r="B70" s="56" t="s">
        <v>93</v>
      </c>
      <c r="C70" s="56" t="s">
        <v>88</v>
      </c>
      <c r="D70" s="61" t="s">
        <v>196</v>
      </c>
      <c r="E70" s="56" t="s">
        <v>182</v>
      </c>
      <c r="F70" s="54" t="s">
        <v>85</v>
      </c>
      <c r="G70" s="54">
        <v>4</v>
      </c>
      <c r="H70" s="54"/>
      <c r="I70" s="54">
        <f t="shared" si="2"/>
        <v>0</v>
      </c>
    </row>
    <row r="71" s="47" customFormat="1" ht="57.75" spans="1:9">
      <c r="A71" s="56">
        <v>69</v>
      </c>
      <c r="B71" s="56" t="s">
        <v>93</v>
      </c>
      <c r="C71" s="56" t="s">
        <v>88</v>
      </c>
      <c r="D71" s="61" t="s">
        <v>197</v>
      </c>
      <c r="E71" s="56" t="s">
        <v>173</v>
      </c>
      <c r="F71" s="54" t="s">
        <v>85</v>
      </c>
      <c r="G71" s="54">
        <v>4</v>
      </c>
      <c r="H71" s="54"/>
      <c r="I71" s="54">
        <f t="shared" si="2"/>
        <v>0</v>
      </c>
    </row>
    <row r="72" s="47" customFormat="1" ht="57.75" spans="1:9">
      <c r="A72" s="56">
        <v>70</v>
      </c>
      <c r="B72" s="56" t="s">
        <v>93</v>
      </c>
      <c r="C72" s="56" t="s">
        <v>88</v>
      </c>
      <c r="D72" s="61" t="s">
        <v>198</v>
      </c>
      <c r="E72" s="56" t="s">
        <v>173</v>
      </c>
      <c r="F72" s="54" t="s">
        <v>85</v>
      </c>
      <c r="G72" s="54">
        <v>4</v>
      </c>
      <c r="H72" s="54"/>
      <c r="I72" s="54">
        <f t="shared" si="2"/>
        <v>0</v>
      </c>
    </row>
    <row r="73" s="47" customFormat="1" ht="67.5" spans="1:9">
      <c r="A73" s="56">
        <v>71</v>
      </c>
      <c r="B73" s="56" t="s">
        <v>93</v>
      </c>
      <c r="C73" s="56" t="s">
        <v>88</v>
      </c>
      <c r="D73" s="56" t="s">
        <v>199</v>
      </c>
      <c r="E73" s="56" t="s">
        <v>178</v>
      </c>
      <c r="F73" s="54" t="s">
        <v>85</v>
      </c>
      <c r="G73" s="54">
        <v>16</v>
      </c>
      <c r="H73" s="54"/>
      <c r="I73" s="54">
        <f t="shared" si="2"/>
        <v>0</v>
      </c>
    </row>
    <row r="74" s="47" customFormat="1" ht="67.5" spans="1:9">
      <c r="A74" s="56">
        <v>72</v>
      </c>
      <c r="B74" s="56" t="s">
        <v>93</v>
      </c>
      <c r="C74" s="56" t="s">
        <v>88</v>
      </c>
      <c r="D74" s="61" t="s">
        <v>200</v>
      </c>
      <c r="E74" s="56" t="s">
        <v>176</v>
      </c>
      <c r="F74" s="54" t="s">
        <v>85</v>
      </c>
      <c r="G74" s="54">
        <v>20</v>
      </c>
      <c r="H74" s="54"/>
      <c r="I74" s="54">
        <f t="shared" si="2"/>
        <v>0</v>
      </c>
    </row>
    <row r="75" s="47" customFormat="1" ht="67.5" spans="1:9">
      <c r="A75" s="56">
        <v>73</v>
      </c>
      <c r="B75" s="56" t="s">
        <v>201</v>
      </c>
      <c r="C75" s="56" t="s">
        <v>88</v>
      </c>
      <c r="D75" s="56" t="s">
        <v>202</v>
      </c>
      <c r="E75" s="56" t="s">
        <v>203</v>
      </c>
      <c r="F75" s="54" t="s">
        <v>85</v>
      </c>
      <c r="G75" s="54">
        <v>8</v>
      </c>
      <c r="H75" s="54"/>
      <c r="I75" s="54">
        <f t="shared" si="2"/>
        <v>0</v>
      </c>
    </row>
    <row r="76" s="47" customFormat="1" ht="67.5" spans="1:9">
      <c r="A76" s="56">
        <v>74</v>
      </c>
      <c r="B76" s="56" t="s">
        <v>204</v>
      </c>
      <c r="C76" s="56" t="s">
        <v>88</v>
      </c>
      <c r="D76" s="56" t="s">
        <v>202</v>
      </c>
      <c r="E76" s="56" t="s">
        <v>203</v>
      </c>
      <c r="F76" s="54" t="s">
        <v>85</v>
      </c>
      <c r="G76" s="54">
        <v>8</v>
      </c>
      <c r="H76" s="54"/>
      <c r="I76" s="54">
        <f t="shared" si="2"/>
        <v>0</v>
      </c>
    </row>
    <row r="77" s="47" customFormat="1" ht="67.5" spans="1:9">
      <c r="A77" s="56">
        <v>75</v>
      </c>
      <c r="B77" s="56" t="s">
        <v>143</v>
      </c>
      <c r="C77" s="56" t="s">
        <v>88</v>
      </c>
      <c r="D77" s="56" t="s">
        <v>205</v>
      </c>
      <c r="E77" s="56" t="s">
        <v>206</v>
      </c>
      <c r="F77" s="54" t="s">
        <v>85</v>
      </c>
      <c r="G77" s="54">
        <v>80</v>
      </c>
      <c r="H77" s="54"/>
      <c r="I77" s="54">
        <f t="shared" si="2"/>
        <v>0</v>
      </c>
    </row>
    <row r="78" s="47" customFormat="1" ht="56.25" spans="1:9">
      <c r="A78" s="56">
        <v>76</v>
      </c>
      <c r="B78" s="56" t="s">
        <v>143</v>
      </c>
      <c r="C78" s="56" t="s">
        <v>88</v>
      </c>
      <c r="D78" s="56" t="s">
        <v>207</v>
      </c>
      <c r="E78" s="56" t="s">
        <v>208</v>
      </c>
      <c r="F78" s="54" t="s">
        <v>85</v>
      </c>
      <c r="G78" s="54">
        <v>40</v>
      </c>
      <c r="H78" s="54"/>
      <c r="I78" s="54">
        <f t="shared" si="2"/>
        <v>0</v>
      </c>
    </row>
    <row r="79" s="47" customFormat="1" ht="56.25" spans="1:9">
      <c r="A79" s="56">
        <v>77</v>
      </c>
      <c r="B79" s="56" t="s">
        <v>143</v>
      </c>
      <c r="C79" s="56" t="s">
        <v>88</v>
      </c>
      <c r="D79" s="56" t="s">
        <v>209</v>
      </c>
      <c r="E79" s="56" t="s">
        <v>210</v>
      </c>
      <c r="F79" s="54" t="s">
        <v>85</v>
      </c>
      <c r="G79" s="54">
        <v>30</v>
      </c>
      <c r="H79" s="54"/>
      <c r="I79" s="54">
        <f t="shared" si="2"/>
        <v>0</v>
      </c>
    </row>
    <row r="80" s="47" customFormat="1" ht="56.25" spans="1:9">
      <c r="A80" s="56">
        <v>78</v>
      </c>
      <c r="B80" s="56" t="s">
        <v>143</v>
      </c>
      <c r="C80" s="56" t="s">
        <v>88</v>
      </c>
      <c r="D80" s="56" t="s">
        <v>211</v>
      </c>
      <c r="E80" s="56" t="s">
        <v>212</v>
      </c>
      <c r="F80" s="54" t="s">
        <v>85</v>
      </c>
      <c r="G80" s="54">
        <v>30</v>
      </c>
      <c r="H80" s="54"/>
      <c r="I80" s="54">
        <f t="shared" si="2"/>
        <v>0</v>
      </c>
    </row>
    <row r="81" s="47" customFormat="1" ht="67.5" spans="1:9">
      <c r="A81" s="56">
        <v>79</v>
      </c>
      <c r="B81" s="56" t="s">
        <v>143</v>
      </c>
      <c r="C81" s="56" t="s">
        <v>88</v>
      </c>
      <c r="D81" s="56" t="s">
        <v>213</v>
      </c>
      <c r="E81" s="56" t="s">
        <v>214</v>
      </c>
      <c r="F81" s="54" t="s">
        <v>85</v>
      </c>
      <c r="G81" s="54">
        <v>20</v>
      </c>
      <c r="H81" s="54"/>
      <c r="I81" s="54">
        <f t="shared" si="2"/>
        <v>0</v>
      </c>
    </row>
    <row r="82" s="47" customFormat="1" ht="67.5" spans="1:9">
      <c r="A82" s="56">
        <v>80</v>
      </c>
      <c r="B82" s="56" t="s">
        <v>152</v>
      </c>
      <c r="C82" s="56" t="s">
        <v>88</v>
      </c>
      <c r="D82" s="56" t="s">
        <v>215</v>
      </c>
      <c r="E82" s="56" t="s">
        <v>206</v>
      </c>
      <c r="F82" s="54" t="s">
        <v>85</v>
      </c>
      <c r="G82" s="54">
        <v>80</v>
      </c>
      <c r="H82" s="54"/>
      <c r="I82" s="54">
        <f t="shared" si="2"/>
        <v>0</v>
      </c>
    </row>
    <row r="83" s="47" customFormat="1" ht="56.25" spans="1:9">
      <c r="A83" s="56">
        <v>81</v>
      </c>
      <c r="B83" s="56" t="s">
        <v>152</v>
      </c>
      <c r="C83" s="56" t="s">
        <v>88</v>
      </c>
      <c r="D83" s="56" t="s">
        <v>216</v>
      </c>
      <c r="E83" s="56" t="s">
        <v>208</v>
      </c>
      <c r="F83" s="54" t="s">
        <v>85</v>
      </c>
      <c r="G83" s="54">
        <v>40</v>
      </c>
      <c r="H83" s="54"/>
      <c r="I83" s="54">
        <f t="shared" si="2"/>
        <v>0</v>
      </c>
    </row>
    <row r="84" s="47" customFormat="1" ht="67.5" spans="1:9">
      <c r="A84" s="56">
        <v>82</v>
      </c>
      <c r="B84" s="56" t="s">
        <v>152</v>
      </c>
      <c r="C84" s="56" t="s">
        <v>88</v>
      </c>
      <c r="D84" s="56" t="s">
        <v>217</v>
      </c>
      <c r="E84" s="56" t="s">
        <v>218</v>
      </c>
      <c r="F84" s="54" t="s">
        <v>85</v>
      </c>
      <c r="G84" s="54">
        <v>30</v>
      </c>
      <c r="H84" s="54"/>
      <c r="I84" s="54">
        <f t="shared" si="2"/>
        <v>0</v>
      </c>
    </row>
    <row r="85" s="47" customFormat="1" ht="67.5" spans="1:9">
      <c r="A85" s="56">
        <v>83</v>
      </c>
      <c r="B85" s="56" t="s">
        <v>152</v>
      </c>
      <c r="C85" s="56" t="s">
        <v>88</v>
      </c>
      <c r="D85" s="56" t="s">
        <v>219</v>
      </c>
      <c r="E85" s="56" t="s">
        <v>220</v>
      </c>
      <c r="F85" s="54" t="s">
        <v>85</v>
      </c>
      <c r="G85" s="54">
        <v>30</v>
      </c>
      <c r="H85" s="54"/>
      <c r="I85" s="54">
        <f t="shared" si="2"/>
        <v>0</v>
      </c>
    </row>
    <row r="86" s="47" customFormat="1" ht="67.5" spans="1:9">
      <c r="A86" s="56">
        <v>84</v>
      </c>
      <c r="B86" s="56" t="s">
        <v>152</v>
      </c>
      <c r="C86" s="56" t="s">
        <v>88</v>
      </c>
      <c r="D86" s="56" t="s">
        <v>221</v>
      </c>
      <c r="E86" s="56" t="s">
        <v>214</v>
      </c>
      <c r="F86" s="54" t="s">
        <v>85</v>
      </c>
      <c r="G86" s="54">
        <v>20</v>
      </c>
      <c r="H86" s="54"/>
      <c r="I86" s="54">
        <f t="shared" si="2"/>
        <v>0</v>
      </c>
    </row>
    <row r="87" s="47" customFormat="1" ht="56.25" spans="1:9">
      <c r="A87" s="56">
        <v>85</v>
      </c>
      <c r="B87" s="56" t="s">
        <v>82</v>
      </c>
      <c r="C87" s="56" t="s">
        <v>88</v>
      </c>
      <c r="D87" s="56" t="s">
        <v>222</v>
      </c>
      <c r="E87" s="56" t="s">
        <v>223</v>
      </c>
      <c r="F87" s="54" t="s">
        <v>85</v>
      </c>
      <c r="G87" s="54">
        <v>120</v>
      </c>
      <c r="H87" s="54"/>
      <c r="I87" s="54">
        <f t="shared" si="2"/>
        <v>0</v>
      </c>
    </row>
    <row r="88" s="47" customFormat="1" ht="22.5" spans="1:9">
      <c r="A88" s="56">
        <v>86</v>
      </c>
      <c r="B88" s="56" t="s">
        <v>82</v>
      </c>
      <c r="C88" s="56" t="s">
        <v>88</v>
      </c>
      <c r="D88" s="56" t="s">
        <v>224</v>
      </c>
      <c r="E88" s="56" t="s">
        <v>225</v>
      </c>
      <c r="F88" s="54" t="s">
        <v>85</v>
      </c>
      <c r="G88" s="54">
        <v>440</v>
      </c>
      <c r="H88" s="54"/>
      <c r="I88" s="54">
        <f t="shared" si="2"/>
        <v>0</v>
      </c>
    </row>
    <row r="89" s="47" customFormat="1" ht="56.25" spans="1:9">
      <c r="A89" s="56">
        <v>87</v>
      </c>
      <c r="B89" s="56" t="s">
        <v>82</v>
      </c>
      <c r="C89" s="56" t="s">
        <v>88</v>
      </c>
      <c r="D89" s="56" t="s">
        <v>226</v>
      </c>
      <c r="E89" s="56" t="s">
        <v>226</v>
      </c>
      <c r="F89" s="54" t="s">
        <v>85</v>
      </c>
      <c r="G89" s="54">
        <v>36</v>
      </c>
      <c r="H89" s="54"/>
      <c r="I89" s="54">
        <f t="shared" si="2"/>
        <v>0</v>
      </c>
    </row>
    <row r="90" s="47" customFormat="1" ht="67.5" spans="1:9">
      <c r="A90" s="56">
        <v>88</v>
      </c>
      <c r="B90" s="56" t="s">
        <v>82</v>
      </c>
      <c r="C90" s="56" t="s">
        <v>88</v>
      </c>
      <c r="D90" s="56" t="s">
        <v>227</v>
      </c>
      <c r="E90" s="56" t="s">
        <v>228</v>
      </c>
      <c r="F90" s="54" t="s">
        <v>85</v>
      </c>
      <c r="G90" s="54">
        <v>800</v>
      </c>
      <c r="H90" s="54"/>
      <c r="I90" s="54">
        <f t="shared" si="2"/>
        <v>0</v>
      </c>
    </row>
    <row r="91" s="47" customFormat="1" ht="33.75" spans="1:9">
      <c r="A91" s="56">
        <v>89</v>
      </c>
      <c r="B91" s="56" t="s">
        <v>82</v>
      </c>
      <c r="C91" s="56"/>
      <c r="D91" s="56" t="s">
        <v>229</v>
      </c>
      <c r="E91" s="56"/>
      <c r="F91" s="54" t="s">
        <v>85</v>
      </c>
      <c r="G91" s="54">
        <v>488</v>
      </c>
      <c r="H91" s="54"/>
      <c r="I91" s="54">
        <f t="shared" si="2"/>
        <v>0</v>
      </c>
    </row>
    <row r="92" ht="24" customHeight="1" spans="1:9">
      <c r="A92" s="54" t="s">
        <v>40</v>
      </c>
      <c r="B92" s="54"/>
      <c r="C92" s="55"/>
      <c r="D92" s="55"/>
      <c r="E92" s="55"/>
      <c r="F92" s="54"/>
      <c r="G92" s="54">
        <v>5368</v>
      </c>
      <c r="H92" s="62"/>
      <c r="I92" s="62">
        <f>SUM(I3:I91)</f>
        <v>0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35" workbookViewId="0">
      <selection activeCell="B56" sqref="B55:B56"/>
    </sheetView>
  </sheetViews>
  <sheetFormatPr defaultColWidth="9" defaultRowHeight="13.5" outlineLevelCol="5"/>
  <cols>
    <col min="1" max="1" width="9" style="1"/>
    <col min="2" max="2" width="36.625" style="2" customWidth="1"/>
    <col min="3" max="3" width="16.625" style="2" customWidth="1"/>
    <col min="4" max="4" width="18.5" style="2" customWidth="1"/>
    <col min="5" max="5" width="13.25" style="2" customWidth="1"/>
    <col min="6" max="6" width="17.375" style="3" customWidth="1"/>
    <col min="7" max="16384" width="9" style="2"/>
  </cols>
  <sheetData>
    <row r="1" ht="40" customHeight="1" spans="1:6">
      <c r="A1" s="4" t="s">
        <v>230</v>
      </c>
      <c r="B1" s="5"/>
      <c r="C1" s="5"/>
      <c r="D1" s="5"/>
      <c r="E1" s="5"/>
      <c r="F1" s="6"/>
    </row>
    <row r="2" ht="24" customHeight="1" spans="1:6">
      <c r="A2" s="7" t="s">
        <v>231</v>
      </c>
      <c r="B2" s="7"/>
      <c r="C2" s="7"/>
      <c r="D2" s="7"/>
      <c r="E2" s="7"/>
      <c r="F2" s="7"/>
    </row>
    <row r="3" ht="39" customHeight="1" spans="1:6">
      <c r="A3" s="8" t="s">
        <v>232</v>
      </c>
      <c r="B3" s="9" t="s">
        <v>233</v>
      </c>
      <c r="C3" s="10" t="s">
        <v>69</v>
      </c>
      <c r="D3" s="11" t="s">
        <v>80</v>
      </c>
      <c r="E3" s="12" t="s">
        <v>71</v>
      </c>
      <c r="F3" s="12" t="s">
        <v>81</v>
      </c>
    </row>
    <row r="4" ht="37.5" spans="1:6">
      <c r="A4" s="13">
        <v>1</v>
      </c>
      <c r="B4" s="14" t="s">
        <v>234</v>
      </c>
      <c r="C4" s="15" t="s">
        <v>85</v>
      </c>
      <c r="D4" s="16">
        <v>60</v>
      </c>
      <c r="E4" s="17"/>
      <c r="F4" s="17">
        <f>D4*E4</f>
        <v>0</v>
      </c>
    </row>
    <row r="5" ht="18.75" spans="1:6">
      <c r="A5" s="13">
        <v>2</v>
      </c>
      <c r="B5" s="14" t="s">
        <v>235</v>
      </c>
      <c r="C5" s="15" t="s">
        <v>85</v>
      </c>
      <c r="D5" s="16">
        <v>20</v>
      </c>
      <c r="E5" s="17"/>
      <c r="F5" s="17">
        <f t="shared" ref="F5:F27" si="0">D5*E5</f>
        <v>0</v>
      </c>
    </row>
    <row r="6" ht="37.5" spans="1:6">
      <c r="A6" s="13">
        <v>3</v>
      </c>
      <c r="B6" s="18" t="s">
        <v>236</v>
      </c>
      <c r="C6" s="15" t="s">
        <v>85</v>
      </c>
      <c r="D6" s="16">
        <v>54</v>
      </c>
      <c r="E6" s="17"/>
      <c r="F6" s="17">
        <f t="shared" si="0"/>
        <v>0</v>
      </c>
    </row>
    <row r="7" ht="18.75" spans="1:6">
      <c r="A7" s="13">
        <v>4</v>
      </c>
      <c r="B7" s="18" t="s">
        <v>237</v>
      </c>
      <c r="C7" s="15" t="s">
        <v>85</v>
      </c>
      <c r="D7" s="16">
        <v>45</v>
      </c>
      <c r="E7" s="17"/>
      <c r="F7" s="17">
        <f t="shared" si="0"/>
        <v>0</v>
      </c>
    </row>
    <row r="8" ht="18.75" spans="1:6">
      <c r="A8" s="13">
        <v>5</v>
      </c>
      <c r="B8" s="18" t="s">
        <v>238</v>
      </c>
      <c r="C8" s="15" t="s">
        <v>85</v>
      </c>
      <c r="D8" s="16">
        <v>80</v>
      </c>
      <c r="E8" s="17"/>
      <c r="F8" s="17">
        <f t="shared" si="0"/>
        <v>0</v>
      </c>
    </row>
    <row r="9" ht="18.75" spans="1:6">
      <c r="A9" s="13">
        <v>6</v>
      </c>
      <c r="B9" s="18" t="s">
        <v>239</v>
      </c>
      <c r="C9" s="15" t="s">
        <v>85</v>
      </c>
      <c r="D9" s="16">
        <v>40</v>
      </c>
      <c r="E9" s="17"/>
      <c r="F9" s="17">
        <f t="shared" si="0"/>
        <v>0</v>
      </c>
    </row>
    <row r="10" ht="18.75" spans="1:6">
      <c r="A10" s="13">
        <v>7</v>
      </c>
      <c r="B10" s="18" t="s">
        <v>240</v>
      </c>
      <c r="C10" s="15" t="s">
        <v>85</v>
      </c>
      <c r="D10" s="16">
        <v>80</v>
      </c>
      <c r="E10" s="17"/>
      <c r="F10" s="17">
        <f t="shared" si="0"/>
        <v>0</v>
      </c>
    </row>
    <row r="11" ht="18.75" spans="1:6">
      <c r="A11" s="13">
        <v>8</v>
      </c>
      <c r="B11" s="18" t="s">
        <v>241</v>
      </c>
      <c r="C11" s="15" t="s">
        <v>85</v>
      </c>
      <c r="D11" s="16">
        <v>72</v>
      </c>
      <c r="E11" s="17"/>
      <c r="F11" s="17">
        <f t="shared" si="0"/>
        <v>0</v>
      </c>
    </row>
    <row r="12" ht="18.75" spans="1:6">
      <c r="A12" s="13">
        <v>9</v>
      </c>
      <c r="B12" s="18" t="s">
        <v>242</v>
      </c>
      <c r="C12" s="15" t="s">
        <v>85</v>
      </c>
      <c r="D12" s="16">
        <v>45</v>
      </c>
      <c r="E12" s="17"/>
      <c r="F12" s="17">
        <f t="shared" si="0"/>
        <v>0</v>
      </c>
    </row>
    <row r="13" ht="36" customHeight="1" spans="1:6">
      <c r="A13" s="13">
        <v>10</v>
      </c>
      <c r="B13" s="18" t="s">
        <v>243</v>
      </c>
      <c r="C13" s="15" t="s">
        <v>85</v>
      </c>
      <c r="D13" s="16">
        <v>108</v>
      </c>
      <c r="E13" s="17"/>
      <c r="F13" s="17">
        <f t="shared" si="0"/>
        <v>0</v>
      </c>
    </row>
    <row r="14" ht="18.75" spans="1:6">
      <c r="A14" s="13">
        <v>11</v>
      </c>
      <c r="B14" s="18" t="s">
        <v>244</v>
      </c>
      <c r="C14" s="15" t="s">
        <v>85</v>
      </c>
      <c r="D14" s="16">
        <v>90</v>
      </c>
      <c r="E14" s="17"/>
      <c r="F14" s="17">
        <f t="shared" si="0"/>
        <v>0</v>
      </c>
    </row>
    <row r="15" ht="37.5" spans="1:6">
      <c r="A15" s="13">
        <v>12</v>
      </c>
      <c r="B15" s="18" t="s">
        <v>245</v>
      </c>
      <c r="C15" s="15" t="s">
        <v>85</v>
      </c>
      <c r="D15" s="16">
        <v>20</v>
      </c>
      <c r="E15" s="17"/>
      <c r="F15" s="17">
        <f t="shared" si="0"/>
        <v>0</v>
      </c>
    </row>
    <row r="16" ht="37.5" spans="1:6">
      <c r="A16" s="13">
        <v>13</v>
      </c>
      <c r="B16" s="18" t="s">
        <v>246</v>
      </c>
      <c r="C16" s="15" t="s">
        <v>85</v>
      </c>
      <c r="D16" s="16">
        <v>24</v>
      </c>
      <c r="E16" s="17"/>
      <c r="F16" s="17">
        <f t="shared" si="0"/>
        <v>0</v>
      </c>
    </row>
    <row r="17" ht="18.75" spans="1:6">
      <c r="A17" s="13">
        <v>14</v>
      </c>
      <c r="B17" s="18" t="s">
        <v>247</v>
      </c>
      <c r="C17" s="15" t="s">
        <v>85</v>
      </c>
      <c r="D17" s="16">
        <v>12</v>
      </c>
      <c r="E17" s="17"/>
      <c r="F17" s="17">
        <f t="shared" si="0"/>
        <v>0</v>
      </c>
    </row>
    <row r="18" ht="18.75" spans="1:6">
      <c r="A18" s="13">
        <v>15</v>
      </c>
      <c r="B18" s="18" t="s">
        <v>248</v>
      </c>
      <c r="C18" s="15" t="s">
        <v>85</v>
      </c>
      <c r="D18" s="16">
        <v>30</v>
      </c>
      <c r="E18" s="17"/>
      <c r="F18" s="17">
        <f t="shared" si="0"/>
        <v>0</v>
      </c>
    </row>
    <row r="19" ht="37.5" spans="1:6">
      <c r="A19" s="13">
        <v>16</v>
      </c>
      <c r="B19" s="18" t="s">
        <v>249</v>
      </c>
      <c r="C19" s="15" t="s">
        <v>85</v>
      </c>
      <c r="D19" s="16">
        <v>12</v>
      </c>
      <c r="E19" s="17"/>
      <c r="F19" s="17">
        <f t="shared" si="0"/>
        <v>0</v>
      </c>
    </row>
    <row r="20" ht="18.75" spans="1:6">
      <c r="A20" s="13">
        <v>17</v>
      </c>
      <c r="B20" s="18" t="s">
        <v>250</v>
      </c>
      <c r="C20" s="15" t="s">
        <v>85</v>
      </c>
      <c r="D20" s="16">
        <v>32</v>
      </c>
      <c r="E20" s="17"/>
      <c r="F20" s="17">
        <f t="shared" si="0"/>
        <v>0</v>
      </c>
    </row>
    <row r="21" ht="18.75" spans="1:6">
      <c r="A21" s="13">
        <v>18</v>
      </c>
      <c r="B21" s="18" t="s">
        <v>251</v>
      </c>
      <c r="C21" s="15" t="s">
        <v>85</v>
      </c>
      <c r="D21" s="16">
        <v>45</v>
      </c>
      <c r="E21" s="17"/>
      <c r="F21" s="17">
        <f t="shared" si="0"/>
        <v>0</v>
      </c>
    </row>
    <row r="22" ht="37.5" spans="1:6">
      <c r="A22" s="13">
        <v>19</v>
      </c>
      <c r="B22" s="18" t="s">
        <v>252</v>
      </c>
      <c r="C22" s="15" t="s">
        <v>85</v>
      </c>
      <c r="D22" s="16">
        <v>12</v>
      </c>
      <c r="E22" s="17"/>
      <c r="F22" s="17">
        <f t="shared" si="0"/>
        <v>0</v>
      </c>
    </row>
    <row r="23" ht="18.75" spans="1:6">
      <c r="A23" s="13">
        <v>20</v>
      </c>
      <c r="B23" s="19" t="s">
        <v>253</v>
      </c>
      <c r="C23" s="15" t="s">
        <v>85</v>
      </c>
      <c r="D23" s="16">
        <v>64</v>
      </c>
      <c r="E23" s="17"/>
      <c r="F23" s="17">
        <f t="shared" si="0"/>
        <v>0</v>
      </c>
    </row>
    <row r="24" ht="18.75" spans="1:6">
      <c r="A24" s="13">
        <v>21</v>
      </c>
      <c r="B24" s="19" t="s">
        <v>254</v>
      </c>
      <c r="C24" s="15" t="s">
        <v>85</v>
      </c>
      <c r="D24" s="16">
        <f>SUM(D4:D23)</f>
        <v>945</v>
      </c>
      <c r="E24" s="17"/>
      <c r="F24" s="17">
        <f t="shared" si="0"/>
        <v>0</v>
      </c>
    </row>
    <row r="25" ht="18.75" spans="1:6">
      <c r="A25" s="13">
        <v>22</v>
      </c>
      <c r="B25" s="20" t="s">
        <v>255</v>
      </c>
      <c r="C25" s="21" t="s">
        <v>256</v>
      </c>
      <c r="D25" s="22">
        <v>15</v>
      </c>
      <c r="E25" s="17"/>
      <c r="F25" s="23">
        <f t="shared" si="0"/>
        <v>0</v>
      </c>
    </row>
    <row r="26" ht="18.75" spans="1:6">
      <c r="A26" s="13">
        <v>23</v>
      </c>
      <c r="B26" s="20" t="s">
        <v>257</v>
      </c>
      <c r="C26" s="21" t="s">
        <v>256</v>
      </c>
      <c r="D26" s="22">
        <v>8</v>
      </c>
      <c r="E26" s="17"/>
      <c r="F26" s="23">
        <f t="shared" si="0"/>
        <v>0</v>
      </c>
    </row>
    <row r="27" ht="18.75" spans="1:6">
      <c r="A27" s="24">
        <v>24</v>
      </c>
      <c r="B27" s="25" t="s">
        <v>258</v>
      </c>
      <c r="C27" s="26" t="s">
        <v>256</v>
      </c>
      <c r="D27" s="27">
        <v>3</v>
      </c>
      <c r="E27" s="17"/>
      <c r="F27" s="23">
        <f t="shared" si="0"/>
        <v>0</v>
      </c>
    </row>
    <row r="28" ht="25" customHeight="1" spans="1:6">
      <c r="A28" s="28">
        <v>25</v>
      </c>
      <c r="B28" s="29" t="s">
        <v>259</v>
      </c>
      <c r="C28" s="30"/>
      <c r="D28" s="5"/>
      <c r="E28" s="6"/>
      <c r="F28" s="29">
        <f>SUM(F4:F27)</f>
        <v>0</v>
      </c>
    </row>
    <row r="29" ht="25" customHeight="1" spans="1:6">
      <c r="A29" s="31" t="s">
        <v>260</v>
      </c>
      <c r="B29" s="32"/>
      <c r="C29" s="32"/>
      <c r="D29" s="32"/>
      <c r="E29" s="32"/>
      <c r="F29" s="33"/>
    </row>
    <row r="30" ht="31" customHeight="1" spans="1:6">
      <c r="A30" s="34" t="s">
        <v>261</v>
      </c>
      <c r="B30" s="9" t="s">
        <v>233</v>
      </c>
      <c r="C30" s="10" t="s">
        <v>69</v>
      </c>
      <c r="D30" s="11" t="s">
        <v>80</v>
      </c>
      <c r="E30" s="12" t="s">
        <v>71</v>
      </c>
      <c r="F30" s="12" t="s">
        <v>81</v>
      </c>
    </row>
    <row r="31" ht="37.5" spans="1:6">
      <c r="A31" s="13">
        <v>1</v>
      </c>
      <c r="B31" s="14" t="s">
        <v>234</v>
      </c>
      <c r="C31" s="35" t="s">
        <v>85</v>
      </c>
      <c r="D31" s="36">
        <v>26</v>
      </c>
      <c r="E31" s="37"/>
      <c r="F31" s="37">
        <f t="shared" ref="F31:F36" si="1">D31*E31</f>
        <v>0</v>
      </c>
    </row>
    <row r="32" ht="18.75" spans="1:6">
      <c r="A32" s="13">
        <v>2</v>
      </c>
      <c r="B32" s="14" t="s">
        <v>235</v>
      </c>
      <c r="C32" s="35" t="s">
        <v>85</v>
      </c>
      <c r="D32" s="36">
        <v>10</v>
      </c>
      <c r="E32" s="37"/>
      <c r="F32" s="37">
        <f t="shared" si="1"/>
        <v>0</v>
      </c>
    </row>
    <row r="33" ht="56.25" spans="1:6">
      <c r="A33" s="13">
        <v>3</v>
      </c>
      <c r="B33" s="18" t="s">
        <v>262</v>
      </c>
      <c r="C33" s="35" t="s">
        <v>85</v>
      </c>
      <c r="D33" s="38">
        <v>12</v>
      </c>
      <c r="E33" s="37"/>
      <c r="F33" s="37">
        <f t="shared" si="1"/>
        <v>0</v>
      </c>
    </row>
    <row r="34" ht="111" customHeight="1" spans="1:6">
      <c r="A34" s="13">
        <v>4</v>
      </c>
      <c r="B34" s="18" t="s">
        <v>263</v>
      </c>
      <c r="C34" s="35" t="s">
        <v>85</v>
      </c>
      <c r="D34" s="38">
        <v>440</v>
      </c>
      <c r="E34" s="37"/>
      <c r="F34" s="37">
        <f t="shared" si="1"/>
        <v>0</v>
      </c>
    </row>
    <row r="35" ht="112.5" spans="1:6">
      <c r="A35" s="13">
        <v>5</v>
      </c>
      <c r="B35" s="18" t="s">
        <v>264</v>
      </c>
      <c r="C35" s="35" t="s">
        <v>85</v>
      </c>
      <c r="D35" s="38">
        <v>72</v>
      </c>
      <c r="E35" s="37"/>
      <c r="F35" s="37">
        <f t="shared" si="1"/>
        <v>0</v>
      </c>
    </row>
    <row r="36" ht="41" customHeight="1" spans="1:6">
      <c r="A36" s="13">
        <v>6</v>
      </c>
      <c r="B36" s="14" t="s">
        <v>265</v>
      </c>
      <c r="C36" s="35" t="s">
        <v>85</v>
      </c>
      <c r="D36" s="38">
        <v>24</v>
      </c>
      <c r="E36" s="37"/>
      <c r="F36" s="37">
        <f t="shared" si="1"/>
        <v>0</v>
      </c>
    </row>
    <row r="37" ht="33" customHeight="1" spans="1:6">
      <c r="A37" s="13">
        <v>7</v>
      </c>
      <c r="B37" s="39" t="s">
        <v>259</v>
      </c>
      <c r="C37" s="40"/>
      <c r="D37" s="41"/>
      <c r="E37" s="42"/>
      <c r="F37" s="37">
        <f>SUM(F31:F36)</f>
        <v>0</v>
      </c>
    </row>
    <row r="38" ht="24" customHeight="1" spans="1:6">
      <c r="A38" s="43" t="s">
        <v>266</v>
      </c>
      <c r="B38" s="39" t="s">
        <v>40</v>
      </c>
      <c r="C38" s="44" t="s">
        <v>267</v>
      </c>
      <c r="D38" s="45"/>
      <c r="E38" s="46"/>
      <c r="F38" s="17">
        <f>F28+F37</f>
        <v>0</v>
      </c>
    </row>
  </sheetData>
  <mergeCells count="6">
    <mergeCell ref="A1:F1"/>
    <mergeCell ref="A2:F2"/>
    <mergeCell ref="C28:E28"/>
    <mergeCell ref="A29:F29"/>
    <mergeCell ref="C37:E37"/>
    <mergeCell ref="C38:E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附表一</vt:lpstr>
      <vt:lpstr>附表六</vt:lpstr>
      <vt:lpstr>附表八</vt:lpstr>
      <vt:lpstr>附表九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cp:lastPrinted>2025-03-10T06:00:00Z</cp:lastPrinted>
  <dcterms:modified xsi:type="dcterms:W3CDTF">2026-03-24T09:59:04Z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028DF5B377AB4F1EAA0C6BF66FD5FCCD</vt:lpwstr>
  </property>
  <property fmtid="{D5CDD505-2E9C-101B-9397-08002B2CF9AE}" pid="3" name="KSOProductBuildVer">
    <vt:lpwstr>2052-11.8.2.12344</vt:lpwstr>
  </property>
</Properties>
</file>