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945" windowHeight="12390"/>
  </bookViews>
  <sheets>
    <sheet name="总表" sheetId="8" r:id="rId1"/>
    <sheet name="表1" sheetId="13" r:id="rId2"/>
    <sheet name="表2" sheetId="14" r:id="rId3"/>
    <sheet name="表3特殊项目" sheetId="17" r:id="rId4"/>
    <sheet name="3-1" sheetId="21" r:id="rId5"/>
    <sheet name="3-2" sheetId="22" r:id="rId6"/>
    <sheet name="3-3" sheetId="24" r:id="rId7"/>
    <sheet name="3-4" sheetId="23" r:id="rId8"/>
  </sheets>
  <calcPr calcId="144525"/>
</workbook>
</file>

<file path=xl/sharedStrings.xml><?xml version="1.0" encoding="utf-8"?>
<sst xmlns="http://schemas.openxmlformats.org/spreadsheetml/2006/main" count="493" uniqueCount="256">
  <si>
    <t>2026-2027年度水处理装置区设备检修、维护及运行服务项目报价汇总表</t>
  </si>
  <si>
    <t>序号</t>
  </si>
  <si>
    <t>项目名称</t>
  </si>
  <si>
    <t>分项报价（万元）</t>
  </si>
  <si>
    <t>税率</t>
  </si>
  <si>
    <t>备注</t>
  </si>
  <si>
    <t>一</t>
  </si>
  <si>
    <t>水系统、脱盐水及气化设备维护项目维保</t>
  </si>
  <si>
    <t>详见附表1</t>
  </si>
  <si>
    <t>二</t>
  </si>
  <si>
    <t>水处理辅助运行</t>
  </si>
  <si>
    <t>详见附表2</t>
  </si>
  <si>
    <t>三</t>
  </si>
  <si>
    <t>年度特殊工程项目</t>
  </si>
  <si>
    <t>详见附表3</t>
  </si>
  <si>
    <t>四</t>
  </si>
  <si>
    <t>安全绩效考核奖</t>
  </si>
  <si>
    <t>非竞争项，不作下浮</t>
  </si>
  <si>
    <t>五</t>
  </si>
  <si>
    <t>合计（一+二+三+四）： 万元</t>
  </si>
  <si>
    <t>其中：安全生产费     万元</t>
  </si>
  <si>
    <t>备注：安全生产费不低于总报价的2%</t>
  </si>
  <si>
    <t>水系统、脱盐水及气化设备维护项目报价表</t>
  </si>
  <si>
    <t>项目内容（部门/班组）</t>
  </si>
  <si>
    <t>人员配置情况（岗位/工种）</t>
  </si>
  <si>
    <t>人数</t>
  </si>
  <si>
    <t>单价（万元/年.人）</t>
  </si>
  <si>
    <t>合计（万元）</t>
  </si>
  <si>
    <t>一、</t>
  </si>
  <si>
    <t>至少配置148人</t>
  </si>
  <si>
    <t>项目部门</t>
  </si>
  <si>
    <t>项目经理</t>
  </si>
  <si>
    <t>持证</t>
  </si>
  <si>
    <t>副经理（及技术总管）</t>
  </si>
  <si>
    <t>专职安全专员</t>
  </si>
  <si>
    <t>机务专工</t>
  </si>
  <si>
    <t>资料员</t>
  </si>
  <si>
    <t>叉车</t>
  </si>
  <si>
    <t>吊车司机</t>
  </si>
  <si>
    <t>给水检修班组</t>
  </si>
  <si>
    <t>班长</t>
  </si>
  <si>
    <t>副班长兼技术员</t>
  </si>
  <si>
    <t>主修</t>
  </si>
  <si>
    <t>副修</t>
  </si>
  <si>
    <t>高压电焊工</t>
  </si>
  <si>
    <t>普通焊工</t>
  </si>
  <si>
    <t>起重司机</t>
  </si>
  <si>
    <t>起重指挥</t>
  </si>
  <si>
    <t>回用检修班组</t>
  </si>
  <si>
    <t>污水检修班组</t>
  </si>
  <si>
    <t>二、</t>
  </si>
  <si>
    <t>直接费小计</t>
  </si>
  <si>
    <t>三、</t>
  </si>
  <si>
    <t>间接费</t>
  </si>
  <si>
    <t>管理费</t>
  </si>
  <si>
    <t>利润</t>
  </si>
  <si>
    <t>税金</t>
  </si>
  <si>
    <t>四、</t>
  </si>
  <si>
    <t>间接费小计</t>
  </si>
  <si>
    <t>五、</t>
  </si>
  <si>
    <t>工器具及辅助材料</t>
  </si>
  <si>
    <t>合计</t>
  </si>
  <si>
    <t>二+四+五</t>
  </si>
  <si>
    <t>备注：甲方有权要求乙方足额发放人员工资，并对发放情况进行监督和抽查；未足额发放部分归甲方所有。</t>
  </si>
  <si>
    <t>水处理辅助运行报价表</t>
  </si>
  <si>
    <t>2024年部门设置</t>
  </si>
  <si>
    <t>人员设置</t>
  </si>
  <si>
    <t>岗位工种</t>
  </si>
  <si>
    <t>至少配置21人</t>
  </si>
  <si>
    <t>水处理辅助运行综合班组</t>
  </si>
  <si>
    <t>离线清洗装置</t>
  </si>
  <si>
    <t>运行人员</t>
  </si>
  <si>
    <t>262石灰投加装置</t>
  </si>
  <si>
    <t>母液干化装置</t>
  </si>
  <si>
    <t>综合班组（药剂投加、文明卫生）</t>
  </si>
  <si>
    <t>二+四</t>
  </si>
  <si>
    <t>水处理装置特殊项目报价表</t>
  </si>
  <si>
    <t>工日</t>
  </si>
  <si>
    <t>全费用单价（元）</t>
  </si>
  <si>
    <t>水处理装置管道铺设及更换施工项目</t>
  </si>
  <si>
    <t>详见附件表3-1</t>
  </si>
  <si>
    <t>脱盐水软化除硬防冻整改施工项目</t>
  </si>
  <si>
    <t>详见附件表3-2</t>
  </si>
  <si>
    <t>水处理车间停机检修阀门更换项目</t>
  </si>
  <si>
    <t>详见附件表3-3</t>
  </si>
  <si>
    <t>滤料、填料、树脂的卸料及装填项目</t>
  </si>
  <si>
    <t>详见附件表3-4</t>
  </si>
  <si>
    <t>水处理车间危废填埋场生化污泥回挖项目</t>
  </si>
  <si>
    <t>详见工程量清单</t>
  </si>
  <si>
    <t>六、</t>
  </si>
  <si>
    <t>合计（一+二+三+四+五）</t>
  </si>
  <si>
    <t>水处理装置管道铺设及更换
施工项目报价表</t>
  </si>
  <si>
    <t>项目特征</t>
  </si>
  <si>
    <t>合计（元）</t>
  </si>
  <si>
    <t>水处理装置244一级生化污泥回流管更换项目</t>
  </si>
  <si>
    <t>1、吊装（地埋管道）、焊接、安装不锈钢管（325mm\6mm\304）120米；</t>
  </si>
  <si>
    <t>材料甲供</t>
  </si>
  <si>
    <t>2、吊装、焊接、安装板式平焊法兰（DN300 PN16）8片；</t>
  </si>
  <si>
    <t>3、吊装、焊接三通（DN300不锈钢三通）4个；</t>
  </si>
  <si>
    <t>4、DN400带压开孔（焊接DN300不锈钢管短接，安装DN300-150Lb闸阀1个，法兰1片）2个；</t>
  </si>
  <si>
    <t>5、管道支架焊接安装（1.单件支架质量：50kg以内；材质：碳钢；2.管架型式：一般管架）200千克；</t>
  </si>
  <si>
    <t>6、管线更换所需土建开挖及回填工作</t>
  </si>
  <si>
    <t>甲方</t>
  </si>
  <si>
    <t>小计</t>
  </si>
  <si>
    <t>水处理装置252污泥干化机废气管道破损更换，增加跨路管廊项目</t>
  </si>
  <si>
    <t>1、吊装（地埋管道及架空管道）、焊接、安装无缝钢管（φ325*8）120米；</t>
  </si>
  <si>
    <t>2、吊装、粘连、安装FRP法兰（DN350）1片；</t>
  </si>
  <si>
    <t>3、吊装、焊接、安装碳钢法兰（DN350）1片；</t>
  </si>
  <si>
    <t>4、DN1200开孔（焊接DN350碳钢管）1个；</t>
  </si>
  <si>
    <t>5、管道刷油：1.除锈级别：sa2.5；油漆品种：环氧铁红防锈底漆；2.涂刷遍数、漆膜厚度：二道，每道漆膜干膜厚度不小于20μm，共计110平方米；</t>
  </si>
  <si>
    <t>6、管道支架焊接安装（1.单件支架质量：50kg以内；材质：碳钢；2.管架型式：一般管架）200千克；</t>
  </si>
  <si>
    <t>7、金属结构刷油（1.除锈级别：sa2.5；2.油漆品种：环氧铁红防锈底漆、环氧富锌面漆；3.涂刷遍数、漆膜厚度：二道，二道每道漆膜干膜厚度不小于20μm）500千克。</t>
  </si>
  <si>
    <t>8、吊装、焊接、安装跨路管廊；</t>
  </si>
  <si>
    <t>9、管线更换所需土建开挖及回填工作</t>
  </si>
  <si>
    <t>水处理2#末端事故水池至3#末端事故水池出水管道更换项目</t>
  </si>
  <si>
    <t>1、吊装、热熔焊、安装HDPE管（DN250管线，120余个管件）700米；</t>
  </si>
  <si>
    <t>2、吊装、热熔焊、安装管件（8个DN250弯头，2个DN250等径三通）；</t>
  </si>
  <si>
    <t>3、管道支架焊接安装（1.单件支架质量：30kg以内；材质：碳钢；2.管架形式：一般管架）180千克；</t>
  </si>
  <si>
    <t>4、管线更换所需土建开挖及回填工作</t>
  </si>
  <si>
    <t>合计（含税）</t>
  </si>
  <si>
    <t>脱盐水软化除硬防冻整改施工项目报价表</t>
  </si>
  <si>
    <t>检修内容</t>
  </si>
  <si>
    <t>集装箱</t>
  </si>
  <si>
    <t>与集装箱配套吊装、空调安装、集装箱存放位置场地平整，满足现场需求等</t>
  </si>
  <si>
    <t>PAM溶液制备箱</t>
  </si>
  <si>
    <t>PAM溶液制备箱拆除后重新安装1套,尺寸1.87m*0.808m*1.5m</t>
  </si>
  <si>
    <t>PAM加药装置</t>
  </si>
  <si>
    <t>PAM加药装置拆除后重新安装1套,尺寸2.0m*1.3*1.5m</t>
  </si>
  <si>
    <t>NaOH加药箱</t>
  </si>
  <si>
    <t>NaOH加药箱拆除后重新安装1套,直径1.32m，高度1.2m</t>
  </si>
  <si>
    <t>NaOH加药装置</t>
  </si>
  <si>
    <t>NaOH加药装置拆除后重新安装1套,尺寸2.0m*1.3*1.5m</t>
  </si>
  <si>
    <t>PSF加药箱</t>
  </si>
  <si>
    <t>PSF加药箱拆除后重新安装2套,直径1.6m，高度1.5m</t>
  </si>
  <si>
    <t>PSF加药装置</t>
  </si>
  <si>
    <t>PSF加药装置拆除后重新安装1套,尺寸1.9m*0.6*1.5m</t>
  </si>
  <si>
    <t>UPVC管</t>
  </si>
  <si>
    <r>
      <rPr>
        <sz val="10.5"/>
        <color theme="1"/>
        <rFont val="宋体"/>
        <charset val="134"/>
      </rPr>
      <t xml:space="preserve">DN20 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PN1.0MPa，UPVC,安装 120m</t>
    </r>
  </si>
  <si>
    <r>
      <rPr>
        <sz val="10.5"/>
        <color theme="1"/>
        <rFont val="宋体"/>
        <charset val="134"/>
      </rPr>
      <t xml:space="preserve">DN25 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PN1.0MPa，UPVC,安装 150m</t>
    </r>
  </si>
  <si>
    <r>
      <rPr>
        <sz val="10.5"/>
        <color theme="1"/>
        <rFont val="宋体"/>
        <charset val="134"/>
      </rPr>
      <t xml:space="preserve">DN32 </t>
    </r>
    <r>
      <rPr>
        <sz val="10.5"/>
        <color theme="1"/>
        <rFont val="宋体"/>
        <charset val="134"/>
      </rPr>
      <t xml:space="preserve"> </t>
    </r>
    <r>
      <rPr>
        <sz val="10.5"/>
        <color theme="1"/>
        <rFont val="宋体"/>
        <charset val="134"/>
      </rPr>
      <t>PN1.0MPa，UPVC,安装 120m</t>
    </r>
  </si>
  <si>
    <t>管道安装及对接</t>
  </si>
  <si>
    <t>新铺设管道安装及与原管道对接满足现场需求，包括管线固定及支架焊接</t>
  </si>
  <si>
    <t>管线冲洗、试漏</t>
  </si>
  <si>
    <t>伴热管线</t>
  </si>
  <si>
    <t>原现场水泵、磁分离机冷却水增加DN15伴热碳钢管线300m，包括除锈、刷漆、试漏、冲洗</t>
  </si>
  <si>
    <t>水处理车间停机检修阀门更换项目报价表</t>
  </si>
  <si>
    <t>检修项目</t>
  </si>
  <si>
    <t>220生产水泵(阀门DN500 PN16）更换(4台)</t>
  </si>
  <si>
    <t>1.场地布置：隔离围栏、地面铺设橡皮或木板，焊机、切割机、氧气乙炔布设现场并接线调试。吊装工器具、扳手、大锤、撬棍等摆放在隔离围栏内并摆放在指定地点。</t>
  </si>
  <si>
    <t>2.在阀门两边做2个临时支架固定管道，等阀门装复和在拆除临时支架。</t>
  </si>
  <si>
    <t>3.拆除DN500 PN16的电动阀阀体，用行车吊到泵房零米层。</t>
  </si>
  <si>
    <t>4.将拆下来的旧螺栓用柴油浸泡并用钢丝刷清理干净。</t>
  </si>
  <si>
    <t>5.确认好新阀门的尺寸后，割除短管和法兰。</t>
  </si>
  <si>
    <t>6.清理法兰密封面，打磨焊口并制作垫片。</t>
  </si>
  <si>
    <t>7.新阀门从仓库运到现场，用行车就位并装复阀体DN500 PN16，焊接法兰和短管后并油漆。</t>
  </si>
  <si>
    <t>8.试漏及消漏。</t>
  </si>
  <si>
    <t>9.将拆除的旧阀门放到业主指定地方。</t>
  </si>
  <si>
    <t>单台小计</t>
  </si>
  <si>
    <t>4台阀门合计</t>
  </si>
  <si>
    <t>220生产水泵（阀门DN350 PN16）更换(4台)</t>
  </si>
  <si>
    <t>3.拆除DN350 PN16的电动阀阀体，用行车吊到泵房零米层。</t>
  </si>
  <si>
    <t>7.新阀门从仓库运到现场用行车就位后并装复阀体D3500 PN16，焊接法兰和短管后并油漆。</t>
  </si>
  <si>
    <r>
      <rPr>
        <sz val="10"/>
        <color rgb="FF000000"/>
        <rFont val="宋体"/>
        <charset val="134"/>
      </rPr>
      <t>脱盐水板式换热器阀门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气动阀</t>
    </r>
    <r>
      <rPr>
        <sz val="10"/>
        <color rgb="FF000000"/>
        <rFont val="Times New Roman"/>
        <charset val="134"/>
      </rPr>
      <t xml:space="preserve">DN300 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Times New Roman"/>
        <charset val="134"/>
      </rPr>
      <t>150LB</t>
    </r>
    <r>
      <rPr>
        <sz val="10"/>
        <color rgb="FF000000"/>
        <rFont val="宋体"/>
        <charset val="134"/>
      </rPr>
      <t>）更换(2台)</t>
    </r>
  </si>
  <si>
    <r>
      <rPr>
        <sz val="12"/>
        <color rgb="FF000000"/>
        <rFont val="宋体"/>
        <charset val="134"/>
      </rPr>
      <t xml:space="preserve">3.拆除DN300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150LB的气动阀阀体，用手拉葫芦放置地面。</t>
    </r>
  </si>
  <si>
    <r>
      <rPr>
        <sz val="12"/>
        <color rgb="FF000000"/>
        <rFont val="宋体"/>
        <charset val="134"/>
      </rPr>
      <t xml:space="preserve">7.新阀门从仓库运到现场，用手拉葫芦就位并装复新气动阀阀体DN300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150LB，焊接法兰和短管后并油漆。</t>
    </r>
  </si>
  <si>
    <t>8.阀门试漏、消漏。</t>
  </si>
  <si>
    <t>2台阀门合计</t>
  </si>
  <si>
    <r>
      <rPr>
        <sz val="10"/>
        <color rgb="FF000000"/>
        <rFont val="宋体"/>
        <charset val="134"/>
      </rPr>
      <t>循环水上塔阀</t>
    </r>
    <r>
      <rPr>
        <sz val="10"/>
        <color rgb="FF000000"/>
        <rFont val="Times New Roman"/>
        <charset val="134"/>
      </rPr>
      <t xml:space="preserve">DN900 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Times New Roman"/>
        <charset val="134"/>
      </rPr>
      <t>PN16</t>
    </r>
    <r>
      <rPr>
        <sz val="10"/>
        <color rgb="FF000000"/>
        <rFont val="宋体"/>
        <charset val="134"/>
      </rPr>
      <t>更换</t>
    </r>
    <r>
      <rPr>
        <sz val="10"/>
        <color rgb="FF000000"/>
        <rFont val="Times New Roman"/>
        <charset val="134"/>
      </rPr>
      <t>(8</t>
    </r>
    <r>
      <rPr>
        <sz val="10"/>
        <color rgb="FF000000"/>
        <rFont val="宋体"/>
        <charset val="134"/>
      </rPr>
      <t>台</t>
    </r>
    <r>
      <rPr>
        <sz val="10"/>
        <color rgb="FF000000"/>
        <rFont val="Times New Roman"/>
        <charset val="134"/>
      </rPr>
      <t>)</t>
    </r>
  </si>
  <si>
    <t>2.在阀门两边做2个焊接临时支架固定管道，等阀门装复和在拆除临时支架。</t>
  </si>
  <si>
    <t>3.拆除DN900的手动阀，用吊车吊到检修平台。</t>
  </si>
  <si>
    <t>4.将拆除的旧阀门放到业主指定地方，待阀门修复后运到检修现场。</t>
  </si>
  <si>
    <t>5.将拆下来的旧螺栓用柴油浸泡并用钢丝刷清理干净。</t>
  </si>
  <si>
    <t>6.清理法兰密封面，维修好的阀门用吊机就位并装复阀门。</t>
  </si>
  <si>
    <t>9.试漏及消漏。</t>
  </si>
  <si>
    <t>单台上塔阀更换小计</t>
  </si>
  <si>
    <t>8台上塔阀更换合计</t>
  </si>
  <si>
    <r>
      <rPr>
        <sz val="10"/>
        <color rgb="FF000000"/>
        <rFont val="Times New Roman"/>
        <charset val="134"/>
      </rPr>
      <t>216</t>
    </r>
    <r>
      <rPr>
        <sz val="10"/>
        <color rgb="FF000000"/>
        <rFont val="宋体"/>
        <charset val="134"/>
      </rPr>
      <t>脱盐水站</t>
    </r>
    <r>
      <rPr>
        <sz val="10"/>
        <color rgb="FF000000"/>
        <rFont val="Times New Roman"/>
        <charset val="134"/>
      </rPr>
      <t>RO</t>
    </r>
    <r>
      <rPr>
        <sz val="10"/>
        <color rgb="FF000000"/>
        <rFont val="宋体"/>
        <charset val="134"/>
      </rPr>
      <t>给水泵</t>
    </r>
    <r>
      <rPr>
        <sz val="10"/>
        <color rgb="FF000000"/>
        <rFont val="Times New Roman"/>
        <charset val="134"/>
      </rPr>
      <t>216P016B/C</t>
    </r>
    <r>
      <rPr>
        <sz val="10"/>
        <color rgb="FF000000"/>
        <rFont val="宋体"/>
        <charset val="134"/>
      </rPr>
      <t>出口止回阀</t>
    </r>
    <r>
      <rPr>
        <sz val="10"/>
        <color rgb="FF000000"/>
        <rFont val="Times New Roman"/>
        <charset val="134"/>
      </rPr>
      <t xml:space="preserve">DN450 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Times New Roman"/>
        <charset val="134"/>
      </rPr>
      <t>PN16</t>
    </r>
    <r>
      <rPr>
        <sz val="10"/>
        <color rgb="FF000000"/>
        <rFont val="宋体"/>
        <charset val="134"/>
      </rPr>
      <t>更换</t>
    </r>
    <r>
      <rPr>
        <sz val="10"/>
        <color rgb="FF000000"/>
        <rFont val="Times New Roman"/>
        <charset val="134"/>
      </rPr>
      <t>(2</t>
    </r>
    <r>
      <rPr>
        <sz val="10"/>
        <color rgb="FF000000"/>
        <rFont val="宋体"/>
        <charset val="134"/>
      </rPr>
      <t>台</t>
    </r>
    <r>
      <rPr>
        <sz val="10"/>
        <color rgb="FF000000"/>
        <rFont val="Times New Roman"/>
        <charset val="134"/>
      </rPr>
      <t>)</t>
    </r>
  </si>
  <si>
    <t>3.拆除DN450 PN16的止回阀。</t>
  </si>
  <si>
    <t>5.清理法兰密封面并更换垫片。</t>
  </si>
  <si>
    <t>5.新止回阀从仓库运到现场DN450 PN16，用行车就位后并装复。</t>
  </si>
  <si>
    <t>6.止回阀门调试及试漏、消漏。</t>
  </si>
  <si>
    <t>7.将拆除的旧阀门放到业主指定地方。</t>
  </si>
  <si>
    <r>
      <rPr>
        <sz val="10"/>
        <color rgb="FF000000"/>
        <rFont val="Times New Roman"/>
        <charset val="134"/>
      </rPr>
      <t>216</t>
    </r>
    <r>
      <rPr>
        <sz val="10"/>
        <color rgb="FF000000"/>
        <rFont val="宋体"/>
        <charset val="134"/>
      </rPr>
      <t>脱盐水泵</t>
    </r>
    <r>
      <rPr>
        <sz val="10"/>
        <color rgb="FF000000"/>
        <rFont val="Times New Roman"/>
        <charset val="134"/>
      </rPr>
      <t>P006A/B</t>
    </r>
    <r>
      <rPr>
        <sz val="10"/>
        <color rgb="FF000000"/>
        <rFont val="宋体"/>
        <charset val="134"/>
      </rPr>
      <t>入口阀门</t>
    </r>
    <r>
      <rPr>
        <sz val="10"/>
        <color rgb="FF000000"/>
        <rFont val="Times New Roman"/>
        <charset val="134"/>
      </rPr>
      <t xml:space="preserve">DN500 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Times New Roman"/>
        <charset val="134"/>
      </rPr>
      <t>150LB</t>
    </r>
    <r>
      <rPr>
        <sz val="10"/>
        <color rgb="FF000000"/>
        <rFont val="宋体"/>
        <charset val="134"/>
      </rPr>
      <t>更换（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宋体"/>
        <charset val="134"/>
      </rPr>
      <t>台）</t>
    </r>
  </si>
  <si>
    <t>3.拆除DN500 PN16的阀门，用行车吊到泵房西侧。</t>
  </si>
  <si>
    <t>5.新阀门从仓库运倒现场，用行车就位后装复DN500 PN16。</t>
  </si>
  <si>
    <t>6.试漏及消漏。</t>
  </si>
  <si>
    <r>
      <rPr>
        <sz val="10"/>
        <color rgb="FF000000"/>
        <rFont val="宋体"/>
        <charset val="134"/>
      </rPr>
      <t xml:space="preserve">循环水泵入口阀门（电动阀门DN1400 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PN10）线下维修（2台）</t>
    </r>
  </si>
  <si>
    <t>1.场地布置：隔离围栏、地面铺设橡皮或木板。焊机、切割机、氧气乙炔布设现场并接线调试。吊装工器具、扳手、大锤、撬棍等摆放在隔离围栏内并摆放在指定地点。</t>
  </si>
  <si>
    <t>2.配合仪控拆除电动头。</t>
  </si>
  <si>
    <t>3.安装电动阀进出口两边的临时支架把管道固定住。</t>
  </si>
  <si>
    <t>4.拆除电动阀上的伸缩节。</t>
  </si>
  <si>
    <t>5.拆除电动阀两边的法兰螺栓和阀门基础。</t>
  </si>
  <si>
    <t>6.用行车把旧阀门吊到预先清理处理的地方。</t>
  </si>
  <si>
    <t>7.清理管道管道上的法兰密封面并制作密封垫。</t>
  </si>
  <si>
    <t>8.将拆下来的旧螺栓用柴油浸泡并用钢丝刷清理干净。</t>
  </si>
  <si>
    <t>9.用行车把旧阀门吊到循环水泵房门口，在用10吨叉车叉到业主指定地点。</t>
  </si>
  <si>
    <t>10.维修后阀门现场做盛水试验，并试验开关灵活度。</t>
  </si>
  <si>
    <t>11.测量阀门法兰中心距离，并割除阀门一边的法兰。</t>
  </si>
  <si>
    <t>12.确认好新电动阀门安装尺寸和打磨焊口。</t>
  </si>
  <si>
    <t>13.焊接阀门一边法兰，焊接完成后并除锈油漆（一底一中一面）</t>
  </si>
  <si>
    <t>14.维修后的阀门从仓库运到现场，用行车就位，安装垫片并紧固两边法兰螺栓。</t>
  </si>
  <si>
    <t>15.拆除电动阀两边的临时支撑。</t>
  </si>
  <si>
    <t>16.配合仪控进行电动头安装，阀门调试。</t>
  </si>
  <si>
    <t>17.试漏及消漏。</t>
  </si>
  <si>
    <t>2台电动阀更换合计</t>
  </si>
  <si>
    <r>
      <rPr>
        <sz val="10"/>
        <color rgb="FF000000"/>
        <rFont val="宋体"/>
        <charset val="134"/>
      </rPr>
      <t xml:space="preserve">循环水泵出口阀门（电动阀门DN1200 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PN10）线下维修（3台）</t>
    </r>
  </si>
  <si>
    <t>3台电动阀更换合计</t>
  </si>
  <si>
    <r>
      <rPr>
        <sz val="10"/>
        <color rgb="FF000000"/>
        <rFont val="宋体"/>
        <charset val="134"/>
      </rPr>
      <t xml:space="preserve">循环水泵出口阀门（电动阀门DN1000 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PN10）线下维修（1台）</t>
    </r>
  </si>
  <si>
    <r>
      <rPr>
        <sz val="10"/>
        <color rgb="FF000000"/>
        <rFont val="Times New Roman"/>
        <charset val="134"/>
      </rPr>
      <t>245</t>
    </r>
    <r>
      <rPr>
        <sz val="10"/>
        <color rgb="FF000000"/>
        <rFont val="宋体"/>
        <charset val="134"/>
      </rPr>
      <t>泵房污泥回流泵</t>
    </r>
    <r>
      <rPr>
        <sz val="10"/>
        <color rgb="FF000000"/>
        <rFont val="Times New Roman"/>
        <charset val="134"/>
      </rPr>
      <t>245P001A-C</t>
    </r>
    <r>
      <rPr>
        <sz val="10"/>
        <color rgb="FF000000"/>
        <rFont val="宋体"/>
        <charset val="134"/>
      </rPr>
      <t>出口阀（</t>
    </r>
    <r>
      <rPr>
        <sz val="10"/>
        <color rgb="FF000000"/>
        <rFont val="Times New Roman"/>
        <charset val="134"/>
      </rPr>
      <t>DN400 PN16)</t>
    </r>
    <r>
      <rPr>
        <sz val="10"/>
        <color rgb="FF000000"/>
        <rFont val="宋体"/>
        <charset val="134"/>
      </rPr>
      <t>内漏更换</t>
    </r>
    <r>
      <rPr>
        <sz val="10"/>
        <color rgb="FF000000"/>
        <rFont val="Times New Roman"/>
        <charset val="134"/>
      </rPr>
      <t>(3</t>
    </r>
    <r>
      <rPr>
        <sz val="10"/>
        <color rgb="FF000000"/>
        <rFont val="宋体"/>
        <charset val="134"/>
      </rPr>
      <t>台）</t>
    </r>
  </si>
  <si>
    <t>3.拆除DN400 PN16的手动阀。</t>
  </si>
  <si>
    <t>5.清理法兰密封面并制作垫片。</t>
  </si>
  <si>
    <t>5.把新阀门从仓库运到现场，用行车就位后装复新阀门。</t>
  </si>
  <si>
    <t>3台阀门合计</t>
  </si>
  <si>
    <r>
      <rPr>
        <sz val="10"/>
        <color rgb="FF000000"/>
        <rFont val="Times New Roman"/>
        <charset val="134"/>
      </rPr>
      <t>248</t>
    </r>
    <r>
      <rPr>
        <sz val="10"/>
        <color rgb="FF000000"/>
        <rFont val="宋体"/>
        <charset val="134"/>
      </rPr>
      <t>生物曝气滤池总进水阀</t>
    </r>
    <r>
      <rPr>
        <sz val="10"/>
        <color rgb="FF000000"/>
        <rFont val="Times New Roman"/>
        <charset val="134"/>
      </rPr>
      <t>DN800-PN16</t>
    </r>
    <r>
      <rPr>
        <sz val="10"/>
        <color rgb="FF000000"/>
        <rFont val="宋体"/>
        <charset val="134"/>
      </rPr>
      <t>维修更换</t>
    </r>
    <r>
      <rPr>
        <sz val="10"/>
        <color rgb="FF000000"/>
        <rFont val="Times New Roman"/>
        <charset val="134"/>
      </rPr>
      <t>(2</t>
    </r>
    <r>
      <rPr>
        <sz val="10"/>
        <color rgb="FF000000"/>
        <rFont val="宋体"/>
        <charset val="134"/>
      </rPr>
      <t>台）</t>
    </r>
  </si>
  <si>
    <t>2.用吊机吊开阀门井盖板，等阀门装复后再用吊机盖好阀门井盖板</t>
  </si>
  <si>
    <t>3.在阀门两边做2个焊接临时支架固定管道，等阀门装复和在拆除临时支架。</t>
  </si>
  <si>
    <t>4.拆除DN800的手动阀，用吊车吊到检修平台。</t>
  </si>
  <si>
    <t>6.确认好新阀门的尺寸后，割除短管和法兰。</t>
  </si>
  <si>
    <t>7.清理法兰密封面，打磨焊口并制作垫片。</t>
  </si>
  <si>
    <t>8.新的阀门从仓库运到现场，用吊机就位，装复后焊接法兰和短管并油漆。</t>
  </si>
  <si>
    <t>10.将拆除的旧阀门放到业主指定地方。</t>
  </si>
  <si>
    <t>2台上塔阀更换合计</t>
  </si>
  <si>
    <r>
      <rPr>
        <sz val="12"/>
        <color rgb="FF000000"/>
        <rFont val="Times New Roman"/>
        <charset val="134"/>
      </rPr>
      <t>248</t>
    </r>
    <r>
      <rPr>
        <sz val="12"/>
        <color rgb="FF000000"/>
        <rFont val="宋体"/>
        <charset val="134"/>
      </rPr>
      <t>生物曝气滤池提升泵</t>
    </r>
    <r>
      <rPr>
        <sz val="12"/>
        <color rgb="FF000000"/>
        <rFont val="Times New Roman"/>
        <charset val="134"/>
      </rPr>
      <t>248P002A/B/C</t>
    </r>
    <r>
      <rPr>
        <sz val="12"/>
        <color rgb="FF000000"/>
        <rFont val="宋体"/>
        <charset val="134"/>
      </rPr>
      <t>出口止回阀（DN500 PN16)更换</t>
    </r>
    <r>
      <rPr>
        <sz val="12"/>
        <color rgb="FF000000"/>
        <rFont val="Times New Roman"/>
        <charset val="134"/>
      </rPr>
      <t>(3</t>
    </r>
    <r>
      <rPr>
        <sz val="12"/>
        <color rgb="FF000000"/>
        <rFont val="宋体"/>
        <charset val="134"/>
      </rPr>
      <t>台）</t>
    </r>
  </si>
  <si>
    <t>3.做一个临时的吊装架子，待阀门回装后割除。</t>
  </si>
  <si>
    <t>4.拆除DN500 PN16的止回阀，用行车吊到泵房零米层。</t>
  </si>
  <si>
    <t>6.新阀门从仓库运到现场，用手拉葫芦就位后并装复阀门DN500 PN16。</t>
  </si>
  <si>
    <t>7.试漏及消漏。</t>
  </si>
  <si>
    <t>8.将拆除的旧阀门放到业主指定地方。</t>
  </si>
  <si>
    <r>
      <rPr>
        <sz val="12"/>
        <color rgb="FF000000"/>
        <rFont val="Times New Roman"/>
        <charset val="134"/>
      </rPr>
      <t>248</t>
    </r>
    <r>
      <rPr>
        <sz val="12"/>
        <color rgb="FF000000"/>
        <rFont val="宋体"/>
        <charset val="134"/>
      </rPr>
      <t>生物曝气滤池提升泵</t>
    </r>
    <r>
      <rPr>
        <sz val="12"/>
        <color rgb="FF000000"/>
        <rFont val="Times New Roman"/>
        <charset val="134"/>
      </rPr>
      <t>248P002A/B/C</t>
    </r>
    <r>
      <rPr>
        <sz val="12"/>
        <color rgb="FF000000"/>
        <rFont val="宋体"/>
        <charset val="134"/>
      </rPr>
      <t>进口阀</t>
    </r>
    <r>
      <rPr>
        <sz val="12"/>
        <color rgb="FF000000"/>
        <rFont val="Times New Roman"/>
        <charset val="134"/>
      </rPr>
      <t>DN600-PN16</t>
    </r>
    <r>
      <rPr>
        <sz val="12"/>
        <color rgb="FF000000"/>
        <rFont val="宋体"/>
        <charset val="134"/>
      </rPr>
      <t>更换</t>
    </r>
    <r>
      <rPr>
        <sz val="12"/>
        <color rgb="FF000000"/>
        <rFont val="Times New Roman"/>
        <charset val="134"/>
      </rPr>
      <t>(3</t>
    </r>
    <r>
      <rPr>
        <sz val="12"/>
        <color rgb="FF000000"/>
        <rFont val="宋体"/>
        <charset val="134"/>
      </rPr>
      <t>台）</t>
    </r>
  </si>
  <si>
    <r>
      <rPr>
        <sz val="12"/>
        <color rgb="FF000000"/>
        <rFont val="宋体"/>
        <charset val="134"/>
      </rPr>
      <t xml:space="preserve">3.拆除DN600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PN16的手动阀。</t>
    </r>
  </si>
  <si>
    <t>5.把新阀门从仓库运到现场，用手拉葫芦就位后装复新阀门。</t>
  </si>
  <si>
    <r>
      <rPr>
        <sz val="12"/>
        <color rgb="FF000000"/>
        <rFont val="Times New Roman"/>
        <charset val="134"/>
      </rPr>
      <t>248</t>
    </r>
    <r>
      <rPr>
        <sz val="12"/>
        <color rgb="FF000000"/>
        <rFont val="宋体"/>
        <charset val="134"/>
      </rPr>
      <t>生物曝气滤池提升泵</t>
    </r>
    <r>
      <rPr>
        <sz val="12"/>
        <color rgb="FF000000"/>
        <rFont val="Times New Roman"/>
        <charset val="134"/>
      </rPr>
      <t>248P002A/B/C</t>
    </r>
    <r>
      <rPr>
        <sz val="12"/>
        <color rgb="FF000000"/>
        <rFont val="宋体"/>
        <charset val="134"/>
      </rPr>
      <t>出口阀</t>
    </r>
    <r>
      <rPr>
        <sz val="12"/>
        <color rgb="FF000000"/>
        <rFont val="Times New Roman"/>
        <charset val="134"/>
      </rPr>
      <t>DN500 PN16</t>
    </r>
    <r>
      <rPr>
        <sz val="12"/>
        <color rgb="FF000000"/>
        <rFont val="宋体"/>
        <charset val="134"/>
      </rPr>
      <t>更换</t>
    </r>
    <r>
      <rPr>
        <sz val="12"/>
        <color rgb="FF000000"/>
        <rFont val="Times New Roman"/>
        <charset val="134"/>
      </rPr>
      <t>(3</t>
    </r>
    <r>
      <rPr>
        <sz val="12"/>
        <color rgb="FF000000"/>
        <rFont val="宋体"/>
        <charset val="134"/>
      </rPr>
      <t>台）</t>
    </r>
  </si>
  <si>
    <t>4.拆除DN500 PN16的电动阀阀体，用行车吊到泵房零米层。</t>
  </si>
  <si>
    <t>6.新阀门从仓库运到现场，用手拉葫芦就位后并装复阀体DN500 PN16，焊接法兰和短管后并油漆。</t>
  </si>
  <si>
    <r>
      <rPr>
        <sz val="12"/>
        <color rgb="FF000000"/>
        <rFont val="Times New Roman"/>
        <charset val="134"/>
      </rPr>
      <t>249</t>
    </r>
    <r>
      <rPr>
        <sz val="12"/>
        <color rgb="FF000000"/>
        <rFont val="宋体"/>
        <charset val="134"/>
      </rPr>
      <t>自清洗过滤器</t>
    </r>
    <r>
      <rPr>
        <sz val="12"/>
        <color rgb="FF000000"/>
        <rFont val="Times New Roman"/>
        <charset val="134"/>
      </rPr>
      <t>A/B/C</t>
    </r>
    <r>
      <rPr>
        <sz val="12"/>
        <color rgb="FF000000"/>
        <rFont val="宋体"/>
        <charset val="134"/>
      </rPr>
      <t>进出口阀</t>
    </r>
    <r>
      <rPr>
        <sz val="12"/>
        <color rgb="FF000000"/>
        <rFont val="Times New Roman"/>
        <charset val="134"/>
      </rPr>
      <t>DN350 PN10</t>
    </r>
    <r>
      <rPr>
        <sz val="12"/>
        <color rgb="FF000000"/>
        <rFont val="宋体"/>
        <charset val="134"/>
      </rPr>
      <t>内漏更换</t>
    </r>
    <r>
      <rPr>
        <sz val="12"/>
        <color rgb="FF000000"/>
        <rFont val="Times New Roman"/>
        <charset val="134"/>
      </rPr>
      <t>(6</t>
    </r>
    <r>
      <rPr>
        <sz val="12"/>
        <color rgb="FF000000"/>
        <rFont val="宋体"/>
        <charset val="134"/>
      </rPr>
      <t>台）</t>
    </r>
  </si>
  <si>
    <t>2.拆除自清洗过滤器上部的连接管道，等自清洗过滤器安装完成后再安装管道。</t>
  </si>
  <si>
    <t>3.拆除出水阀前的连接短管后弯头，等阀门装复后再回装。</t>
  </si>
  <si>
    <t>4.拆除自清洗过滤器，用2顿手拉葫芦掉至地面，待阀门装复后在回装自清洗过滤器。</t>
  </si>
  <si>
    <r>
      <rPr>
        <sz val="12"/>
        <color rgb="FF000000"/>
        <rFont val="宋体"/>
        <charset val="134"/>
      </rPr>
      <t xml:space="preserve">3.拆除DN350 </t>
    </r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PN10的手动阀，用手拉葫芦吊至地面。</t>
    </r>
  </si>
  <si>
    <t>6.新阀门从仓库运到现场，用手拉葫芦就位后装复。</t>
  </si>
  <si>
    <t>6台阀门合计</t>
  </si>
  <si>
    <r>
      <rPr>
        <sz val="12"/>
        <color rgb="FF000000"/>
        <rFont val="Times New Roman"/>
        <charset val="134"/>
      </rPr>
      <t>265</t>
    </r>
    <r>
      <rPr>
        <sz val="12"/>
        <color rgb="FF000000"/>
        <rFont val="宋体"/>
        <charset val="134"/>
      </rPr>
      <t>多效蒸发离心进料泵出口管线总阀</t>
    </r>
    <r>
      <rPr>
        <sz val="12"/>
        <color rgb="FF000000"/>
        <rFont val="Times New Roman"/>
        <charset val="134"/>
      </rPr>
      <t>DN250 PN16</t>
    </r>
    <r>
      <rPr>
        <sz val="12"/>
        <color rgb="FF000000"/>
        <rFont val="宋体"/>
        <charset val="134"/>
      </rPr>
      <t>更换</t>
    </r>
    <r>
      <rPr>
        <sz val="12"/>
        <color rgb="FF000000"/>
        <rFont val="Times New Roman"/>
        <charset val="134"/>
      </rPr>
      <t>(2</t>
    </r>
    <r>
      <rPr>
        <sz val="12"/>
        <color rgb="FF000000"/>
        <rFont val="宋体"/>
        <charset val="134"/>
      </rPr>
      <t>台）</t>
    </r>
  </si>
  <si>
    <t>3.拆除DN250 PN16的手动阀。</t>
  </si>
  <si>
    <t>7.新阀门从仓库运到现场，用行车就位后装复阀门，焊接法兰和短管并油漆。</t>
  </si>
  <si>
    <r>
      <rPr>
        <sz val="12"/>
        <color rgb="FF000000"/>
        <rFont val="Times New Roman"/>
        <charset val="134"/>
      </rPr>
      <t>261</t>
    </r>
    <r>
      <rPr>
        <sz val="12"/>
        <color rgb="FF000000"/>
        <rFont val="宋体"/>
        <charset val="134"/>
      </rPr>
      <t>原始开车阀门</t>
    </r>
    <r>
      <rPr>
        <sz val="12"/>
        <color rgb="FF000000"/>
        <rFont val="Times New Roman"/>
        <charset val="134"/>
      </rPr>
      <t>DN5</t>
    </r>
    <r>
      <rPr>
        <sz val="12"/>
        <color rgb="FF000000"/>
        <rFont val="宋体"/>
        <charset val="134"/>
      </rPr>
      <t>00 PN16更换</t>
    </r>
    <r>
      <rPr>
        <sz val="12"/>
        <color rgb="FF000000"/>
        <rFont val="Times New Roman"/>
        <charset val="134"/>
      </rPr>
      <t>(1</t>
    </r>
    <r>
      <rPr>
        <sz val="12"/>
        <color rgb="FF000000"/>
        <rFont val="宋体"/>
        <charset val="134"/>
      </rPr>
      <t>台）</t>
    </r>
  </si>
  <si>
    <t>3.拆除DN500 PN16的手动阀。</t>
  </si>
  <si>
    <t>6.清理密封面，打磨焊口并制作垫片。</t>
  </si>
  <si>
    <t>7.新阀门从仓库拉到现场装复，用吊机就位后装复阀门，焊接法兰和短管并油漆。</t>
  </si>
  <si>
    <t>总计（含税）</t>
  </si>
  <si>
    <t>水处理装置滤料、填料、树脂的卸料及装填项目报价表</t>
  </si>
  <si>
    <t>数量（吨）</t>
  </si>
  <si>
    <t>全费用单价（万元/吨）</t>
  </si>
  <si>
    <t>项目</t>
  </si>
  <si>
    <t>滤料、填料、树脂的卸料及装填</t>
  </si>
  <si>
    <t>滤料、填料装填及废旧滤料转运（吨）小计（6%）</t>
  </si>
  <si>
    <t>杂盐编制袋（万只）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</si>
</sst>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"/>
    <numFmt numFmtId="178" formatCode="0.0_ "/>
    <numFmt numFmtId="179" formatCode="0.000_ "/>
    <numFmt numFmtId="180" formatCode="0.00_ "/>
  </numFmts>
  <fonts count="5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0.5"/>
      <name val="宋体"/>
      <charset val="134"/>
    </font>
    <font>
      <sz val="10.5"/>
      <color rgb="FFFF0000"/>
      <name val="宋体"/>
      <charset val="134"/>
    </font>
    <font>
      <sz val="18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2"/>
      <color rgb="FF000000"/>
      <name val="Times New Roman"/>
      <charset val="134"/>
    </font>
    <font>
      <b/>
      <sz val="10"/>
      <color rgb="FFFF0000"/>
      <name val="宋体"/>
      <charset val="134"/>
    </font>
    <font>
      <sz val="12"/>
      <color rgb="FFFF0000"/>
      <name val="Times New Roman"/>
      <charset val="134"/>
    </font>
    <font>
      <b/>
      <sz val="10.5"/>
      <color rgb="FF000000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</font>
    <font>
      <b/>
      <sz val="10.5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13" applyNumberFormat="0" applyFill="0" applyAlignment="0" applyProtection="0">
      <alignment vertical="center"/>
    </xf>
    <xf numFmtId="0" fontId="50" fillId="0" borderId="13" applyNumberFormat="0" applyFill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51" fillId="14" borderId="15" applyNumberFormat="0" applyAlignment="0" applyProtection="0">
      <alignment vertical="center"/>
    </xf>
    <xf numFmtId="0" fontId="52" fillId="14" borderId="11" applyNumberFormat="0" applyAlignment="0" applyProtection="0">
      <alignment vertical="center"/>
    </xf>
    <xf numFmtId="0" fontId="53" fillId="15" borderId="16" applyNumberFormat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top" wrapText="1"/>
    </xf>
    <xf numFmtId="0" fontId="0" fillId="0" borderId="2" xfId="0" applyFont="1" applyBorder="1">
      <alignment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5" fillId="4" borderId="0" xfId="0" applyFont="1" applyFill="1" applyAlignment="1"/>
    <xf numFmtId="0" fontId="26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justify" vertical="center" wrapText="1"/>
    </xf>
    <xf numFmtId="177" fontId="22" fillId="0" borderId="2" xfId="0" applyNumberFormat="1" applyFont="1" applyBorder="1" applyAlignment="1">
      <alignment horizontal="center" vertical="center" wrapText="1"/>
    </xf>
    <xf numFmtId="177" fontId="0" fillId="0" borderId="2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2" fillId="4" borderId="2" xfId="0" applyFont="1" applyFill="1" applyBorder="1" applyAlignment="1">
      <alignment horizontal="justify" vertical="center" wrapText="1"/>
    </xf>
    <xf numFmtId="0" fontId="22" fillId="4" borderId="2" xfId="0" applyFont="1" applyFill="1" applyBorder="1" applyAlignment="1">
      <alignment horizontal="center" vertical="center" wrapText="1"/>
    </xf>
    <xf numFmtId="177" fontId="0" fillId="4" borderId="2" xfId="0" applyNumberFormat="1" applyFont="1" applyFill="1" applyBorder="1" applyAlignment="1">
      <alignment horizontal="center" vertical="center" wrapText="1"/>
    </xf>
    <xf numFmtId="177" fontId="0" fillId="4" borderId="2" xfId="0" applyNumberFormat="1" applyFont="1" applyFill="1" applyBorder="1" applyAlignment="1">
      <alignment horizontal="center" vertical="center"/>
    </xf>
    <xf numFmtId="177" fontId="22" fillId="4" borderId="2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176" fontId="31" fillId="0" borderId="2" xfId="0" applyNumberFormat="1" applyFont="1" applyBorder="1" applyAlignment="1">
      <alignment horizontal="center" vertical="center" wrapText="1"/>
    </xf>
    <xf numFmtId="179" fontId="31" fillId="0" borderId="2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0" fontId="30" fillId="0" borderId="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178" fontId="0" fillId="0" borderId="2" xfId="0" applyNumberForma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25" fillId="4" borderId="0" xfId="0" applyFont="1" applyFill="1" applyAlignment="1">
      <alignment horizontal="center" vertical="center" wrapText="1"/>
    </xf>
    <xf numFmtId="0" fontId="32" fillId="4" borderId="9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177" fontId="25" fillId="4" borderId="2" xfId="0" applyNumberFormat="1" applyFont="1" applyFill="1" applyBorder="1" applyAlignment="1">
      <alignment horizontal="center" vertical="center" wrapText="1"/>
    </xf>
    <xf numFmtId="177" fontId="25" fillId="4" borderId="2" xfId="0" applyNumberFormat="1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33" fillId="4" borderId="6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/>
    <xf numFmtId="0" fontId="25" fillId="4" borderId="2" xfId="0" applyFont="1" applyFill="1" applyBorder="1" applyAlignment="1">
      <alignment horizontal="center" vertical="center"/>
    </xf>
    <xf numFmtId="0" fontId="34" fillId="4" borderId="2" xfId="0" applyFont="1" applyFill="1" applyBorder="1" applyAlignment="1">
      <alignment horizontal="center" vertical="center" wrapText="1"/>
    </xf>
    <xf numFmtId="0" fontId="35" fillId="4" borderId="2" xfId="0" applyFont="1" applyFill="1" applyBorder="1" applyAlignment="1">
      <alignment horizontal="center" vertical="center" wrapText="1"/>
    </xf>
    <xf numFmtId="0" fontId="33" fillId="4" borderId="2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3" fillId="4" borderId="10" xfId="0" applyFont="1" applyFill="1" applyBorder="1" applyAlignment="1">
      <alignment horizontal="center" vertical="center" wrapText="1"/>
    </xf>
    <xf numFmtId="180" fontId="25" fillId="4" borderId="2" xfId="0" applyNumberFormat="1" applyFont="1" applyFill="1" applyBorder="1" applyAlignment="1"/>
    <xf numFmtId="0" fontId="36" fillId="4" borderId="0" xfId="0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horizontal="center" vertical="center"/>
    </xf>
    <xf numFmtId="0" fontId="38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80" fontId="4" fillId="0" borderId="2" xfId="0" applyNumberFormat="1" applyFont="1" applyFill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2"/>
  <sheetViews>
    <sheetView tabSelected="1" view="pageBreakPreview" zoomScale="120" zoomScaleNormal="100" workbookViewId="0">
      <selection activeCell="E4" sqref="E4"/>
    </sheetView>
  </sheetViews>
  <sheetFormatPr defaultColWidth="9" defaultRowHeight="13.5" outlineLevelCol="4"/>
  <cols>
    <col min="2" max="2" width="26.875" customWidth="1"/>
    <col min="3" max="3" width="14.375" customWidth="1"/>
    <col min="4" max="4" width="14.875" customWidth="1"/>
    <col min="5" max="5" width="25" customWidth="1"/>
  </cols>
  <sheetData>
    <row r="1" ht="45" customHeight="1" spans="1:5">
      <c r="A1" s="123" t="s">
        <v>0</v>
      </c>
      <c r="B1" s="123"/>
      <c r="C1" s="123"/>
      <c r="D1" s="123"/>
      <c r="E1" s="123"/>
    </row>
    <row r="2" ht="27.95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ht="27.95" customHeight="1" spans="1:5">
      <c r="A3" s="6" t="s">
        <v>6</v>
      </c>
      <c r="B3" s="6" t="s">
        <v>7</v>
      </c>
      <c r="C3" s="124"/>
      <c r="D3" s="125"/>
      <c r="E3" s="53" t="s">
        <v>8</v>
      </c>
    </row>
    <row r="4" ht="27.95" customHeight="1" spans="1:5">
      <c r="A4" s="6" t="s">
        <v>9</v>
      </c>
      <c r="B4" s="6" t="s">
        <v>10</v>
      </c>
      <c r="C4" s="124"/>
      <c r="D4" s="125"/>
      <c r="E4" s="53" t="s">
        <v>11</v>
      </c>
    </row>
    <row r="5" ht="27.95" customHeight="1" spans="1:5">
      <c r="A5" s="6" t="s">
        <v>12</v>
      </c>
      <c r="B5" s="6" t="s">
        <v>13</v>
      </c>
      <c r="C5" s="124"/>
      <c r="D5" s="125"/>
      <c r="E5" s="53" t="s">
        <v>14</v>
      </c>
    </row>
    <row r="6" ht="27.95" customHeight="1" spans="1:5">
      <c r="A6" s="126" t="s">
        <v>15</v>
      </c>
      <c r="B6" s="127" t="s">
        <v>16</v>
      </c>
      <c r="C6" s="124">
        <v>50</v>
      </c>
      <c r="D6" s="128"/>
      <c r="E6" s="127" t="s">
        <v>17</v>
      </c>
    </row>
    <row r="7" ht="27.95" customHeight="1" spans="1:5">
      <c r="A7" s="126"/>
      <c r="B7" s="6"/>
      <c r="C7" s="8"/>
      <c r="D7" s="8"/>
      <c r="E7" s="8"/>
    </row>
    <row r="8" ht="27.95" customHeight="1" spans="1:5">
      <c r="A8" s="126"/>
      <c r="B8" s="6"/>
      <c r="C8" s="8"/>
      <c r="D8" s="8"/>
      <c r="E8" s="8"/>
    </row>
    <row r="9" ht="27.95" customHeight="1" spans="1:5">
      <c r="A9" s="126"/>
      <c r="B9" s="6"/>
      <c r="C9" s="8"/>
      <c r="D9" s="8"/>
      <c r="E9" s="8"/>
    </row>
    <row r="10" ht="27.95" customHeight="1" spans="1:5">
      <c r="A10" s="126"/>
      <c r="B10" s="6"/>
      <c r="C10" s="8"/>
      <c r="D10" s="8"/>
      <c r="E10" s="8"/>
    </row>
    <row r="11" ht="27.95" customHeight="1" spans="1:5">
      <c r="A11" s="127" t="s">
        <v>18</v>
      </c>
      <c r="B11" s="127" t="s">
        <v>19</v>
      </c>
      <c r="C11" s="129" t="s">
        <v>20</v>
      </c>
      <c r="D11" s="130"/>
      <c r="E11" s="131"/>
    </row>
    <row r="12" ht="27.95" customHeight="1" spans="1:5">
      <c r="A12" s="132" t="s">
        <v>21</v>
      </c>
      <c r="B12" s="133"/>
      <c r="C12" s="133"/>
      <c r="D12" s="133"/>
      <c r="E12" s="134"/>
    </row>
  </sheetData>
  <mergeCells count="3">
    <mergeCell ref="A1:E1"/>
    <mergeCell ref="C11:E11"/>
    <mergeCell ref="A12:E12"/>
  </mergeCells>
  <pageMargins left="0.7" right="0.7" top="0.75" bottom="0.75" header="0.3" footer="0.3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55"/>
  <sheetViews>
    <sheetView topLeftCell="A23" workbookViewId="0">
      <selection activeCell="D38" sqref="D38"/>
    </sheetView>
  </sheetViews>
  <sheetFormatPr defaultColWidth="8.75" defaultRowHeight="13.5" outlineLevelCol="6"/>
  <cols>
    <col min="1" max="1" width="7" style="99" customWidth="1"/>
    <col min="2" max="2" width="14.125" style="99" customWidth="1"/>
    <col min="3" max="3" width="15.375" style="99" customWidth="1"/>
    <col min="4" max="4" width="16.25" style="99" customWidth="1"/>
    <col min="5" max="5" width="12.125" style="99" customWidth="1"/>
    <col min="6" max="6" width="9.875" style="70" customWidth="1"/>
    <col min="7" max="7" width="15.5" style="70" customWidth="1"/>
    <col min="8" max="16384" width="8.75" style="70"/>
  </cols>
  <sheetData>
    <row r="1" ht="26.45" customHeight="1" spans="1:6">
      <c r="A1" s="100" t="s">
        <v>22</v>
      </c>
      <c r="B1" s="101"/>
      <c r="C1" s="101"/>
      <c r="D1" s="101"/>
      <c r="E1" s="101"/>
      <c r="F1" s="101"/>
    </row>
    <row r="2" ht="27.95" customHeight="1" spans="1:7">
      <c r="A2" s="73" t="s">
        <v>1</v>
      </c>
      <c r="B2" s="73" t="s">
        <v>23</v>
      </c>
      <c r="C2" s="73" t="s">
        <v>24</v>
      </c>
      <c r="D2" s="73" t="s">
        <v>25</v>
      </c>
      <c r="E2" s="73" t="s">
        <v>26</v>
      </c>
      <c r="F2" s="73" t="s">
        <v>27</v>
      </c>
      <c r="G2" s="73" t="s">
        <v>5</v>
      </c>
    </row>
    <row r="3" ht="46.5" customHeight="1" spans="1:7">
      <c r="A3" s="73" t="s">
        <v>28</v>
      </c>
      <c r="B3" s="73" t="s">
        <v>7</v>
      </c>
      <c r="C3" s="73"/>
      <c r="D3" s="73" t="s">
        <v>29</v>
      </c>
      <c r="E3" s="73"/>
      <c r="F3" s="73"/>
      <c r="G3" s="73"/>
    </row>
    <row r="4" ht="27.95" customHeight="1" spans="1:7">
      <c r="A4" s="102">
        <v>1.1</v>
      </c>
      <c r="B4" s="103" t="s">
        <v>30</v>
      </c>
      <c r="C4" s="103" t="s">
        <v>31</v>
      </c>
      <c r="D4" s="103">
        <v>1</v>
      </c>
      <c r="E4" s="104"/>
      <c r="F4" s="105"/>
      <c r="G4" s="103" t="s">
        <v>32</v>
      </c>
    </row>
    <row r="5" ht="27.95" customHeight="1" spans="1:7">
      <c r="A5" s="106"/>
      <c r="B5" s="103"/>
      <c r="C5" s="103" t="s">
        <v>33</v>
      </c>
      <c r="D5" s="107">
        <v>1</v>
      </c>
      <c r="E5" s="104"/>
      <c r="F5" s="105"/>
      <c r="G5" s="103" t="s">
        <v>32</v>
      </c>
    </row>
    <row r="6" ht="27.95" customHeight="1" spans="1:7">
      <c r="A6" s="106"/>
      <c r="B6" s="103"/>
      <c r="C6" s="103" t="s">
        <v>34</v>
      </c>
      <c r="D6" s="103">
        <v>2</v>
      </c>
      <c r="E6" s="104"/>
      <c r="F6" s="105"/>
      <c r="G6" s="103" t="s">
        <v>32</v>
      </c>
    </row>
    <row r="7" ht="27.95" customHeight="1" spans="1:7">
      <c r="A7" s="106"/>
      <c r="B7" s="103"/>
      <c r="C7" s="103" t="s">
        <v>35</v>
      </c>
      <c r="D7" s="103">
        <v>2</v>
      </c>
      <c r="E7" s="104"/>
      <c r="F7" s="105"/>
      <c r="G7" s="103" t="s">
        <v>32</v>
      </c>
    </row>
    <row r="8" ht="27.95" customHeight="1" spans="1:7">
      <c r="A8" s="106"/>
      <c r="B8" s="103"/>
      <c r="C8" s="103" t="s">
        <v>36</v>
      </c>
      <c r="D8" s="103">
        <v>2</v>
      </c>
      <c r="E8" s="104"/>
      <c r="F8" s="105"/>
      <c r="G8" s="103"/>
    </row>
    <row r="9" ht="27.95" customHeight="1" spans="1:7">
      <c r="A9" s="106"/>
      <c r="B9" s="103"/>
      <c r="C9" s="103" t="s">
        <v>37</v>
      </c>
      <c r="D9" s="103">
        <v>2</v>
      </c>
      <c r="E9" s="104"/>
      <c r="F9" s="105"/>
      <c r="G9" s="103" t="s">
        <v>32</v>
      </c>
    </row>
    <row r="10" ht="27.95" customHeight="1" spans="1:7">
      <c r="A10" s="108"/>
      <c r="B10" s="103"/>
      <c r="C10" s="103" t="s">
        <v>38</v>
      </c>
      <c r="D10" s="103">
        <v>1</v>
      </c>
      <c r="E10" s="103"/>
      <c r="F10" s="105"/>
      <c r="G10" s="103" t="s">
        <v>32</v>
      </c>
    </row>
    <row r="11" ht="27.95" customHeight="1" spans="1:7">
      <c r="A11" s="103">
        <v>1.2</v>
      </c>
      <c r="B11" s="103" t="s">
        <v>39</v>
      </c>
      <c r="C11" s="107" t="s">
        <v>40</v>
      </c>
      <c r="D11" s="107">
        <v>1</v>
      </c>
      <c r="E11" s="104"/>
      <c r="F11" s="105"/>
      <c r="G11" s="103" t="s">
        <v>32</v>
      </c>
    </row>
    <row r="12" ht="27.95" customHeight="1" spans="1:7">
      <c r="A12" s="103"/>
      <c r="B12" s="103"/>
      <c r="C12" s="107" t="s">
        <v>41</v>
      </c>
      <c r="D12" s="107">
        <v>1</v>
      </c>
      <c r="E12" s="104"/>
      <c r="F12" s="105"/>
      <c r="G12" s="103" t="s">
        <v>32</v>
      </c>
    </row>
    <row r="13" ht="27.95" customHeight="1" spans="1:7">
      <c r="A13" s="103"/>
      <c r="B13" s="103"/>
      <c r="C13" s="107" t="s">
        <v>42</v>
      </c>
      <c r="D13" s="107">
        <v>6</v>
      </c>
      <c r="E13" s="104"/>
      <c r="F13" s="105"/>
      <c r="G13" s="103" t="s">
        <v>32</v>
      </c>
    </row>
    <row r="14" ht="27.95" customHeight="1" spans="1:7">
      <c r="A14" s="103"/>
      <c r="B14" s="103"/>
      <c r="C14" s="107" t="s">
        <v>43</v>
      </c>
      <c r="D14" s="107">
        <v>7</v>
      </c>
      <c r="E14" s="104"/>
      <c r="F14" s="105"/>
      <c r="G14" s="103"/>
    </row>
    <row r="15" ht="27.95" customHeight="1" spans="1:7">
      <c r="A15" s="103"/>
      <c r="B15" s="103"/>
      <c r="C15" s="107" t="s">
        <v>44</v>
      </c>
      <c r="D15" s="107">
        <v>1</v>
      </c>
      <c r="E15" s="104"/>
      <c r="F15" s="105"/>
      <c r="G15" s="103" t="s">
        <v>32</v>
      </c>
    </row>
    <row r="16" ht="27.95" customHeight="1" spans="1:7">
      <c r="A16" s="103"/>
      <c r="B16" s="103"/>
      <c r="C16" s="107" t="s">
        <v>45</v>
      </c>
      <c r="D16" s="107">
        <v>1</v>
      </c>
      <c r="E16" s="104"/>
      <c r="F16" s="105"/>
      <c r="G16" s="103" t="s">
        <v>32</v>
      </c>
    </row>
    <row r="17" ht="27.95" customHeight="1" spans="1:7">
      <c r="A17" s="103"/>
      <c r="B17" s="103"/>
      <c r="C17" s="107" t="s">
        <v>46</v>
      </c>
      <c r="D17" s="107">
        <v>1</v>
      </c>
      <c r="E17" s="104"/>
      <c r="F17" s="105"/>
      <c r="G17" s="103" t="s">
        <v>32</v>
      </c>
    </row>
    <row r="18" ht="27.95" customHeight="1" spans="1:7">
      <c r="A18" s="103"/>
      <c r="B18" s="103"/>
      <c r="C18" s="107" t="s">
        <v>47</v>
      </c>
      <c r="D18" s="107">
        <v>1</v>
      </c>
      <c r="E18" s="104"/>
      <c r="F18" s="105"/>
      <c r="G18" s="103" t="s">
        <v>32</v>
      </c>
    </row>
    <row r="19" ht="27.95" customHeight="1" spans="1:7">
      <c r="A19" s="103">
        <v>1.3</v>
      </c>
      <c r="B19" s="102" t="s">
        <v>48</v>
      </c>
      <c r="C19" s="107" t="s">
        <v>40</v>
      </c>
      <c r="D19" s="107">
        <v>1</v>
      </c>
      <c r="E19" s="104"/>
      <c r="F19" s="105"/>
      <c r="G19" s="103" t="s">
        <v>32</v>
      </c>
    </row>
    <row r="20" ht="27.95" customHeight="1" spans="1:7">
      <c r="A20" s="103"/>
      <c r="B20" s="106"/>
      <c r="C20" s="107" t="s">
        <v>41</v>
      </c>
      <c r="D20" s="107">
        <v>1</v>
      </c>
      <c r="E20" s="104"/>
      <c r="F20" s="105"/>
      <c r="G20" s="103" t="s">
        <v>32</v>
      </c>
    </row>
    <row r="21" ht="27.95" customHeight="1" spans="1:7">
      <c r="A21" s="103"/>
      <c r="B21" s="106"/>
      <c r="C21" s="107" t="s">
        <v>42</v>
      </c>
      <c r="D21" s="107">
        <v>9</v>
      </c>
      <c r="E21" s="104"/>
      <c r="F21" s="105"/>
      <c r="G21" s="103" t="s">
        <v>32</v>
      </c>
    </row>
    <row r="22" ht="27.95" customHeight="1" spans="1:7">
      <c r="A22" s="103"/>
      <c r="B22" s="106"/>
      <c r="C22" s="107" t="s">
        <v>43</v>
      </c>
      <c r="D22" s="107">
        <v>15</v>
      </c>
      <c r="E22" s="104"/>
      <c r="F22" s="105"/>
      <c r="G22" s="103"/>
    </row>
    <row r="23" ht="27.95" customHeight="1" spans="1:7">
      <c r="A23" s="103"/>
      <c r="B23" s="106"/>
      <c r="C23" s="107" t="s">
        <v>45</v>
      </c>
      <c r="D23" s="107">
        <v>3</v>
      </c>
      <c r="E23" s="104"/>
      <c r="F23" s="105"/>
      <c r="G23" s="103" t="s">
        <v>32</v>
      </c>
    </row>
    <row r="24" ht="27.95" customHeight="1" spans="1:7">
      <c r="A24" s="103"/>
      <c r="B24" s="106"/>
      <c r="C24" s="107" t="s">
        <v>46</v>
      </c>
      <c r="D24" s="107">
        <v>1</v>
      </c>
      <c r="E24" s="104"/>
      <c r="F24" s="105"/>
      <c r="G24" s="103" t="s">
        <v>32</v>
      </c>
    </row>
    <row r="25" ht="27.95" customHeight="1" spans="1:7">
      <c r="A25" s="103"/>
      <c r="B25" s="108"/>
      <c r="C25" s="107" t="s">
        <v>47</v>
      </c>
      <c r="D25" s="107">
        <v>1</v>
      </c>
      <c r="E25" s="104"/>
      <c r="F25" s="105"/>
      <c r="G25" s="103" t="s">
        <v>32</v>
      </c>
    </row>
    <row r="26" ht="27.95" customHeight="1" spans="1:7">
      <c r="A26" s="106">
        <v>1.4</v>
      </c>
      <c r="B26" s="106" t="s">
        <v>49</v>
      </c>
      <c r="C26" s="107" t="s">
        <v>40</v>
      </c>
      <c r="D26" s="107">
        <v>1</v>
      </c>
      <c r="E26" s="104"/>
      <c r="F26" s="105"/>
      <c r="G26" s="103" t="s">
        <v>32</v>
      </c>
    </row>
    <row r="27" ht="27.95" customHeight="1" spans="1:7">
      <c r="A27" s="106"/>
      <c r="B27" s="106"/>
      <c r="C27" s="107" t="s">
        <v>41</v>
      </c>
      <c r="D27" s="107">
        <v>1</v>
      </c>
      <c r="E27" s="104"/>
      <c r="F27" s="105"/>
      <c r="G27" s="103" t="s">
        <v>32</v>
      </c>
    </row>
    <row r="28" ht="27.95" customHeight="1" spans="1:7">
      <c r="A28" s="106"/>
      <c r="B28" s="106"/>
      <c r="C28" s="107" t="s">
        <v>42</v>
      </c>
      <c r="D28" s="107">
        <v>4</v>
      </c>
      <c r="E28" s="104"/>
      <c r="F28" s="105"/>
      <c r="G28" s="103" t="s">
        <v>32</v>
      </c>
    </row>
    <row r="29" ht="27.95" customHeight="1" spans="1:7">
      <c r="A29" s="106"/>
      <c r="B29" s="106"/>
      <c r="C29" s="107" t="s">
        <v>43</v>
      </c>
      <c r="D29" s="107">
        <v>5</v>
      </c>
      <c r="E29" s="104"/>
      <c r="F29" s="105"/>
      <c r="G29" s="103"/>
    </row>
    <row r="30" ht="27.95" customHeight="1" spans="1:7">
      <c r="A30" s="106"/>
      <c r="B30" s="106"/>
      <c r="C30" s="107" t="s">
        <v>45</v>
      </c>
      <c r="D30" s="107">
        <v>1</v>
      </c>
      <c r="E30" s="104"/>
      <c r="F30" s="105"/>
      <c r="G30" s="103" t="s">
        <v>32</v>
      </c>
    </row>
    <row r="31" ht="27.95" customHeight="1" spans="1:7">
      <c r="A31" s="106"/>
      <c r="B31" s="106"/>
      <c r="C31" s="107" t="s">
        <v>46</v>
      </c>
      <c r="D31" s="107">
        <v>1</v>
      </c>
      <c r="E31" s="104"/>
      <c r="F31" s="105"/>
      <c r="G31" s="103" t="s">
        <v>32</v>
      </c>
    </row>
    <row r="32" ht="27.95" customHeight="1" spans="1:7">
      <c r="A32" s="106"/>
      <c r="B32" s="108"/>
      <c r="C32" s="107" t="s">
        <v>47</v>
      </c>
      <c r="D32" s="107">
        <v>1</v>
      </c>
      <c r="E32" s="104"/>
      <c r="F32" s="105"/>
      <c r="G32" s="103" t="s">
        <v>32</v>
      </c>
    </row>
    <row r="33" ht="27.95" customHeight="1" spans="1:7">
      <c r="A33" s="108" t="s">
        <v>50</v>
      </c>
      <c r="B33" s="109" t="s">
        <v>51</v>
      </c>
      <c r="C33" s="103"/>
      <c r="D33" s="103">
        <f>SUM(D4:D32)</f>
        <v>75</v>
      </c>
      <c r="E33" s="103"/>
      <c r="F33" s="105">
        <f>SUM(F4:F32)</f>
        <v>0</v>
      </c>
      <c r="G33" s="110"/>
    </row>
    <row r="34" ht="27.95" customHeight="1" spans="1:7">
      <c r="A34" s="108" t="s">
        <v>52</v>
      </c>
      <c r="B34" s="109" t="s">
        <v>53</v>
      </c>
      <c r="C34" s="103"/>
      <c r="D34" s="103"/>
      <c r="E34" s="103"/>
      <c r="F34" s="111"/>
      <c r="G34" s="110"/>
    </row>
    <row r="35" ht="27.95" customHeight="1" spans="1:7">
      <c r="A35" s="103">
        <v>3.1</v>
      </c>
      <c r="B35" s="112" t="s">
        <v>54</v>
      </c>
      <c r="C35" s="103"/>
      <c r="D35" s="103"/>
      <c r="E35" s="103"/>
      <c r="F35" s="105"/>
      <c r="G35" s="110"/>
    </row>
    <row r="36" ht="27.95" customHeight="1" spans="1:7">
      <c r="A36" s="103">
        <v>3.2</v>
      </c>
      <c r="B36" s="112" t="s">
        <v>55</v>
      </c>
      <c r="C36" s="111"/>
      <c r="D36" s="111"/>
      <c r="E36" s="111"/>
      <c r="F36" s="105"/>
      <c r="G36" s="110"/>
    </row>
    <row r="37" ht="27.95" customHeight="1" spans="1:7">
      <c r="A37" s="103">
        <v>3.3</v>
      </c>
      <c r="B37" s="112" t="s">
        <v>56</v>
      </c>
      <c r="C37" s="111"/>
      <c r="D37" s="111"/>
      <c r="E37" s="111"/>
      <c r="F37" s="105"/>
      <c r="G37" s="110"/>
    </row>
    <row r="38" ht="27.95" customHeight="1" spans="1:7">
      <c r="A38" s="103" t="s">
        <v>57</v>
      </c>
      <c r="B38" s="113" t="s">
        <v>58</v>
      </c>
      <c r="C38" s="111"/>
      <c r="D38" s="111"/>
      <c r="E38" s="111"/>
      <c r="F38" s="105"/>
      <c r="G38" s="110"/>
    </row>
    <row r="39" ht="27.95" customHeight="1" spans="1:7">
      <c r="A39" s="103" t="s">
        <v>59</v>
      </c>
      <c r="B39" s="109" t="s">
        <v>60</v>
      </c>
      <c r="C39" s="111"/>
      <c r="D39" s="111"/>
      <c r="E39" s="111"/>
      <c r="F39" s="105"/>
      <c r="G39" s="110"/>
    </row>
    <row r="40" ht="27.95" customHeight="1" spans="1:7">
      <c r="A40" s="114" t="s">
        <v>61</v>
      </c>
      <c r="B40" s="115" t="s">
        <v>62</v>
      </c>
      <c r="C40" s="116"/>
      <c r="D40" s="116"/>
      <c r="E40" s="116"/>
      <c r="F40" s="117"/>
      <c r="G40" s="110"/>
    </row>
    <row r="41" ht="39" customHeight="1" spans="1:7">
      <c r="A41" s="98" t="s">
        <v>63</v>
      </c>
      <c r="B41" s="98"/>
      <c r="C41" s="98"/>
      <c r="D41" s="98"/>
      <c r="E41" s="98"/>
      <c r="F41" s="98"/>
      <c r="G41" s="98"/>
    </row>
    <row r="42" spans="1:5">
      <c r="A42" s="118"/>
      <c r="B42" s="70"/>
      <c r="C42" s="70"/>
      <c r="D42" s="70"/>
      <c r="E42" s="70"/>
    </row>
    <row r="43" spans="1:5">
      <c r="A43" s="118"/>
      <c r="B43" s="70"/>
      <c r="C43" s="70"/>
      <c r="D43" s="70"/>
      <c r="E43" s="70"/>
    </row>
    <row r="44" spans="1:5">
      <c r="A44" s="119"/>
      <c r="B44" s="70"/>
      <c r="C44" s="70"/>
      <c r="D44" s="70"/>
      <c r="E44" s="70"/>
    </row>
    <row r="45" spans="1:5">
      <c r="A45" s="118"/>
      <c r="B45" s="70"/>
      <c r="C45" s="70"/>
      <c r="D45" s="70"/>
      <c r="E45" s="70"/>
    </row>
    <row r="46" spans="1:5">
      <c r="A46" s="120"/>
      <c r="B46" s="70"/>
      <c r="C46" s="70"/>
      <c r="D46" s="70"/>
      <c r="E46" s="70"/>
    </row>
    <row r="47" spans="1:5">
      <c r="A47" s="120"/>
      <c r="B47" s="70"/>
      <c r="C47" s="70"/>
      <c r="D47" s="70"/>
      <c r="E47" s="70"/>
    </row>
    <row r="48" spans="1:5">
      <c r="A48" s="120"/>
      <c r="B48" s="70"/>
      <c r="C48" s="70"/>
      <c r="D48" s="70"/>
      <c r="E48" s="70"/>
    </row>
    <row r="49" spans="1:5">
      <c r="A49" s="120"/>
      <c r="B49" s="70"/>
      <c r="C49" s="70"/>
      <c r="D49" s="70"/>
      <c r="E49" s="70"/>
    </row>
    <row r="50" spans="1:5">
      <c r="A50" s="120"/>
      <c r="B50" s="70"/>
      <c r="C50" s="70"/>
      <c r="D50" s="70"/>
      <c r="E50" s="70"/>
    </row>
    <row r="51" spans="1:5">
      <c r="A51" s="120"/>
      <c r="B51" s="70"/>
      <c r="C51" s="70"/>
      <c r="D51" s="70"/>
      <c r="E51" s="70"/>
    </row>
    <row r="52" spans="1:5">
      <c r="A52" s="120"/>
      <c r="B52" s="70"/>
      <c r="C52" s="70"/>
      <c r="D52" s="70"/>
      <c r="E52" s="70"/>
    </row>
    <row r="53" spans="1:5">
      <c r="A53" s="120"/>
      <c r="B53" s="70"/>
      <c r="C53" s="70"/>
      <c r="D53" s="70"/>
      <c r="E53" s="70"/>
    </row>
    <row r="54" spans="1:5">
      <c r="A54" s="121"/>
      <c r="B54" s="70"/>
      <c r="C54" s="70"/>
      <c r="D54" s="70"/>
      <c r="E54" s="70"/>
    </row>
    <row r="55" spans="1:5">
      <c r="A55" s="122"/>
      <c r="B55" s="70"/>
      <c r="C55" s="70"/>
      <c r="D55" s="70"/>
      <c r="E55" s="70"/>
    </row>
  </sheetData>
  <mergeCells count="11">
    <mergeCell ref="A1:F1"/>
    <mergeCell ref="B40:D40"/>
    <mergeCell ref="A41:G41"/>
    <mergeCell ref="A4:A10"/>
    <mergeCell ref="A11:A18"/>
    <mergeCell ref="A19:A25"/>
    <mergeCell ref="A26:A32"/>
    <mergeCell ref="B4:B10"/>
    <mergeCell ref="B11:B18"/>
    <mergeCell ref="B19:B25"/>
    <mergeCell ref="B26:B32"/>
  </mergeCell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G24"/>
  <sheetViews>
    <sheetView workbookViewId="0">
      <selection activeCell="F14" sqref="F14"/>
    </sheetView>
  </sheetViews>
  <sheetFormatPr defaultColWidth="9" defaultRowHeight="13.5" outlineLevelCol="6"/>
  <cols>
    <col min="2" max="2" width="12.25" customWidth="1"/>
    <col min="3" max="3" width="21.75" customWidth="1"/>
    <col min="6" max="6" width="15.125" customWidth="1"/>
    <col min="7" max="7" width="10.25" customWidth="1"/>
  </cols>
  <sheetData>
    <row r="1" ht="37.5" customHeight="1" spans="1:7">
      <c r="A1" s="71" t="s">
        <v>64</v>
      </c>
      <c r="B1" s="71"/>
      <c r="C1" s="71"/>
      <c r="D1" s="71"/>
      <c r="E1" s="71"/>
      <c r="F1" s="71"/>
      <c r="G1" s="71"/>
    </row>
    <row r="2" ht="27.95" customHeight="1" spans="1:7">
      <c r="A2" s="55" t="s">
        <v>1</v>
      </c>
      <c r="B2" s="72" t="s">
        <v>65</v>
      </c>
      <c r="C2" s="72" t="s">
        <v>66</v>
      </c>
      <c r="D2" s="72" t="s">
        <v>67</v>
      </c>
      <c r="E2" s="72" t="s">
        <v>25</v>
      </c>
      <c r="F2" s="73" t="s">
        <v>26</v>
      </c>
      <c r="G2" s="73" t="s">
        <v>27</v>
      </c>
    </row>
    <row r="3" ht="27.95" customHeight="1" spans="1:7">
      <c r="A3" s="55" t="s">
        <v>28</v>
      </c>
      <c r="B3" s="74" t="s">
        <v>10</v>
      </c>
      <c r="D3" s="72"/>
      <c r="E3" s="72" t="s">
        <v>68</v>
      </c>
      <c r="F3" s="72"/>
      <c r="G3" s="75"/>
    </row>
    <row r="4" ht="27.95" customHeight="1" spans="1:7">
      <c r="A4" s="76">
        <v>1.1</v>
      </c>
      <c r="B4" s="77" t="s">
        <v>69</v>
      </c>
      <c r="C4" s="78" t="s">
        <v>70</v>
      </c>
      <c r="D4" s="78" t="s">
        <v>71</v>
      </c>
      <c r="E4" s="77">
        <v>4</v>
      </c>
      <c r="F4" s="79"/>
      <c r="G4" s="80"/>
    </row>
    <row r="5" ht="27.95" customHeight="1" spans="1:7">
      <c r="A5" s="81"/>
      <c r="B5" s="77"/>
      <c r="C5" s="78" t="s">
        <v>72</v>
      </c>
      <c r="D5" s="82" t="s">
        <v>71</v>
      </c>
      <c r="E5" s="83">
        <v>4</v>
      </c>
      <c r="F5" s="84"/>
      <c r="G5" s="85"/>
    </row>
    <row r="6" ht="27.95" customHeight="1" spans="1:7">
      <c r="A6" s="81"/>
      <c r="B6" s="77"/>
      <c r="C6" s="77" t="s">
        <v>73</v>
      </c>
      <c r="D6" s="83" t="s">
        <v>40</v>
      </c>
      <c r="E6" s="83">
        <v>4</v>
      </c>
      <c r="F6" s="86"/>
      <c r="G6" s="85"/>
    </row>
    <row r="7" ht="27.95" customHeight="1" spans="1:7">
      <c r="A7" s="81"/>
      <c r="B7" s="77"/>
      <c r="C7" s="77"/>
      <c r="D7" s="83" t="s">
        <v>71</v>
      </c>
      <c r="E7" s="83">
        <v>4</v>
      </c>
      <c r="F7" s="86"/>
      <c r="G7" s="85"/>
    </row>
    <row r="8" ht="27.95" customHeight="1" spans="1:7">
      <c r="A8" s="87"/>
      <c r="B8" s="77"/>
      <c r="C8" s="77" t="s">
        <v>74</v>
      </c>
      <c r="D8" s="83" t="s">
        <v>71</v>
      </c>
      <c r="E8" s="83">
        <v>5</v>
      </c>
      <c r="F8" s="86"/>
      <c r="G8" s="85"/>
    </row>
    <row r="9" ht="27.95" customHeight="1" spans="1:7">
      <c r="A9" s="88" t="s">
        <v>50</v>
      </c>
      <c r="B9" s="74" t="s">
        <v>51</v>
      </c>
      <c r="C9" s="14"/>
      <c r="D9" s="14"/>
      <c r="E9" s="14">
        <f>SUM(E4:E8)</f>
        <v>21</v>
      </c>
      <c r="F9" s="14"/>
      <c r="G9" s="89"/>
    </row>
    <row r="10" ht="27.95" customHeight="1" spans="1:7">
      <c r="A10" s="88" t="s">
        <v>52</v>
      </c>
      <c r="B10" s="74" t="s">
        <v>53</v>
      </c>
      <c r="C10" s="14"/>
      <c r="D10" s="14"/>
      <c r="E10" s="14"/>
      <c r="F10" s="14"/>
      <c r="G10" s="89"/>
    </row>
    <row r="11" ht="27.95" customHeight="1" spans="1:7">
      <c r="A11" s="88">
        <v>3.1</v>
      </c>
      <c r="B11" s="88" t="s">
        <v>54</v>
      </c>
      <c r="C11" s="90"/>
      <c r="D11" s="90"/>
      <c r="E11" s="91"/>
      <c r="F11" s="92"/>
      <c r="G11" s="89"/>
    </row>
    <row r="12" ht="27.95" customHeight="1" spans="1:7">
      <c r="A12" s="88">
        <v>3.2</v>
      </c>
      <c r="B12" s="88" t="s">
        <v>55</v>
      </c>
      <c r="C12" s="90"/>
      <c r="D12" s="90"/>
      <c r="E12" s="91"/>
      <c r="F12" s="92"/>
      <c r="G12" s="89"/>
    </row>
    <row r="13" ht="27.95" customHeight="1" spans="1:7">
      <c r="A13" s="88">
        <v>3.3</v>
      </c>
      <c r="B13" s="88" t="s">
        <v>56</v>
      </c>
      <c r="C13" s="90"/>
      <c r="D13" s="90"/>
      <c r="E13" s="91"/>
      <c r="F13" s="92"/>
      <c r="G13" s="93"/>
    </row>
    <row r="14" ht="27.95" customHeight="1" spans="1:7">
      <c r="A14" s="88" t="s">
        <v>57</v>
      </c>
      <c r="B14" s="88" t="s">
        <v>58</v>
      </c>
      <c r="C14" s="90"/>
      <c r="D14" s="90"/>
      <c r="E14" s="91"/>
      <c r="F14" s="92"/>
      <c r="G14" s="89"/>
    </row>
    <row r="15" ht="27.95" customHeight="1" spans="1:7">
      <c r="A15" s="88" t="s">
        <v>59</v>
      </c>
      <c r="B15" s="88" t="s">
        <v>61</v>
      </c>
      <c r="C15" s="94" t="s">
        <v>75</v>
      </c>
      <c r="D15" s="95"/>
      <c r="E15" s="95"/>
      <c r="F15" s="96"/>
      <c r="G15" s="97" t="e">
        <f>#REF!+G14</f>
        <v>#REF!</v>
      </c>
    </row>
    <row r="16" s="70" customFormat="1" ht="39" customHeight="1" spans="1:7">
      <c r="A16" s="98" t="s">
        <v>63</v>
      </c>
      <c r="B16" s="98"/>
      <c r="C16" s="98"/>
      <c r="D16" s="98"/>
      <c r="E16" s="98"/>
      <c r="F16" s="98"/>
      <c r="G16" s="98"/>
    </row>
    <row r="17" ht="27.95" customHeight="1"/>
    <row r="18" ht="27.95" customHeight="1"/>
    <row r="19" ht="27.95" customHeight="1"/>
    <row r="20" ht="27.95" customHeight="1"/>
    <row r="21" ht="27.95" customHeight="1"/>
    <row r="22" ht="27.95" customHeight="1"/>
    <row r="23" ht="27.95" customHeight="1"/>
    <row r="24" ht="27.95" customHeight="1"/>
  </sheetData>
  <mergeCells count="6">
    <mergeCell ref="A1:G1"/>
    <mergeCell ref="C15:F15"/>
    <mergeCell ref="A16:G16"/>
    <mergeCell ref="A4:A8"/>
    <mergeCell ref="B4:B8"/>
    <mergeCell ref="C6:C7"/>
  </mergeCells>
  <pageMargins left="0.7" right="0.7" top="0.75" bottom="0.75" header="0.3" footer="0.3"/>
  <pageSetup paperSize="9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13" sqref="C13"/>
    </sheetView>
  </sheetViews>
  <sheetFormatPr defaultColWidth="9" defaultRowHeight="13.5" outlineLevelCol="5"/>
  <cols>
    <col min="2" max="2" width="35.625" customWidth="1"/>
    <col min="5" max="5" width="14.75" customWidth="1"/>
    <col min="6" max="6" width="14.375" customWidth="1"/>
  </cols>
  <sheetData>
    <row r="1" ht="38.25" customHeight="1" spans="1:6">
      <c r="A1" s="63" t="s">
        <v>76</v>
      </c>
      <c r="B1" s="63"/>
      <c r="C1" s="63"/>
      <c r="D1" s="63"/>
      <c r="E1" s="63"/>
      <c r="F1" s="63"/>
    </row>
    <row r="2" ht="27.95" customHeight="1" spans="1:6">
      <c r="A2" s="64"/>
      <c r="B2" s="5" t="s">
        <v>13</v>
      </c>
      <c r="C2" s="53" t="s">
        <v>77</v>
      </c>
      <c r="D2" s="65" t="s">
        <v>78</v>
      </c>
      <c r="E2" s="53" t="s">
        <v>27</v>
      </c>
      <c r="F2" s="14"/>
    </row>
    <row r="3" ht="27.95" customHeight="1" spans="1:6">
      <c r="A3" s="53" t="s">
        <v>28</v>
      </c>
      <c r="B3" s="66" t="s">
        <v>79</v>
      </c>
      <c r="C3" s="53">
        <v>502</v>
      </c>
      <c r="D3" s="53"/>
      <c r="E3" s="13"/>
      <c r="F3" s="67" t="s">
        <v>80</v>
      </c>
    </row>
    <row r="4" ht="27.95" customHeight="1" spans="1:6">
      <c r="A4" s="53" t="s">
        <v>50</v>
      </c>
      <c r="B4" s="66" t="s">
        <v>81</v>
      </c>
      <c r="C4" s="53">
        <v>293</v>
      </c>
      <c r="D4" s="53"/>
      <c r="E4" s="13"/>
      <c r="F4" s="67" t="s">
        <v>82</v>
      </c>
    </row>
    <row r="5" ht="27.95" customHeight="1" spans="1:6">
      <c r="A5" s="53" t="s">
        <v>52</v>
      </c>
      <c r="B5" s="66" t="s">
        <v>83</v>
      </c>
      <c r="C5" s="53">
        <v>1219.5</v>
      </c>
      <c r="D5" s="53"/>
      <c r="E5" s="13"/>
      <c r="F5" s="67" t="s">
        <v>84</v>
      </c>
    </row>
    <row r="6" ht="27.95" customHeight="1" spans="1:6">
      <c r="A6" s="53" t="s">
        <v>57</v>
      </c>
      <c r="B6" s="66" t="s">
        <v>85</v>
      </c>
      <c r="C6" s="53"/>
      <c r="D6" s="53"/>
      <c r="E6" s="53"/>
      <c r="F6" s="67" t="s">
        <v>86</v>
      </c>
    </row>
    <row r="7" ht="27.95" customHeight="1" spans="1:6">
      <c r="A7" s="53" t="s">
        <v>59</v>
      </c>
      <c r="B7" s="5" t="s">
        <v>87</v>
      </c>
      <c r="C7" s="53"/>
      <c r="D7" s="53"/>
      <c r="E7" s="53"/>
      <c r="F7" s="67" t="s">
        <v>88</v>
      </c>
    </row>
    <row r="8" ht="27.95" customHeight="1" spans="1:6">
      <c r="A8" s="53" t="s">
        <v>89</v>
      </c>
      <c r="B8" s="5" t="s">
        <v>90</v>
      </c>
      <c r="C8" s="53">
        <f>SUM(C3:C7)</f>
        <v>2014.5</v>
      </c>
      <c r="D8" s="53"/>
      <c r="E8" s="68">
        <f>SUM(E3:E7)</f>
        <v>0</v>
      </c>
      <c r="F8" s="67"/>
    </row>
    <row r="9" ht="27.95" customHeight="1" spans="1:6">
      <c r="A9" s="14"/>
      <c r="B9" s="5"/>
      <c r="C9" s="4"/>
      <c r="D9" s="4"/>
      <c r="E9" s="4"/>
      <c r="F9" s="69"/>
    </row>
  </sheetData>
  <mergeCells count="1">
    <mergeCell ref="A1:F1"/>
  </mergeCells>
  <pageMargins left="0.7" right="0.7" top="0.75" bottom="0.75" header="0.3" footer="0.3"/>
  <pageSetup paperSize="9" orientation="portrait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B8" workbookViewId="0">
      <selection activeCell="F24" sqref="F24"/>
    </sheetView>
  </sheetViews>
  <sheetFormatPr defaultColWidth="9" defaultRowHeight="13.5" outlineLevelCol="6"/>
  <cols>
    <col min="1" max="1" width="6.75" customWidth="1"/>
    <col min="2" max="2" width="19.25" customWidth="1"/>
    <col min="3" max="3" width="52.125" customWidth="1"/>
  </cols>
  <sheetData>
    <row r="1" ht="40.5" customHeight="1" spans="1:6">
      <c r="A1" s="48" t="s">
        <v>91</v>
      </c>
      <c r="B1" s="49"/>
      <c r="C1" s="49"/>
      <c r="D1" s="49"/>
      <c r="E1" s="49"/>
      <c r="F1" s="49"/>
    </row>
    <row r="2" ht="27" spans="1:7">
      <c r="A2" s="19" t="s">
        <v>1</v>
      </c>
      <c r="B2" s="20" t="s">
        <v>2</v>
      </c>
      <c r="C2" s="20" t="s">
        <v>92</v>
      </c>
      <c r="D2" s="19" t="s">
        <v>77</v>
      </c>
      <c r="E2" s="43" t="s">
        <v>78</v>
      </c>
      <c r="F2" s="43" t="s">
        <v>93</v>
      </c>
      <c r="G2" s="20" t="s">
        <v>5</v>
      </c>
    </row>
    <row r="3" ht="28" customHeight="1" spans="1:7">
      <c r="A3" s="50">
        <v>1</v>
      </c>
      <c r="B3" s="51" t="s">
        <v>94</v>
      </c>
      <c r="C3" s="52" t="s">
        <v>95</v>
      </c>
      <c r="D3" s="50">
        <v>75</v>
      </c>
      <c r="E3" s="53"/>
      <c r="F3" s="53"/>
      <c r="G3" s="51" t="s">
        <v>96</v>
      </c>
    </row>
    <row r="4" ht="28" customHeight="1" spans="1:7">
      <c r="A4" s="50"/>
      <c r="B4" s="51"/>
      <c r="C4" s="52" t="s">
        <v>97</v>
      </c>
      <c r="D4" s="50">
        <v>12</v>
      </c>
      <c r="E4" s="53"/>
      <c r="F4" s="53"/>
      <c r="G4" s="51" t="s">
        <v>96</v>
      </c>
    </row>
    <row r="5" ht="28" customHeight="1" spans="1:7">
      <c r="A5" s="50"/>
      <c r="B5" s="51"/>
      <c r="C5" s="52" t="s">
        <v>98</v>
      </c>
      <c r="D5" s="50">
        <v>16</v>
      </c>
      <c r="E5" s="53"/>
      <c r="F5" s="53"/>
      <c r="G5" s="51" t="s">
        <v>96</v>
      </c>
    </row>
    <row r="6" ht="44" customHeight="1" spans="1:7">
      <c r="A6" s="50"/>
      <c r="B6" s="51"/>
      <c r="C6" s="52" t="s">
        <v>99</v>
      </c>
      <c r="D6" s="50">
        <v>8</v>
      </c>
      <c r="E6" s="53"/>
      <c r="F6" s="53"/>
      <c r="G6" s="51" t="s">
        <v>96</v>
      </c>
    </row>
    <row r="7" ht="28" customHeight="1" spans="1:7">
      <c r="A7" s="50"/>
      <c r="B7" s="51"/>
      <c r="C7" s="52" t="s">
        <v>100</v>
      </c>
      <c r="D7" s="50">
        <v>6</v>
      </c>
      <c r="E7" s="53"/>
      <c r="F7" s="53"/>
      <c r="G7" s="51" t="s">
        <v>96</v>
      </c>
    </row>
    <row r="8" ht="47" customHeight="1" spans="1:7">
      <c r="A8" s="50"/>
      <c r="B8" s="51"/>
      <c r="C8" s="52" t="s">
        <v>101</v>
      </c>
      <c r="D8" s="50"/>
      <c r="E8" s="53"/>
      <c r="F8" s="53"/>
      <c r="G8" s="51" t="s">
        <v>102</v>
      </c>
    </row>
    <row r="9" ht="28" customHeight="1" spans="1:7">
      <c r="A9" s="50"/>
      <c r="B9" s="51" t="s">
        <v>103</v>
      </c>
      <c r="C9" s="54"/>
      <c r="D9" s="50">
        <f>SUM(D3:D8)</f>
        <v>117</v>
      </c>
      <c r="E9" s="53"/>
      <c r="F9" s="53"/>
      <c r="G9" s="55"/>
    </row>
    <row r="10" ht="28" customHeight="1" spans="1:7">
      <c r="A10" s="50">
        <v>2</v>
      </c>
      <c r="B10" s="56" t="s">
        <v>104</v>
      </c>
      <c r="C10" s="52" t="s">
        <v>105</v>
      </c>
      <c r="D10" s="50">
        <v>70</v>
      </c>
      <c r="E10" s="53"/>
      <c r="F10" s="53"/>
      <c r="G10" s="51" t="s">
        <v>96</v>
      </c>
    </row>
    <row r="11" ht="28" customHeight="1" spans="1:7">
      <c r="A11" s="50"/>
      <c r="B11" s="57"/>
      <c r="C11" s="52" t="s">
        <v>106</v>
      </c>
      <c r="D11" s="50">
        <v>6</v>
      </c>
      <c r="E11" s="53"/>
      <c r="F11" s="53"/>
      <c r="G11" s="51" t="s">
        <v>96</v>
      </c>
    </row>
    <row r="12" ht="28" customHeight="1" spans="1:7">
      <c r="A12" s="50"/>
      <c r="B12" s="57"/>
      <c r="C12" s="52" t="s">
        <v>107</v>
      </c>
      <c r="D12" s="50">
        <v>2</v>
      </c>
      <c r="E12" s="53"/>
      <c r="F12" s="53"/>
      <c r="G12" s="51" t="s">
        <v>96</v>
      </c>
    </row>
    <row r="13" ht="28" customHeight="1" spans="1:7">
      <c r="A13" s="50"/>
      <c r="B13" s="57"/>
      <c r="C13" s="52" t="s">
        <v>108</v>
      </c>
      <c r="D13" s="50">
        <v>4</v>
      </c>
      <c r="E13" s="53"/>
      <c r="F13" s="53"/>
      <c r="G13" s="51" t="s">
        <v>96</v>
      </c>
    </row>
    <row r="14" ht="48" customHeight="1" spans="1:7">
      <c r="A14" s="50"/>
      <c r="B14" s="57"/>
      <c r="C14" s="52" t="s">
        <v>109</v>
      </c>
      <c r="D14" s="50">
        <v>6</v>
      </c>
      <c r="E14" s="53"/>
      <c r="F14" s="53"/>
      <c r="G14" s="51" t="s">
        <v>96</v>
      </c>
    </row>
    <row r="15" ht="28" customHeight="1" spans="1:7">
      <c r="A15" s="50"/>
      <c r="B15" s="57"/>
      <c r="C15" s="52" t="s">
        <v>110</v>
      </c>
      <c r="D15" s="50">
        <v>6</v>
      </c>
      <c r="E15" s="53"/>
      <c r="F15" s="53"/>
      <c r="G15" s="51" t="s">
        <v>96</v>
      </c>
    </row>
    <row r="16" ht="42" customHeight="1" spans="1:7">
      <c r="A16" s="50"/>
      <c r="B16" s="57"/>
      <c r="C16" s="52" t="s">
        <v>111</v>
      </c>
      <c r="D16" s="50">
        <v>6</v>
      </c>
      <c r="E16" s="53"/>
      <c r="F16" s="53"/>
      <c r="G16" s="51" t="s">
        <v>96</v>
      </c>
    </row>
    <row r="17" ht="28" customHeight="1" spans="1:7">
      <c r="A17" s="50"/>
      <c r="B17" s="57"/>
      <c r="C17" s="52" t="s">
        <v>112</v>
      </c>
      <c r="D17" s="50">
        <v>30</v>
      </c>
      <c r="E17" s="53"/>
      <c r="F17" s="53"/>
      <c r="G17" s="51" t="s">
        <v>96</v>
      </c>
    </row>
    <row r="18" ht="28" customHeight="1" spans="1:7">
      <c r="A18" s="50"/>
      <c r="B18" s="58"/>
      <c r="C18" s="52" t="s">
        <v>113</v>
      </c>
      <c r="D18" s="50"/>
      <c r="E18" s="53"/>
      <c r="F18" s="53"/>
      <c r="G18" s="51" t="s">
        <v>102</v>
      </c>
    </row>
    <row r="19" ht="28" customHeight="1" spans="1:7">
      <c r="A19" s="50"/>
      <c r="B19" s="51"/>
      <c r="C19" s="52" t="s">
        <v>103</v>
      </c>
      <c r="D19" s="50">
        <f>SUM(D10:D18)</f>
        <v>130</v>
      </c>
      <c r="E19" s="53"/>
      <c r="F19" s="53"/>
      <c r="G19" s="55"/>
    </row>
    <row r="20" ht="28" customHeight="1" spans="1:7">
      <c r="A20" s="59">
        <v>3</v>
      </c>
      <c r="B20" s="56" t="s">
        <v>114</v>
      </c>
      <c r="C20" s="60" t="s">
        <v>115</v>
      </c>
      <c r="D20" s="50">
        <v>220</v>
      </c>
      <c r="E20" s="53"/>
      <c r="F20" s="53"/>
      <c r="G20" s="51" t="s">
        <v>96</v>
      </c>
    </row>
    <row r="21" ht="28" customHeight="1" spans="1:7">
      <c r="A21" s="59"/>
      <c r="B21" s="57"/>
      <c r="C21" s="60" t="s">
        <v>116</v>
      </c>
      <c r="D21" s="50">
        <v>20</v>
      </c>
      <c r="E21" s="53"/>
      <c r="F21" s="53"/>
      <c r="G21" s="51" t="s">
        <v>96</v>
      </c>
    </row>
    <row r="22" ht="45" customHeight="1" spans="1:7">
      <c r="A22" s="59"/>
      <c r="B22" s="57"/>
      <c r="C22" s="52" t="s">
        <v>117</v>
      </c>
      <c r="D22" s="50">
        <v>15</v>
      </c>
      <c r="E22" s="53"/>
      <c r="F22" s="53"/>
      <c r="G22" s="51" t="s">
        <v>96</v>
      </c>
    </row>
    <row r="23" ht="28" customHeight="1" spans="1:7">
      <c r="A23" s="59"/>
      <c r="B23" s="57"/>
      <c r="C23" s="52" t="s">
        <v>118</v>
      </c>
      <c r="D23" s="50"/>
      <c r="E23" s="53"/>
      <c r="F23" s="53"/>
      <c r="G23" s="51" t="s">
        <v>102</v>
      </c>
    </row>
    <row r="24" ht="28" customHeight="1" spans="1:7">
      <c r="A24" s="59"/>
      <c r="B24" s="51"/>
      <c r="C24" s="60" t="s">
        <v>103</v>
      </c>
      <c r="D24" s="50">
        <f>SUM(D20:D23)</f>
        <v>255</v>
      </c>
      <c r="E24" s="53"/>
      <c r="F24" s="53"/>
      <c r="G24" s="51"/>
    </row>
    <row r="25" ht="28" customHeight="1" spans="1:7">
      <c r="A25" s="50">
        <v>4</v>
      </c>
      <c r="B25" s="61"/>
      <c r="C25" s="61" t="s">
        <v>119</v>
      </c>
      <c r="D25" s="62">
        <f>D9+D19+D24</f>
        <v>502</v>
      </c>
      <c r="E25" s="53"/>
      <c r="F25" s="53"/>
      <c r="G25" s="55"/>
    </row>
  </sheetData>
  <mergeCells count="7">
    <mergeCell ref="A1:F1"/>
    <mergeCell ref="A3:A9"/>
    <mergeCell ref="A10:A19"/>
    <mergeCell ref="A20:A24"/>
    <mergeCell ref="B3:B8"/>
    <mergeCell ref="B10:B18"/>
    <mergeCell ref="B20:B23"/>
  </mergeCells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:G1"/>
    </sheetView>
  </sheetViews>
  <sheetFormatPr defaultColWidth="9" defaultRowHeight="13.5" outlineLevelCol="6"/>
  <cols>
    <col min="3" max="3" width="74.875" customWidth="1"/>
  </cols>
  <sheetData>
    <row r="1" ht="20.25" spans="1:7">
      <c r="A1" s="1" t="s">
        <v>120</v>
      </c>
      <c r="B1" s="1"/>
      <c r="C1" s="1"/>
      <c r="D1" s="1"/>
      <c r="E1" s="1"/>
      <c r="F1" s="1"/>
      <c r="G1" s="1"/>
    </row>
    <row r="2" ht="27" spans="1:7">
      <c r="A2" s="42" t="s">
        <v>1</v>
      </c>
      <c r="B2" s="42" t="s">
        <v>2</v>
      </c>
      <c r="C2" s="42" t="s">
        <v>121</v>
      </c>
      <c r="D2" s="42" t="s">
        <v>77</v>
      </c>
      <c r="E2" s="43" t="s">
        <v>78</v>
      </c>
      <c r="F2" s="43" t="s">
        <v>93</v>
      </c>
      <c r="G2" s="44" t="s">
        <v>5</v>
      </c>
    </row>
    <row r="3" ht="28" customHeight="1" spans="1:7">
      <c r="A3" s="45">
        <v>1</v>
      </c>
      <c r="B3" s="45" t="s">
        <v>122</v>
      </c>
      <c r="C3" s="45" t="s">
        <v>123</v>
      </c>
      <c r="D3" s="45">
        <v>30</v>
      </c>
      <c r="E3" s="14"/>
      <c r="F3" s="14"/>
      <c r="G3" s="8"/>
    </row>
    <row r="4" ht="28" customHeight="1" spans="1:7">
      <c r="A4" s="45">
        <v>2</v>
      </c>
      <c r="B4" s="45" t="s">
        <v>124</v>
      </c>
      <c r="C4" s="45" t="s">
        <v>125</v>
      </c>
      <c r="D4" s="45">
        <v>22</v>
      </c>
      <c r="E4" s="14"/>
      <c r="F4" s="14"/>
      <c r="G4" s="8"/>
    </row>
    <row r="5" ht="28" customHeight="1" spans="1:7">
      <c r="A5" s="45">
        <v>3</v>
      </c>
      <c r="B5" s="45" t="s">
        <v>126</v>
      </c>
      <c r="C5" s="45" t="s">
        <v>127</v>
      </c>
      <c r="D5" s="45">
        <v>38</v>
      </c>
      <c r="E5" s="14"/>
      <c r="F5" s="14"/>
      <c r="G5" s="8"/>
    </row>
    <row r="6" ht="28" customHeight="1" spans="1:7">
      <c r="A6" s="45">
        <v>4</v>
      </c>
      <c r="B6" s="45" t="s">
        <v>128</v>
      </c>
      <c r="C6" s="45" t="s">
        <v>129</v>
      </c>
      <c r="D6" s="45">
        <v>20</v>
      </c>
      <c r="E6" s="14"/>
      <c r="F6" s="14"/>
      <c r="G6" s="8"/>
    </row>
    <row r="7" ht="28" customHeight="1" spans="1:7">
      <c r="A7" s="45">
        <v>5</v>
      </c>
      <c r="B7" s="45" t="s">
        <v>130</v>
      </c>
      <c r="C7" s="45" t="s">
        <v>131</v>
      </c>
      <c r="D7" s="45">
        <v>32</v>
      </c>
      <c r="E7" s="14"/>
      <c r="F7" s="14"/>
      <c r="G7" s="8"/>
    </row>
    <row r="8" ht="28" customHeight="1" spans="1:7">
      <c r="A8" s="45">
        <v>6</v>
      </c>
      <c r="B8" s="45" t="s">
        <v>132</v>
      </c>
      <c r="C8" s="45" t="s">
        <v>133</v>
      </c>
      <c r="D8" s="45">
        <v>20</v>
      </c>
      <c r="E8" s="14"/>
      <c r="F8" s="14"/>
      <c r="G8" s="8"/>
    </row>
    <row r="9" ht="28" customHeight="1" spans="1:7">
      <c r="A9" s="45">
        <v>7</v>
      </c>
      <c r="B9" s="45" t="s">
        <v>134</v>
      </c>
      <c r="C9" s="45" t="s">
        <v>135</v>
      </c>
      <c r="D9" s="45">
        <v>32</v>
      </c>
      <c r="E9" s="14"/>
      <c r="F9" s="14"/>
      <c r="G9" s="8"/>
    </row>
    <row r="10" ht="28" customHeight="1" spans="1:7">
      <c r="A10" s="45">
        <v>8</v>
      </c>
      <c r="B10" s="45" t="s">
        <v>136</v>
      </c>
      <c r="C10" s="45" t="s">
        <v>137</v>
      </c>
      <c r="D10" s="45">
        <v>5</v>
      </c>
      <c r="E10" s="14"/>
      <c r="F10" s="14"/>
      <c r="G10" s="8"/>
    </row>
    <row r="11" ht="28" customHeight="1" spans="1:7">
      <c r="A11" s="45">
        <v>9</v>
      </c>
      <c r="B11" s="45" t="s">
        <v>136</v>
      </c>
      <c r="C11" s="45" t="s">
        <v>138</v>
      </c>
      <c r="D11" s="45">
        <v>7</v>
      </c>
      <c r="E11" s="14"/>
      <c r="F11" s="14"/>
      <c r="G11" s="8"/>
    </row>
    <row r="12" ht="28" customHeight="1" spans="1:7">
      <c r="A12" s="45">
        <v>10</v>
      </c>
      <c r="B12" s="45" t="s">
        <v>136</v>
      </c>
      <c r="C12" s="45" t="s">
        <v>139</v>
      </c>
      <c r="D12" s="45">
        <v>6</v>
      </c>
      <c r="E12" s="14"/>
      <c r="F12" s="14"/>
      <c r="G12" s="8"/>
    </row>
    <row r="13" ht="28" customHeight="1" spans="1:7">
      <c r="A13" s="45">
        <v>11</v>
      </c>
      <c r="B13" s="45" t="s">
        <v>140</v>
      </c>
      <c r="C13" s="45" t="s">
        <v>141</v>
      </c>
      <c r="D13" s="45">
        <v>25</v>
      </c>
      <c r="E13" s="14"/>
      <c r="F13" s="14"/>
      <c r="G13" s="8"/>
    </row>
    <row r="14" ht="28" customHeight="1" spans="1:7">
      <c r="A14" s="45">
        <v>12</v>
      </c>
      <c r="B14" s="45" t="s">
        <v>136</v>
      </c>
      <c r="C14" s="45" t="s">
        <v>142</v>
      </c>
      <c r="D14" s="45">
        <v>9</v>
      </c>
      <c r="E14" s="14"/>
      <c r="F14" s="14"/>
      <c r="G14" s="8"/>
    </row>
    <row r="15" ht="28" customHeight="1" spans="1:7">
      <c r="A15" s="45">
        <v>13</v>
      </c>
      <c r="B15" s="45" t="s">
        <v>143</v>
      </c>
      <c r="C15" s="45" t="s">
        <v>144</v>
      </c>
      <c r="D15" s="45">
        <v>47</v>
      </c>
      <c r="E15" s="14"/>
      <c r="F15" s="14"/>
      <c r="G15" s="8"/>
    </row>
    <row r="16" ht="28" customHeight="1" spans="1:7">
      <c r="A16" s="46"/>
      <c r="B16" s="46" t="s">
        <v>119</v>
      </c>
      <c r="C16" s="46"/>
      <c r="D16" s="47">
        <f>SUM(D3:D15)</f>
        <v>293</v>
      </c>
      <c r="E16" s="8"/>
      <c r="F16" s="14"/>
      <c r="G16" s="8"/>
    </row>
  </sheetData>
  <mergeCells count="2">
    <mergeCell ref="A1:G1"/>
    <mergeCell ref="B16:C1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6"/>
  <sheetViews>
    <sheetView workbookViewId="0">
      <selection activeCell="A1" sqref="A1:G1"/>
    </sheetView>
  </sheetViews>
  <sheetFormatPr defaultColWidth="9" defaultRowHeight="13.5" outlineLevelCol="6"/>
  <cols>
    <col min="1" max="1" width="5.5" style="16" customWidth="1"/>
    <col min="2" max="2" width="9" style="16"/>
    <col min="3" max="3" width="73.375" style="16" customWidth="1"/>
    <col min="4" max="16384" width="9" style="16"/>
  </cols>
  <sheetData>
    <row r="1" ht="39.75" customHeight="1" spans="1:7">
      <c r="A1" s="17" t="s">
        <v>145</v>
      </c>
      <c r="B1" s="17"/>
      <c r="C1" s="17"/>
      <c r="D1" s="17"/>
      <c r="E1" s="17"/>
      <c r="F1" s="17"/>
      <c r="G1" s="17"/>
    </row>
    <row r="2" ht="28.5" spans="1:7">
      <c r="A2" s="18" t="s">
        <v>1</v>
      </c>
      <c r="B2" s="18" t="s">
        <v>146</v>
      </c>
      <c r="C2" s="18" t="s">
        <v>121</v>
      </c>
      <c r="D2" s="19" t="s">
        <v>77</v>
      </c>
      <c r="E2" s="3" t="s">
        <v>78</v>
      </c>
      <c r="F2" s="3" t="s">
        <v>93</v>
      </c>
      <c r="G2" s="20" t="s">
        <v>5</v>
      </c>
    </row>
    <row r="3" ht="42.75" spans="1:7">
      <c r="A3" s="21">
        <v>1</v>
      </c>
      <c r="B3" s="22" t="s">
        <v>147</v>
      </c>
      <c r="C3" s="23" t="s">
        <v>148</v>
      </c>
      <c r="D3" s="21">
        <v>1</v>
      </c>
      <c r="E3" s="14"/>
      <c r="F3" s="14"/>
      <c r="G3" s="14"/>
    </row>
    <row r="4" ht="14.25" spans="1:7">
      <c r="A4" s="21"/>
      <c r="B4" s="22"/>
      <c r="C4" s="23" t="s">
        <v>149</v>
      </c>
      <c r="D4" s="21">
        <v>2</v>
      </c>
      <c r="E4" s="14"/>
      <c r="F4" s="14"/>
      <c r="G4" s="14"/>
    </row>
    <row r="5" ht="14.25" spans="1:7">
      <c r="A5" s="21"/>
      <c r="B5" s="22"/>
      <c r="C5" s="23" t="s">
        <v>150</v>
      </c>
      <c r="D5" s="21">
        <v>5</v>
      </c>
      <c r="E5" s="14"/>
      <c r="F5" s="14"/>
      <c r="G5" s="14"/>
    </row>
    <row r="6" ht="14.25" spans="1:7">
      <c r="A6" s="21"/>
      <c r="B6" s="22"/>
      <c r="C6" s="23" t="s">
        <v>151</v>
      </c>
      <c r="D6" s="21">
        <v>1</v>
      </c>
      <c r="E6" s="14"/>
      <c r="F6" s="14"/>
      <c r="G6" s="14"/>
    </row>
    <row r="7" ht="14.25" spans="1:7">
      <c r="A7" s="21"/>
      <c r="B7" s="22"/>
      <c r="C7" s="23" t="s">
        <v>152</v>
      </c>
      <c r="D7" s="21">
        <v>2</v>
      </c>
      <c r="E7" s="14"/>
      <c r="F7" s="14"/>
      <c r="G7" s="14"/>
    </row>
    <row r="8" ht="14.25" spans="1:7">
      <c r="A8" s="21"/>
      <c r="B8" s="22"/>
      <c r="C8" s="23" t="s">
        <v>153</v>
      </c>
      <c r="D8" s="21">
        <v>2</v>
      </c>
      <c r="E8" s="14"/>
      <c r="F8" s="14"/>
      <c r="G8" s="14"/>
    </row>
    <row r="9" ht="28.5" spans="1:7">
      <c r="A9" s="21"/>
      <c r="B9" s="22"/>
      <c r="C9" s="23" t="s">
        <v>154</v>
      </c>
      <c r="D9" s="21">
        <v>9</v>
      </c>
      <c r="E9" s="14"/>
      <c r="F9" s="14"/>
      <c r="G9" s="14"/>
    </row>
    <row r="10" ht="14.25" spans="1:7">
      <c r="A10" s="21"/>
      <c r="B10" s="22"/>
      <c r="C10" s="23" t="s">
        <v>155</v>
      </c>
      <c r="D10" s="21">
        <v>0.5</v>
      </c>
      <c r="E10" s="14"/>
      <c r="F10" s="14"/>
      <c r="G10" s="14"/>
    </row>
    <row r="11" ht="14.25" spans="1:7">
      <c r="A11" s="21"/>
      <c r="B11" s="22"/>
      <c r="C11" s="23" t="s">
        <v>156</v>
      </c>
      <c r="D11" s="21">
        <v>0.5</v>
      </c>
      <c r="E11" s="14"/>
      <c r="F11" s="14"/>
      <c r="G11" s="14"/>
    </row>
    <row r="12" s="15" customFormat="1" ht="15.75" customHeight="1" spans="1:7">
      <c r="A12" s="24"/>
      <c r="B12" s="25"/>
      <c r="C12" s="26" t="s">
        <v>157</v>
      </c>
      <c r="D12" s="27">
        <f>SUM(D3:D11)</f>
        <v>23</v>
      </c>
      <c r="E12" s="28"/>
      <c r="F12" s="14"/>
      <c r="G12" s="28"/>
    </row>
    <row r="13" s="15" customFormat="1" ht="14.25" spans="1:7">
      <c r="A13" s="24"/>
      <c r="B13" s="25"/>
      <c r="C13" s="26" t="s">
        <v>158</v>
      </c>
      <c r="D13" s="27">
        <v>92</v>
      </c>
      <c r="E13" s="28"/>
      <c r="F13" s="14"/>
      <c r="G13" s="28"/>
    </row>
    <row r="14" ht="42.75" spans="1:7">
      <c r="A14" s="29">
        <v>2</v>
      </c>
      <c r="B14" s="22" t="s">
        <v>159</v>
      </c>
      <c r="C14" s="23" t="s">
        <v>148</v>
      </c>
      <c r="D14" s="21">
        <v>1</v>
      </c>
      <c r="E14" s="14"/>
      <c r="F14" s="14"/>
      <c r="G14" s="14"/>
    </row>
    <row r="15" ht="14.25" spans="1:7">
      <c r="A15" s="29"/>
      <c r="B15" s="22"/>
      <c r="C15" s="23" t="s">
        <v>149</v>
      </c>
      <c r="D15" s="21">
        <v>2</v>
      </c>
      <c r="E15" s="14"/>
      <c r="F15" s="14"/>
      <c r="G15" s="14"/>
    </row>
    <row r="16" ht="14.25" spans="1:7">
      <c r="A16" s="29"/>
      <c r="B16" s="22"/>
      <c r="C16" s="23" t="s">
        <v>160</v>
      </c>
      <c r="D16" s="21">
        <v>3</v>
      </c>
      <c r="E16" s="14"/>
      <c r="F16" s="14"/>
      <c r="G16" s="14"/>
    </row>
    <row r="17" ht="14.25" spans="1:7">
      <c r="A17" s="29"/>
      <c r="B17" s="22"/>
      <c r="C17" s="23" t="s">
        <v>151</v>
      </c>
      <c r="D17" s="21">
        <v>1</v>
      </c>
      <c r="E17" s="14"/>
      <c r="F17" s="14"/>
      <c r="G17" s="14"/>
    </row>
    <row r="18" ht="14.25" spans="1:7">
      <c r="A18" s="29"/>
      <c r="B18" s="22"/>
      <c r="C18" s="23" t="s">
        <v>152</v>
      </c>
      <c r="D18" s="21">
        <v>2</v>
      </c>
      <c r="E18" s="14"/>
      <c r="F18" s="14"/>
      <c r="G18" s="14"/>
    </row>
    <row r="19" ht="14.25" spans="1:7">
      <c r="A19" s="29"/>
      <c r="B19" s="22"/>
      <c r="C19" s="23" t="s">
        <v>153</v>
      </c>
      <c r="D19" s="21">
        <v>2</v>
      </c>
      <c r="E19" s="14"/>
      <c r="F19" s="14"/>
      <c r="G19" s="14"/>
    </row>
    <row r="20" ht="28.5" spans="1:7">
      <c r="A20" s="29"/>
      <c r="B20" s="22"/>
      <c r="C20" s="23" t="s">
        <v>161</v>
      </c>
      <c r="D20" s="21">
        <v>5</v>
      </c>
      <c r="E20" s="14"/>
      <c r="F20" s="14"/>
      <c r="G20" s="14"/>
    </row>
    <row r="21" ht="14.25" spans="1:7">
      <c r="A21" s="29"/>
      <c r="B21" s="22"/>
      <c r="C21" s="23" t="s">
        <v>155</v>
      </c>
      <c r="D21" s="21">
        <v>0.5</v>
      </c>
      <c r="E21" s="14"/>
      <c r="F21" s="14"/>
      <c r="G21" s="14"/>
    </row>
    <row r="22" ht="15.75" customHeight="1" spans="1:7">
      <c r="A22" s="29"/>
      <c r="B22" s="22"/>
      <c r="C22" s="23" t="s">
        <v>156</v>
      </c>
      <c r="D22" s="21">
        <v>0.5</v>
      </c>
      <c r="E22" s="14"/>
      <c r="F22" s="14"/>
      <c r="G22" s="14"/>
    </row>
    <row r="23" s="15" customFormat="1" ht="14.25" spans="1:7">
      <c r="A23" s="30"/>
      <c r="B23" s="25"/>
      <c r="C23" s="26" t="s">
        <v>157</v>
      </c>
      <c r="D23" s="27">
        <f>SUM(D14:D22)</f>
        <v>17</v>
      </c>
      <c r="E23" s="28"/>
      <c r="F23" s="14"/>
      <c r="G23" s="28"/>
    </row>
    <row r="24" s="15" customFormat="1" ht="14.25" spans="1:7">
      <c r="A24" s="30"/>
      <c r="B24" s="25"/>
      <c r="C24" s="26" t="s">
        <v>158</v>
      </c>
      <c r="D24" s="27">
        <v>68</v>
      </c>
      <c r="E24" s="28"/>
      <c r="F24" s="14"/>
      <c r="G24" s="28"/>
    </row>
    <row r="25" ht="42.75" spans="1:7">
      <c r="A25" s="29">
        <v>3</v>
      </c>
      <c r="B25" s="22" t="s">
        <v>162</v>
      </c>
      <c r="C25" s="23" t="s">
        <v>148</v>
      </c>
      <c r="D25" s="21">
        <v>1</v>
      </c>
      <c r="E25" s="14"/>
      <c r="F25" s="14"/>
      <c r="G25" s="14"/>
    </row>
    <row r="26" ht="14.25" spans="1:7">
      <c r="A26" s="29"/>
      <c r="B26" s="22"/>
      <c r="C26" s="23" t="s">
        <v>149</v>
      </c>
      <c r="D26" s="21">
        <v>2</v>
      </c>
      <c r="E26" s="14"/>
      <c r="F26" s="14"/>
      <c r="G26" s="14"/>
    </row>
    <row r="27" ht="14.25" spans="1:7">
      <c r="A27" s="29"/>
      <c r="B27" s="22"/>
      <c r="C27" s="23" t="s">
        <v>163</v>
      </c>
      <c r="D27" s="21">
        <v>3</v>
      </c>
      <c r="E27" s="14"/>
      <c r="F27" s="14"/>
      <c r="G27" s="14"/>
    </row>
    <row r="28" ht="14.25" spans="1:7">
      <c r="A28" s="29"/>
      <c r="B28" s="22"/>
      <c r="C28" s="23" t="s">
        <v>151</v>
      </c>
      <c r="D28" s="21">
        <v>1</v>
      </c>
      <c r="E28" s="14"/>
      <c r="F28" s="14"/>
      <c r="G28" s="14"/>
    </row>
    <row r="29" ht="14.25" spans="1:7">
      <c r="A29" s="29"/>
      <c r="B29" s="22"/>
      <c r="C29" s="23" t="s">
        <v>152</v>
      </c>
      <c r="D29" s="21">
        <v>1.5</v>
      </c>
      <c r="E29" s="14"/>
      <c r="F29" s="14"/>
      <c r="G29" s="14"/>
    </row>
    <row r="30" ht="14.25" spans="1:7">
      <c r="A30" s="29"/>
      <c r="B30" s="22"/>
      <c r="C30" s="23" t="s">
        <v>153</v>
      </c>
      <c r="D30" s="21">
        <v>1.5</v>
      </c>
      <c r="E30" s="14"/>
      <c r="F30" s="14"/>
      <c r="G30" s="14"/>
    </row>
    <row r="31" ht="28.5" spans="1:7">
      <c r="A31" s="29"/>
      <c r="B31" s="22"/>
      <c r="C31" s="23" t="s">
        <v>164</v>
      </c>
      <c r="D31" s="21">
        <v>4.5</v>
      </c>
      <c r="E31" s="14"/>
      <c r="F31" s="14"/>
      <c r="G31" s="14"/>
    </row>
    <row r="32" ht="14.25" spans="1:7">
      <c r="A32" s="29"/>
      <c r="B32" s="22"/>
      <c r="C32" s="23" t="s">
        <v>165</v>
      </c>
      <c r="D32" s="21">
        <v>0.5</v>
      </c>
      <c r="E32" s="14"/>
      <c r="F32" s="14"/>
      <c r="G32" s="14"/>
    </row>
    <row r="33" ht="15.75" customHeight="1" spans="1:7">
      <c r="A33" s="29"/>
      <c r="B33" s="22"/>
      <c r="C33" s="23" t="s">
        <v>156</v>
      </c>
      <c r="D33" s="21">
        <v>0.5</v>
      </c>
      <c r="E33" s="14"/>
      <c r="F33" s="14"/>
      <c r="G33" s="14"/>
    </row>
    <row r="34" s="15" customFormat="1" ht="14.25" spans="1:7">
      <c r="A34" s="30"/>
      <c r="B34" s="25"/>
      <c r="C34" s="26" t="s">
        <v>157</v>
      </c>
      <c r="D34" s="27">
        <f>SUM(D25:D33)</f>
        <v>15.5</v>
      </c>
      <c r="E34" s="28"/>
      <c r="F34" s="14"/>
      <c r="G34" s="28"/>
    </row>
    <row r="35" s="15" customFormat="1" ht="14.25" spans="1:7">
      <c r="A35" s="30"/>
      <c r="B35" s="25"/>
      <c r="C35" s="26" t="s">
        <v>166</v>
      </c>
      <c r="D35" s="27">
        <v>31</v>
      </c>
      <c r="E35" s="28"/>
      <c r="F35" s="14"/>
      <c r="G35" s="28"/>
    </row>
    <row r="36" ht="42.75" spans="1:7">
      <c r="A36" s="29">
        <v>4</v>
      </c>
      <c r="B36" s="22" t="s">
        <v>167</v>
      </c>
      <c r="C36" s="23" t="s">
        <v>148</v>
      </c>
      <c r="D36" s="31">
        <v>1</v>
      </c>
      <c r="E36" s="14"/>
      <c r="F36" s="14"/>
      <c r="G36" s="14"/>
    </row>
    <row r="37" ht="14.25" spans="1:7">
      <c r="A37" s="29"/>
      <c r="B37" s="22"/>
      <c r="C37" s="23" t="s">
        <v>168</v>
      </c>
      <c r="D37" s="21">
        <v>2</v>
      </c>
      <c r="E37" s="14"/>
      <c r="F37" s="14"/>
      <c r="G37" s="14"/>
    </row>
    <row r="38" ht="14.25" spans="1:7">
      <c r="A38" s="29"/>
      <c r="B38" s="22"/>
      <c r="C38" s="23" t="s">
        <v>169</v>
      </c>
      <c r="D38" s="21">
        <v>7</v>
      </c>
      <c r="E38" s="14"/>
      <c r="F38" s="14"/>
      <c r="G38" s="14"/>
    </row>
    <row r="39" ht="14.25" spans="1:7">
      <c r="A39" s="29"/>
      <c r="B39" s="22"/>
      <c r="C39" s="23" t="s">
        <v>170</v>
      </c>
      <c r="D39" s="21">
        <v>1</v>
      </c>
      <c r="E39" s="14"/>
      <c r="F39" s="14"/>
      <c r="G39" s="14"/>
    </row>
    <row r="40" ht="14.25" spans="1:7">
      <c r="A40" s="29"/>
      <c r="B40" s="22"/>
      <c r="C40" s="23" t="s">
        <v>171</v>
      </c>
      <c r="D40" s="21">
        <v>2</v>
      </c>
      <c r="E40" s="14"/>
      <c r="F40" s="14"/>
      <c r="G40" s="14"/>
    </row>
    <row r="41" ht="14.25" spans="1:7">
      <c r="A41" s="29"/>
      <c r="B41" s="22"/>
      <c r="C41" s="23" t="s">
        <v>172</v>
      </c>
      <c r="D41" s="21">
        <v>6</v>
      </c>
      <c r="E41" s="14"/>
      <c r="F41" s="14"/>
      <c r="G41" s="14"/>
    </row>
    <row r="42" ht="14.25" spans="1:7">
      <c r="A42" s="29"/>
      <c r="B42" s="22"/>
      <c r="C42" s="23" t="s">
        <v>173</v>
      </c>
      <c r="D42" s="21">
        <v>2</v>
      </c>
      <c r="E42" s="14"/>
      <c r="F42" s="14"/>
      <c r="G42" s="14"/>
    </row>
    <row r="43" s="15" customFormat="1" ht="15.75" customHeight="1" spans="1:7">
      <c r="A43" s="30"/>
      <c r="B43" s="25"/>
      <c r="C43" s="26" t="s">
        <v>174</v>
      </c>
      <c r="D43" s="27">
        <f>SUM(D36:D42)</f>
        <v>21</v>
      </c>
      <c r="E43" s="28"/>
      <c r="F43" s="14"/>
      <c r="G43" s="28"/>
    </row>
    <row r="44" s="15" customFormat="1" ht="14.25" spans="1:7">
      <c r="A44" s="30"/>
      <c r="B44" s="25"/>
      <c r="C44" s="26" t="s">
        <v>175</v>
      </c>
      <c r="D44" s="27">
        <v>168</v>
      </c>
      <c r="E44" s="28"/>
      <c r="F44" s="14"/>
      <c r="G44" s="28"/>
    </row>
    <row r="45" ht="42.75" spans="1:7">
      <c r="A45" s="29">
        <v>5</v>
      </c>
      <c r="B45" s="32" t="s">
        <v>176</v>
      </c>
      <c r="C45" s="23" t="s">
        <v>148</v>
      </c>
      <c r="D45" s="21">
        <v>1</v>
      </c>
      <c r="E45" s="14"/>
      <c r="F45" s="14"/>
      <c r="G45" s="14"/>
    </row>
    <row r="46" ht="14.25" spans="1:7">
      <c r="A46" s="29"/>
      <c r="B46" s="32"/>
      <c r="C46" s="23" t="s">
        <v>149</v>
      </c>
      <c r="D46" s="21">
        <v>2</v>
      </c>
      <c r="E46" s="14"/>
      <c r="F46" s="14"/>
      <c r="G46" s="14"/>
    </row>
    <row r="47" ht="14.25" spans="1:7">
      <c r="A47" s="29"/>
      <c r="B47" s="32"/>
      <c r="C47" s="23" t="s">
        <v>177</v>
      </c>
      <c r="D47" s="21">
        <v>4</v>
      </c>
      <c r="E47" s="14"/>
      <c r="F47" s="14"/>
      <c r="G47" s="14"/>
    </row>
    <row r="48" ht="14.25" spans="1:7">
      <c r="A48" s="29"/>
      <c r="B48" s="32"/>
      <c r="C48" s="23" t="s">
        <v>151</v>
      </c>
      <c r="D48" s="21">
        <v>0.5</v>
      </c>
      <c r="E48" s="14"/>
      <c r="F48" s="14"/>
      <c r="G48" s="14"/>
    </row>
    <row r="49" ht="14.25" spans="1:7">
      <c r="A49" s="29"/>
      <c r="B49" s="32"/>
      <c r="C49" s="23" t="s">
        <v>178</v>
      </c>
      <c r="D49" s="21">
        <v>1</v>
      </c>
      <c r="E49" s="14"/>
      <c r="F49" s="14"/>
      <c r="G49" s="14"/>
    </row>
    <row r="50" ht="14.25" spans="1:7">
      <c r="A50" s="29"/>
      <c r="B50" s="32"/>
      <c r="C50" s="23" t="s">
        <v>179</v>
      </c>
      <c r="D50" s="21">
        <v>5</v>
      </c>
      <c r="E50" s="14"/>
      <c r="F50" s="14"/>
      <c r="G50" s="14"/>
    </row>
    <row r="51" ht="14.25" spans="1:7">
      <c r="A51" s="29"/>
      <c r="B51" s="32"/>
      <c r="C51" s="23" t="s">
        <v>180</v>
      </c>
      <c r="D51" s="21">
        <v>1</v>
      </c>
      <c r="E51" s="14"/>
      <c r="F51" s="14"/>
      <c r="G51" s="14"/>
    </row>
    <row r="52" ht="14.25" spans="1:7">
      <c r="A52" s="29"/>
      <c r="B52" s="32"/>
      <c r="C52" s="23" t="s">
        <v>181</v>
      </c>
      <c r="D52" s="21">
        <v>0.5</v>
      </c>
      <c r="E52" s="14"/>
      <c r="F52" s="14"/>
      <c r="G52" s="14"/>
    </row>
    <row r="53" s="15" customFormat="1" ht="14.25" spans="1:7">
      <c r="A53" s="30"/>
      <c r="B53" s="33"/>
      <c r="C53" s="26" t="s">
        <v>157</v>
      </c>
      <c r="D53" s="27">
        <v>15</v>
      </c>
      <c r="E53" s="28"/>
      <c r="F53" s="14"/>
      <c r="G53" s="28"/>
    </row>
    <row r="54" s="15" customFormat="1" ht="14.25" spans="1:7">
      <c r="A54" s="30"/>
      <c r="B54" s="33"/>
      <c r="C54" s="26" t="s">
        <v>166</v>
      </c>
      <c r="D54" s="27">
        <v>30</v>
      </c>
      <c r="E54" s="28"/>
      <c r="F54" s="14"/>
      <c r="G54" s="28"/>
    </row>
    <row r="55" ht="44.25" customHeight="1" spans="1:7">
      <c r="A55" s="29">
        <v>6</v>
      </c>
      <c r="B55" s="32" t="s">
        <v>182</v>
      </c>
      <c r="C55" s="23" t="s">
        <v>148</v>
      </c>
      <c r="D55" s="21">
        <v>1</v>
      </c>
      <c r="E55" s="14"/>
      <c r="F55" s="14"/>
      <c r="G55" s="14"/>
    </row>
    <row r="56" ht="14.25" spans="1:7">
      <c r="A56" s="29"/>
      <c r="B56" s="32"/>
      <c r="C56" s="23" t="s">
        <v>149</v>
      </c>
      <c r="D56" s="21">
        <v>2</v>
      </c>
      <c r="E56" s="14"/>
      <c r="F56" s="14"/>
      <c r="G56" s="14"/>
    </row>
    <row r="57" ht="14.25" spans="1:7">
      <c r="A57" s="29"/>
      <c r="B57" s="32"/>
      <c r="C57" s="23" t="s">
        <v>183</v>
      </c>
      <c r="D57" s="21">
        <v>5</v>
      </c>
      <c r="E57" s="14"/>
      <c r="F57" s="14"/>
      <c r="G57" s="14"/>
    </row>
    <row r="58" ht="14.25" spans="1:7">
      <c r="A58" s="29"/>
      <c r="B58" s="32"/>
      <c r="C58" s="23" t="s">
        <v>151</v>
      </c>
      <c r="D58" s="21">
        <v>1</v>
      </c>
      <c r="E58" s="14"/>
      <c r="F58" s="14"/>
      <c r="G58" s="14"/>
    </row>
    <row r="59" ht="14.25" spans="1:7">
      <c r="A59" s="29"/>
      <c r="B59" s="32"/>
      <c r="C59" s="23" t="s">
        <v>184</v>
      </c>
      <c r="D59" s="21">
        <v>9</v>
      </c>
      <c r="E59" s="14"/>
      <c r="F59" s="14"/>
      <c r="G59" s="14"/>
    </row>
    <row r="60" ht="14.25" spans="1:7">
      <c r="A60" s="29"/>
      <c r="B60" s="32"/>
      <c r="C60" s="23" t="s">
        <v>185</v>
      </c>
      <c r="D60" s="21">
        <v>0.5</v>
      </c>
      <c r="E60" s="14"/>
      <c r="F60" s="14"/>
      <c r="G60" s="14"/>
    </row>
    <row r="61" ht="14.25" spans="1:7">
      <c r="A61" s="29"/>
      <c r="B61" s="32"/>
      <c r="C61" s="23" t="s">
        <v>181</v>
      </c>
      <c r="D61" s="21">
        <v>0.5</v>
      </c>
      <c r="E61" s="14"/>
      <c r="F61" s="14"/>
      <c r="G61" s="14"/>
    </row>
    <row r="62" s="15" customFormat="1" ht="14.25" spans="1:7">
      <c r="A62" s="30"/>
      <c r="B62" s="33"/>
      <c r="C62" s="26" t="s">
        <v>157</v>
      </c>
      <c r="D62" s="27">
        <f>SUM(D55:D61)</f>
        <v>19</v>
      </c>
      <c r="E62" s="28"/>
      <c r="F62" s="14"/>
      <c r="G62" s="28"/>
    </row>
    <row r="63" s="15" customFormat="1" ht="14.25" spans="1:7">
      <c r="A63" s="30"/>
      <c r="B63" s="33"/>
      <c r="C63" s="26" t="s">
        <v>166</v>
      </c>
      <c r="D63" s="27">
        <v>38</v>
      </c>
      <c r="E63" s="28"/>
      <c r="F63" s="14"/>
      <c r="G63" s="28"/>
    </row>
    <row r="64" ht="42.75" spans="1:7">
      <c r="A64" s="29">
        <v>7</v>
      </c>
      <c r="B64" s="22" t="s">
        <v>186</v>
      </c>
      <c r="C64" s="23" t="s">
        <v>187</v>
      </c>
      <c r="D64" s="21">
        <v>1</v>
      </c>
      <c r="E64" s="14"/>
      <c r="F64" s="14"/>
      <c r="G64" s="14"/>
    </row>
    <row r="65" ht="14.25" spans="1:7">
      <c r="A65" s="29"/>
      <c r="B65" s="22"/>
      <c r="C65" s="23" t="s">
        <v>188</v>
      </c>
      <c r="D65" s="21">
        <v>1</v>
      </c>
      <c r="E65" s="14"/>
      <c r="F65" s="14"/>
      <c r="G65" s="14"/>
    </row>
    <row r="66" ht="15.75" customHeight="1" spans="1:7">
      <c r="A66" s="29"/>
      <c r="B66" s="22"/>
      <c r="C66" s="23" t="s">
        <v>189</v>
      </c>
      <c r="D66" s="21">
        <v>6</v>
      </c>
      <c r="E66" s="14"/>
      <c r="F66" s="14"/>
      <c r="G66" s="14"/>
    </row>
    <row r="67" ht="14.25" spans="1:7">
      <c r="A67" s="29"/>
      <c r="B67" s="22"/>
      <c r="C67" s="23" t="s">
        <v>190</v>
      </c>
      <c r="D67" s="21">
        <v>2</v>
      </c>
      <c r="E67" s="14"/>
      <c r="F67" s="14"/>
      <c r="G67" s="14"/>
    </row>
    <row r="68" ht="14.25" spans="1:7">
      <c r="A68" s="29"/>
      <c r="B68" s="22"/>
      <c r="C68" s="23" t="s">
        <v>191</v>
      </c>
      <c r="D68" s="21">
        <v>9</v>
      </c>
      <c r="E68" s="14"/>
      <c r="F68" s="14"/>
      <c r="G68" s="14"/>
    </row>
    <row r="69" ht="14.25" spans="1:7">
      <c r="A69" s="29"/>
      <c r="B69" s="22"/>
      <c r="C69" s="23" t="s">
        <v>192</v>
      </c>
      <c r="D69" s="21">
        <v>3</v>
      </c>
      <c r="E69" s="14"/>
      <c r="F69" s="14"/>
      <c r="G69" s="14"/>
    </row>
    <row r="70" ht="14.25" spans="1:7">
      <c r="A70" s="29"/>
      <c r="B70" s="22"/>
      <c r="C70" s="23" t="s">
        <v>193</v>
      </c>
      <c r="D70" s="21">
        <v>3</v>
      </c>
      <c r="E70" s="14"/>
      <c r="F70" s="14"/>
      <c r="G70" s="14"/>
    </row>
    <row r="71" ht="14.25" spans="1:7">
      <c r="A71" s="29"/>
      <c r="B71" s="22"/>
      <c r="C71" s="23" t="s">
        <v>194</v>
      </c>
      <c r="D71" s="21">
        <v>2</v>
      </c>
      <c r="E71" s="14"/>
      <c r="F71" s="14"/>
      <c r="G71" s="14"/>
    </row>
    <row r="72" ht="14.25" spans="1:7">
      <c r="A72" s="29"/>
      <c r="B72" s="22"/>
      <c r="C72" s="23" t="s">
        <v>195</v>
      </c>
      <c r="D72" s="21">
        <v>1</v>
      </c>
      <c r="E72" s="14"/>
      <c r="F72" s="14"/>
      <c r="G72" s="14"/>
    </row>
    <row r="73" ht="14.25" spans="1:7">
      <c r="A73" s="29"/>
      <c r="B73" s="22"/>
      <c r="C73" s="23" t="s">
        <v>196</v>
      </c>
      <c r="D73" s="21">
        <v>1</v>
      </c>
      <c r="E73" s="14"/>
      <c r="F73" s="14"/>
      <c r="G73" s="14"/>
    </row>
    <row r="74" ht="14.25" spans="1:7">
      <c r="A74" s="29"/>
      <c r="B74" s="22"/>
      <c r="C74" s="23" t="s">
        <v>197</v>
      </c>
      <c r="D74" s="21">
        <v>6</v>
      </c>
      <c r="E74" s="14"/>
      <c r="F74" s="14"/>
      <c r="G74" s="14"/>
    </row>
    <row r="75" ht="14.25" spans="1:7">
      <c r="A75" s="29"/>
      <c r="B75" s="22"/>
      <c r="C75" s="23" t="s">
        <v>198</v>
      </c>
      <c r="D75" s="21">
        <v>3</v>
      </c>
      <c r="E75" s="14"/>
      <c r="F75" s="14"/>
      <c r="G75" s="14"/>
    </row>
    <row r="76" ht="15.75" customHeight="1" spans="1:7">
      <c r="A76" s="29"/>
      <c r="B76" s="22"/>
      <c r="C76" s="23" t="s">
        <v>199</v>
      </c>
      <c r="D76" s="21">
        <v>6</v>
      </c>
      <c r="E76" s="14"/>
      <c r="F76" s="14"/>
      <c r="G76" s="14"/>
    </row>
    <row r="77" ht="14.25" spans="1:7">
      <c r="A77" s="29"/>
      <c r="B77" s="22"/>
      <c r="C77" s="23" t="s">
        <v>200</v>
      </c>
      <c r="D77" s="21">
        <v>10</v>
      </c>
      <c r="E77" s="14"/>
      <c r="F77" s="14"/>
      <c r="G77" s="14"/>
    </row>
    <row r="78" ht="14.25" spans="1:7">
      <c r="A78" s="29"/>
      <c r="B78" s="22"/>
      <c r="C78" s="23" t="s">
        <v>201</v>
      </c>
      <c r="D78" s="21">
        <v>2</v>
      </c>
      <c r="E78" s="14"/>
      <c r="F78" s="14"/>
      <c r="G78" s="14"/>
    </row>
    <row r="79" ht="14.25" spans="1:7">
      <c r="A79" s="29"/>
      <c r="B79" s="22"/>
      <c r="C79" s="23" t="s">
        <v>202</v>
      </c>
      <c r="D79" s="21">
        <v>2</v>
      </c>
      <c r="E79" s="14"/>
      <c r="F79" s="14"/>
      <c r="G79" s="14"/>
    </row>
    <row r="80" ht="14.25" spans="1:7">
      <c r="A80" s="29"/>
      <c r="B80" s="22"/>
      <c r="C80" s="23" t="s">
        <v>203</v>
      </c>
      <c r="D80" s="21">
        <v>1</v>
      </c>
      <c r="E80" s="14"/>
      <c r="F80" s="14"/>
      <c r="G80" s="14"/>
    </row>
    <row r="81" s="15" customFormat="1" ht="14.25" spans="1:7">
      <c r="A81" s="30"/>
      <c r="B81" s="25"/>
      <c r="C81" s="26" t="s">
        <v>157</v>
      </c>
      <c r="D81" s="27">
        <f>SUM(D64:D80)</f>
        <v>59</v>
      </c>
      <c r="E81" s="28"/>
      <c r="F81" s="14"/>
      <c r="G81" s="28"/>
    </row>
    <row r="82" s="15" customFormat="1" ht="14.25" spans="1:7">
      <c r="A82" s="30"/>
      <c r="B82" s="25"/>
      <c r="C82" s="26" t="s">
        <v>204</v>
      </c>
      <c r="D82" s="27">
        <v>118</v>
      </c>
      <c r="E82" s="28"/>
      <c r="F82" s="14"/>
      <c r="G82" s="28"/>
    </row>
    <row r="83" ht="42.75" spans="1:7">
      <c r="A83" s="29">
        <v>8</v>
      </c>
      <c r="B83" s="22" t="s">
        <v>205</v>
      </c>
      <c r="C83" s="23" t="s">
        <v>187</v>
      </c>
      <c r="D83" s="21">
        <v>1</v>
      </c>
      <c r="E83" s="14"/>
      <c r="F83" s="14"/>
      <c r="G83" s="14"/>
    </row>
    <row r="84" ht="14.25" spans="1:7">
      <c r="A84" s="29"/>
      <c r="B84" s="22"/>
      <c r="C84" s="23" t="s">
        <v>188</v>
      </c>
      <c r="D84" s="21">
        <v>1</v>
      </c>
      <c r="E84" s="14"/>
      <c r="F84" s="14"/>
      <c r="G84" s="14"/>
    </row>
    <row r="85" ht="14.25" spans="1:7">
      <c r="A85" s="29"/>
      <c r="B85" s="22"/>
      <c r="C85" s="23" t="s">
        <v>189</v>
      </c>
      <c r="D85" s="21">
        <v>6</v>
      </c>
      <c r="E85" s="14"/>
      <c r="F85" s="14"/>
      <c r="G85" s="14"/>
    </row>
    <row r="86" ht="14.25" spans="1:7">
      <c r="A86" s="29"/>
      <c r="B86" s="22"/>
      <c r="C86" s="23" t="s">
        <v>190</v>
      </c>
      <c r="D86" s="21">
        <v>2</v>
      </c>
      <c r="E86" s="14"/>
      <c r="F86" s="14"/>
      <c r="G86" s="14"/>
    </row>
    <row r="87" ht="14.25" spans="1:7">
      <c r="A87" s="29"/>
      <c r="B87" s="22"/>
      <c r="C87" s="23" t="s">
        <v>191</v>
      </c>
      <c r="D87" s="21">
        <v>9</v>
      </c>
      <c r="E87" s="14"/>
      <c r="F87" s="14"/>
      <c r="G87" s="14"/>
    </row>
    <row r="88" ht="14.25" spans="1:7">
      <c r="A88" s="29"/>
      <c r="B88" s="22"/>
      <c r="C88" s="23" t="s">
        <v>192</v>
      </c>
      <c r="D88" s="21">
        <v>3</v>
      </c>
      <c r="E88" s="14"/>
      <c r="F88" s="14"/>
      <c r="G88" s="14"/>
    </row>
    <row r="89" ht="14.25" spans="1:7">
      <c r="A89" s="29"/>
      <c r="B89" s="22"/>
      <c r="C89" s="23" t="s">
        <v>193</v>
      </c>
      <c r="D89" s="21">
        <v>3</v>
      </c>
      <c r="E89" s="14"/>
      <c r="F89" s="14"/>
      <c r="G89" s="14"/>
    </row>
    <row r="90" ht="14.25" spans="1:7">
      <c r="A90" s="29"/>
      <c r="B90" s="22"/>
      <c r="C90" s="23" t="s">
        <v>194</v>
      </c>
      <c r="D90" s="21">
        <v>2</v>
      </c>
      <c r="E90" s="14"/>
      <c r="F90" s="14"/>
      <c r="G90" s="14"/>
    </row>
    <row r="91" ht="14.25" spans="1:7">
      <c r="A91" s="29"/>
      <c r="B91" s="22"/>
      <c r="C91" s="23" t="s">
        <v>195</v>
      </c>
      <c r="D91" s="21">
        <v>1</v>
      </c>
      <c r="E91" s="14"/>
      <c r="F91" s="14"/>
      <c r="G91" s="14"/>
    </row>
    <row r="92" ht="14.25" spans="1:7">
      <c r="A92" s="29"/>
      <c r="B92" s="22"/>
      <c r="C92" s="23" t="s">
        <v>196</v>
      </c>
      <c r="D92" s="21">
        <v>1</v>
      </c>
      <c r="E92" s="14"/>
      <c r="F92" s="14"/>
      <c r="G92" s="14"/>
    </row>
    <row r="93" ht="14.25" spans="1:7">
      <c r="A93" s="29"/>
      <c r="B93" s="22"/>
      <c r="C93" s="23" t="s">
        <v>197</v>
      </c>
      <c r="D93" s="21">
        <v>4</v>
      </c>
      <c r="E93" s="14"/>
      <c r="F93" s="14"/>
      <c r="G93" s="14"/>
    </row>
    <row r="94" ht="14.25" spans="1:7">
      <c r="A94" s="29"/>
      <c r="B94" s="22"/>
      <c r="C94" s="23" t="s">
        <v>198</v>
      </c>
      <c r="D94" s="21">
        <v>3</v>
      </c>
      <c r="E94" s="14"/>
      <c r="F94" s="14"/>
      <c r="G94" s="14"/>
    </row>
    <row r="95" ht="14.25" spans="1:7">
      <c r="A95" s="29"/>
      <c r="B95" s="22"/>
      <c r="C95" s="23" t="s">
        <v>199</v>
      </c>
      <c r="D95" s="21">
        <v>6</v>
      </c>
      <c r="E95" s="14"/>
      <c r="F95" s="14"/>
      <c r="G95" s="14"/>
    </row>
    <row r="96" ht="14.25" spans="1:7">
      <c r="A96" s="29"/>
      <c r="B96" s="22"/>
      <c r="C96" s="23" t="s">
        <v>200</v>
      </c>
      <c r="D96" s="21">
        <v>9</v>
      </c>
      <c r="E96" s="14"/>
      <c r="F96" s="14"/>
      <c r="G96" s="14"/>
    </row>
    <row r="97" ht="14.25" spans="1:7">
      <c r="A97" s="29"/>
      <c r="B97" s="22"/>
      <c r="C97" s="23" t="s">
        <v>201</v>
      </c>
      <c r="D97" s="21">
        <v>2</v>
      </c>
      <c r="E97" s="14"/>
      <c r="F97" s="14"/>
      <c r="G97" s="14"/>
    </row>
    <row r="98" ht="14.25" spans="1:7">
      <c r="A98" s="29"/>
      <c r="B98" s="22"/>
      <c r="C98" s="23" t="s">
        <v>202</v>
      </c>
      <c r="D98" s="21">
        <v>2</v>
      </c>
      <c r="E98" s="14"/>
      <c r="F98" s="14"/>
      <c r="G98" s="14"/>
    </row>
    <row r="99" ht="14.25" spans="1:7">
      <c r="A99" s="29"/>
      <c r="B99" s="22"/>
      <c r="C99" s="23" t="s">
        <v>203</v>
      </c>
      <c r="D99" s="21">
        <v>1</v>
      </c>
      <c r="E99" s="14"/>
      <c r="F99" s="14"/>
      <c r="G99" s="14"/>
    </row>
    <row r="100" s="15" customFormat="1" ht="14.25" spans="1:7">
      <c r="A100" s="30"/>
      <c r="B100" s="25"/>
      <c r="C100" s="26" t="s">
        <v>157</v>
      </c>
      <c r="D100" s="27">
        <f>SUM(D83:D99)</f>
        <v>56</v>
      </c>
      <c r="E100" s="28"/>
      <c r="F100" s="14"/>
      <c r="G100" s="28"/>
    </row>
    <row r="101" s="15" customFormat="1" ht="14.25" spans="1:7">
      <c r="A101" s="30"/>
      <c r="B101" s="25"/>
      <c r="C101" s="26" t="s">
        <v>206</v>
      </c>
      <c r="D101" s="27">
        <v>168</v>
      </c>
      <c r="E101" s="28"/>
      <c r="F101" s="14"/>
      <c r="G101" s="28"/>
    </row>
    <row r="102" ht="42.75" spans="1:7">
      <c r="A102" s="29">
        <v>9</v>
      </c>
      <c r="B102" s="22" t="s">
        <v>207</v>
      </c>
      <c r="C102" s="23" t="s">
        <v>187</v>
      </c>
      <c r="D102" s="21">
        <v>1</v>
      </c>
      <c r="E102" s="14"/>
      <c r="F102" s="14"/>
      <c r="G102" s="14"/>
    </row>
    <row r="103" ht="14.25" spans="1:7">
      <c r="A103" s="29"/>
      <c r="B103" s="22"/>
      <c r="C103" s="23" t="s">
        <v>188</v>
      </c>
      <c r="D103" s="21">
        <v>1</v>
      </c>
      <c r="E103" s="14"/>
      <c r="F103" s="14"/>
      <c r="G103" s="14"/>
    </row>
    <row r="104" ht="14.25" spans="1:7">
      <c r="A104" s="29"/>
      <c r="B104" s="22"/>
      <c r="C104" s="23" t="s">
        <v>189</v>
      </c>
      <c r="D104" s="21">
        <v>6</v>
      </c>
      <c r="E104" s="14"/>
      <c r="F104" s="14"/>
      <c r="G104" s="14"/>
    </row>
    <row r="105" ht="14.25" spans="1:7">
      <c r="A105" s="29"/>
      <c r="B105" s="22"/>
      <c r="C105" s="23" t="s">
        <v>190</v>
      </c>
      <c r="D105" s="21">
        <v>2</v>
      </c>
      <c r="E105" s="14"/>
      <c r="F105" s="14"/>
      <c r="G105" s="14"/>
    </row>
    <row r="106" ht="14.25" spans="1:7">
      <c r="A106" s="29"/>
      <c r="B106" s="22"/>
      <c r="C106" s="23" t="s">
        <v>191</v>
      </c>
      <c r="D106" s="21">
        <v>9</v>
      </c>
      <c r="E106" s="14"/>
      <c r="F106" s="14"/>
      <c r="G106" s="14"/>
    </row>
    <row r="107" ht="14.25" spans="1:7">
      <c r="A107" s="29"/>
      <c r="B107" s="22"/>
      <c r="C107" s="23" t="s">
        <v>192</v>
      </c>
      <c r="D107" s="21">
        <v>3</v>
      </c>
      <c r="E107" s="14"/>
      <c r="F107" s="14"/>
      <c r="G107" s="14"/>
    </row>
    <row r="108" ht="14.25" spans="1:7">
      <c r="A108" s="29"/>
      <c r="B108" s="22"/>
      <c r="C108" s="23" t="s">
        <v>193</v>
      </c>
      <c r="D108" s="21">
        <v>3</v>
      </c>
      <c r="E108" s="14"/>
      <c r="F108" s="14"/>
      <c r="G108" s="14"/>
    </row>
    <row r="109" ht="14.25" spans="1:7">
      <c r="A109" s="29"/>
      <c r="B109" s="22"/>
      <c r="C109" s="23" t="s">
        <v>194</v>
      </c>
      <c r="D109" s="21">
        <v>2</v>
      </c>
      <c r="E109" s="14"/>
      <c r="F109" s="14"/>
      <c r="G109" s="14"/>
    </row>
    <row r="110" ht="14.25" spans="1:7">
      <c r="A110" s="29"/>
      <c r="B110" s="22"/>
      <c r="C110" s="23" t="s">
        <v>195</v>
      </c>
      <c r="D110" s="21">
        <v>1</v>
      </c>
      <c r="E110" s="14"/>
      <c r="F110" s="14"/>
      <c r="G110" s="14"/>
    </row>
    <row r="111" ht="14.25" spans="1:7">
      <c r="A111" s="29"/>
      <c r="B111" s="22"/>
      <c r="C111" s="23" t="s">
        <v>196</v>
      </c>
      <c r="D111" s="21">
        <v>1</v>
      </c>
      <c r="E111" s="14"/>
      <c r="F111" s="14"/>
      <c r="G111" s="14"/>
    </row>
    <row r="112" ht="14.25" spans="1:7">
      <c r="A112" s="29"/>
      <c r="B112" s="22"/>
      <c r="C112" s="23" t="s">
        <v>197</v>
      </c>
      <c r="D112" s="21">
        <v>4</v>
      </c>
      <c r="E112" s="14"/>
      <c r="F112" s="14"/>
      <c r="G112" s="14"/>
    </row>
    <row r="113" ht="14.25" spans="1:7">
      <c r="A113" s="29"/>
      <c r="B113" s="22"/>
      <c r="C113" s="23" t="s">
        <v>198</v>
      </c>
      <c r="D113" s="21">
        <v>3</v>
      </c>
      <c r="E113" s="14"/>
      <c r="F113" s="14"/>
      <c r="G113" s="14"/>
    </row>
    <row r="114" ht="14.25" spans="1:7">
      <c r="A114" s="29"/>
      <c r="B114" s="22"/>
      <c r="C114" s="23" t="s">
        <v>199</v>
      </c>
      <c r="D114" s="21">
        <v>5</v>
      </c>
      <c r="E114" s="14"/>
      <c r="F114" s="14"/>
      <c r="G114" s="14"/>
    </row>
    <row r="115" ht="14.25" spans="1:7">
      <c r="A115" s="29"/>
      <c r="B115" s="22"/>
      <c r="C115" s="23" t="s">
        <v>200</v>
      </c>
      <c r="D115" s="21">
        <v>8</v>
      </c>
      <c r="E115" s="14"/>
      <c r="F115" s="14"/>
      <c r="G115" s="14"/>
    </row>
    <row r="116" ht="14.25" spans="1:7">
      <c r="A116" s="29"/>
      <c r="B116" s="22"/>
      <c r="C116" s="23" t="s">
        <v>201</v>
      </c>
      <c r="D116" s="21">
        <v>2</v>
      </c>
      <c r="E116" s="14"/>
      <c r="F116" s="14"/>
      <c r="G116" s="14"/>
    </row>
    <row r="117" ht="14.25" spans="1:7">
      <c r="A117" s="29"/>
      <c r="B117" s="22"/>
      <c r="C117" s="23" t="s">
        <v>202</v>
      </c>
      <c r="D117" s="21">
        <v>2</v>
      </c>
      <c r="E117" s="14"/>
      <c r="F117" s="14"/>
      <c r="G117" s="14"/>
    </row>
    <row r="118" ht="14.25" spans="1:7">
      <c r="A118" s="29"/>
      <c r="B118" s="22"/>
      <c r="C118" s="23" t="s">
        <v>203</v>
      </c>
      <c r="D118" s="21">
        <v>1</v>
      </c>
      <c r="E118" s="14"/>
      <c r="F118" s="14"/>
      <c r="G118" s="14"/>
    </row>
    <row r="119" s="15" customFormat="1" ht="14.25" spans="1:7">
      <c r="A119" s="30"/>
      <c r="B119" s="25"/>
      <c r="C119" s="26" t="s">
        <v>157</v>
      </c>
      <c r="D119" s="27">
        <f>SUM(D102:D118)</f>
        <v>54</v>
      </c>
      <c r="E119" s="28"/>
      <c r="F119" s="14"/>
      <c r="G119" s="28"/>
    </row>
    <row r="120" ht="42.75" spans="1:7">
      <c r="A120" s="29">
        <v>10</v>
      </c>
      <c r="B120" s="32" t="s">
        <v>208</v>
      </c>
      <c r="C120" s="23" t="s">
        <v>148</v>
      </c>
      <c r="D120" s="21">
        <v>1</v>
      </c>
      <c r="E120" s="14"/>
      <c r="F120" s="14"/>
      <c r="G120" s="14"/>
    </row>
    <row r="121" ht="14.25" spans="1:7">
      <c r="A121" s="29"/>
      <c r="B121" s="32"/>
      <c r="C121" s="23" t="s">
        <v>149</v>
      </c>
      <c r="D121" s="21">
        <v>2</v>
      </c>
      <c r="E121" s="14"/>
      <c r="F121" s="14"/>
      <c r="G121" s="14"/>
    </row>
    <row r="122" ht="14.25" spans="1:7">
      <c r="A122" s="29"/>
      <c r="B122" s="32"/>
      <c r="C122" s="23" t="s">
        <v>209</v>
      </c>
      <c r="D122" s="21">
        <v>4</v>
      </c>
      <c r="E122" s="14"/>
      <c r="F122" s="14"/>
      <c r="G122" s="14"/>
    </row>
    <row r="123" ht="14.25" spans="1:7">
      <c r="A123" s="29"/>
      <c r="B123" s="32"/>
      <c r="C123" s="23" t="s">
        <v>151</v>
      </c>
      <c r="D123" s="21">
        <v>0.5</v>
      </c>
      <c r="E123" s="14"/>
      <c r="F123" s="14"/>
      <c r="G123" s="14"/>
    </row>
    <row r="124" ht="14.25" spans="1:7">
      <c r="A124" s="29"/>
      <c r="B124" s="32"/>
      <c r="C124" s="23" t="s">
        <v>210</v>
      </c>
      <c r="D124" s="21">
        <v>1</v>
      </c>
      <c r="E124" s="14"/>
      <c r="F124" s="14"/>
      <c r="G124" s="14"/>
    </row>
    <row r="125" ht="14.25" spans="1:7">
      <c r="A125" s="29"/>
      <c r="B125" s="32"/>
      <c r="C125" s="23" t="s">
        <v>211</v>
      </c>
      <c r="D125" s="21">
        <v>5</v>
      </c>
      <c r="E125" s="14"/>
      <c r="F125" s="14"/>
      <c r="G125" s="14"/>
    </row>
    <row r="126" ht="14.25" spans="1:7">
      <c r="A126" s="29"/>
      <c r="B126" s="32"/>
      <c r="C126" s="23" t="s">
        <v>185</v>
      </c>
      <c r="D126" s="21">
        <v>0.5</v>
      </c>
      <c r="E126" s="14"/>
      <c r="F126" s="14"/>
      <c r="G126" s="14"/>
    </row>
    <row r="127" ht="14.25" spans="1:7">
      <c r="A127" s="29"/>
      <c r="B127" s="32"/>
      <c r="C127" s="23" t="s">
        <v>181</v>
      </c>
      <c r="D127" s="21">
        <v>0.5</v>
      </c>
      <c r="E127" s="14"/>
      <c r="F127" s="14"/>
      <c r="G127" s="14"/>
    </row>
    <row r="128" s="15" customFormat="1" ht="14.25" spans="1:7">
      <c r="A128" s="30"/>
      <c r="B128" s="33"/>
      <c r="C128" s="26" t="s">
        <v>157</v>
      </c>
      <c r="D128" s="27">
        <f>SUM(D120:D127)</f>
        <v>14.5</v>
      </c>
      <c r="E128" s="28"/>
      <c r="F128" s="14"/>
      <c r="G128" s="28"/>
    </row>
    <row r="129" s="15" customFormat="1" ht="14.25" spans="1:7">
      <c r="A129" s="30"/>
      <c r="B129" s="33"/>
      <c r="C129" s="26" t="s">
        <v>212</v>
      </c>
      <c r="D129" s="27">
        <v>43.5</v>
      </c>
      <c r="E129" s="28"/>
      <c r="F129" s="14"/>
      <c r="G129" s="28"/>
    </row>
    <row r="130" ht="42.75" spans="1:7">
      <c r="A130" s="29">
        <v>11</v>
      </c>
      <c r="B130" s="32" t="s">
        <v>213</v>
      </c>
      <c r="C130" s="23" t="s">
        <v>148</v>
      </c>
      <c r="D130" s="31">
        <v>1</v>
      </c>
      <c r="E130" s="14"/>
      <c r="F130" s="14"/>
      <c r="G130" s="14"/>
    </row>
    <row r="131" ht="14.25" spans="1:7">
      <c r="A131" s="29"/>
      <c r="B131" s="32"/>
      <c r="C131" s="23" t="s">
        <v>214</v>
      </c>
      <c r="D131" s="31">
        <v>1</v>
      </c>
      <c r="E131" s="14"/>
      <c r="F131" s="14"/>
      <c r="G131" s="14"/>
    </row>
    <row r="132" ht="14.25" spans="1:7">
      <c r="A132" s="29"/>
      <c r="B132" s="32"/>
      <c r="C132" s="23" t="s">
        <v>215</v>
      </c>
      <c r="D132" s="21">
        <v>2</v>
      </c>
      <c r="E132" s="14"/>
      <c r="F132" s="14"/>
      <c r="G132" s="14"/>
    </row>
    <row r="133" ht="14.25" spans="1:7">
      <c r="A133" s="29"/>
      <c r="B133" s="32"/>
      <c r="C133" s="23" t="s">
        <v>216</v>
      </c>
      <c r="D133" s="21">
        <v>9</v>
      </c>
      <c r="E133" s="14"/>
      <c r="F133" s="14"/>
      <c r="G133" s="14"/>
    </row>
    <row r="134" ht="14.25" spans="1:7">
      <c r="A134" s="29"/>
      <c r="B134" s="32"/>
      <c r="C134" s="23" t="s">
        <v>171</v>
      </c>
      <c r="D134" s="21">
        <v>3</v>
      </c>
      <c r="E134" s="14"/>
      <c r="F134" s="14"/>
      <c r="G134" s="14"/>
    </row>
    <row r="135" ht="14.25" spans="1:7">
      <c r="A135" s="29"/>
      <c r="B135" s="32"/>
      <c r="C135" s="23" t="s">
        <v>217</v>
      </c>
      <c r="D135" s="21">
        <v>5</v>
      </c>
      <c r="E135" s="14"/>
      <c r="F135" s="14"/>
      <c r="G135" s="14"/>
    </row>
    <row r="136" ht="14.25" spans="1:7">
      <c r="A136" s="29"/>
      <c r="B136" s="32"/>
      <c r="C136" s="23" t="s">
        <v>218</v>
      </c>
      <c r="D136" s="21">
        <v>6</v>
      </c>
      <c r="E136" s="14"/>
      <c r="F136" s="14"/>
      <c r="G136" s="14"/>
    </row>
    <row r="137" ht="14.25" spans="1:7">
      <c r="A137" s="29"/>
      <c r="B137" s="32"/>
      <c r="C137" s="23" t="s">
        <v>219</v>
      </c>
      <c r="D137" s="21">
        <v>8</v>
      </c>
      <c r="E137" s="14"/>
      <c r="F137" s="14"/>
      <c r="G137" s="14"/>
    </row>
    <row r="138" ht="14.25" spans="1:7">
      <c r="A138" s="29"/>
      <c r="B138" s="32"/>
      <c r="C138" s="23" t="s">
        <v>173</v>
      </c>
      <c r="D138" s="21">
        <v>2</v>
      </c>
      <c r="E138" s="14"/>
      <c r="F138" s="14"/>
      <c r="G138" s="14"/>
    </row>
    <row r="139" ht="14.25" spans="1:7">
      <c r="A139" s="29"/>
      <c r="B139" s="32"/>
      <c r="C139" s="23" t="s">
        <v>220</v>
      </c>
      <c r="D139" s="31">
        <v>1</v>
      </c>
      <c r="E139" s="14"/>
      <c r="F139" s="14"/>
      <c r="G139" s="14"/>
    </row>
    <row r="140" s="15" customFormat="1" ht="14.25" spans="1:7">
      <c r="A140" s="30"/>
      <c r="B140" s="33"/>
      <c r="C140" s="26" t="s">
        <v>174</v>
      </c>
      <c r="D140" s="27">
        <f>SUM(D130:D139)</f>
        <v>38</v>
      </c>
      <c r="E140" s="28"/>
      <c r="F140" s="14"/>
      <c r="G140" s="28"/>
    </row>
    <row r="141" s="15" customFormat="1" ht="14.25" spans="1:7">
      <c r="A141" s="30"/>
      <c r="B141" s="33"/>
      <c r="C141" s="26" t="s">
        <v>221</v>
      </c>
      <c r="D141" s="27">
        <v>76</v>
      </c>
      <c r="E141" s="28"/>
      <c r="F141" s="14"/>
      <c r="G141" s="28"/>
    </row>
    <row r="142" ht="42.75" spans="1:7">
      <c r="A142" s="34">
        <v>12</v>
      </c>
      <c r="B142" s="35" t="s">
        <v>222</v>
      </c>
      <c r="C142" s="23" t="s">
        <v>148</v>
      </c>
      <c r="D142" s="21">
        <v>1</v>
      </c>
      <c r="E142" s="14"/>
      <c r="F142" s="14"/>
      <c r="G142" s="14"/>
    </row>
    <row r="143" ht="14.25" spans="1:7">
      <c r="A143" s="34"/>
      <c r="B143" s="35"/>
      <c r="C143" s="23" t="s">
        <v>149</v>
      </c>
      <c r="D143" s="21">
        <v>2</v>
      </c>
      <c r="E143" s="14"/>
      <c r="F143" s="14"/>
      <c r="G143" s="14"/>
    </row>
    <row r="144" ht="14.25" spans="1:7">
      <c r="A144" s="34"/>
      <c r="B144" s="35"/>
      <c r="C144" s="23" t="s">
        <v>223</v>
      </c>
      <c r="D144" s="21">
        <v>3</v>
      </c>
      <c r="E144" s="14"/>
      <c r="F144" s="14"/>
      <c r="G144" s="14"/>
    </row>
    <row r="145" ht="14.25" spans="1:7">
      <c r="A145" s="34"/>
      <c r="B145" s="35"/>
      <c r="C145" s="23" t="s">
        <v>224</v>
      </c>
      <c r="D145" s="21">
        <v>5</v>
      </c>
      <c r="E145" s="14"/>
      <c r="F145" s="14"/>
      <c r="G145" s="14"/>
    </row>
    <row r="146" ht="14.25" spans="1:7">
      <c r="A146" s="34"/>
      <c r="B146" s="35"/>
      <c r="C146" s="23" t="s">
        <v>171</v>
      </c>
      <c r="D146" s="21">
        <v>1</v>
      </c>
      <c r="E146" s="14"/>
      <c r="F146" s="14"/>
      <c r="G146" s="14"/>
    </row>
    <row r="147" ht="14.25" spans="1:7">
      <c r="A147" s="34"/>
      <c r="B147" s="35"/>
      <c r="C147" s="23" t="s">
        <v>225</v>
      </c>
      <c r="D147" s="21">
        <v>7</v>
      </c>
      <c r="E147" s="14"/>
      <c r="F147" s="14"/>
      <c r="G147" s="14"/>
    </row>
    <row r="148" ht="14.25" spans="1:7">
      <c r="A148" s="34"/>
      <c r="B148" s="35"/>
      <c r="C148" s="23" t="s">
        <v>226</v>
      </c>
      <c r="D148" s="21">
        <v>0.5</v>
      </c>
      <c r="E148" s="14"/>
      <c r="F148" s="14"/>
      <c r="G148" s="14"/>
    </row>
    <row r="149" ht="14.25" spans="1:7">
      <c r="A149" s="34"/>
      <c r="B149" s="35"/>
      <c r="C149" s="23" t="s">
        <v>227</v>
      </c>
      <c r="D149" s="21">
        <v>0.5</v>
      </c>
      <c r="E149" s="14"/>
      <c r="F149" s="14"/>
      <c r="G149" s="14"/>
    </row>
    <row r="150" s="15" customFormat="1" ht="14.25" spans="1:7">
      <c r="A150" s="36"/>
      <c r="B150" s="37"/>
      <c r="C150" s="26" t="s">
        <v>157</v>
      </c>
      <c r="D150" s="27">
        <v>20</v>
      </c>
      <c r="E150" s="28"/>
      <c r="F150" s="14"/>
      <c r="G150" s="28"/>
    </row>
    <row r="151" s="15" customFormat="1" ht="14.25" spans="1:7">
      <c r="A151" s="36"/>
      <c r="B151" s="37"/>
      <c r="C151" s="26" t="s">
        <v>212</v>
      </c>
      <c r="D151" s="27">
        <v>60</v>
      </c>
      <c r="E151" s="28"/>
      <c r="F151" s="14"/>
      <c r="G151" s="28"/>
    </row>
    <row r="152" ht="42.75" spans="1:7">
      <c r="A152" s="34">
        <v>13</v>
      </c>
      <c r="B152" s="38" t="s">
        <v>228</v>
      </c>
      <c r="C152" s="23" t="s">
        <v>148</v>
      </c>
      <c r="D152" s="21">
        <v>1</v>
      </c>
      <c r="E152" s="14"/>
      <c r="F152" s="14"/>
      <c r="G152" s="14"/>
    </row>
    <row r="153" ht="14.25" spans="1:7">
      <c r="A153" s="34"/>
      <c r="B153" s="38"/>
      <c r="C153" s="23" t="s">
        <v>149</v>
      </c>
      <c r="D153" s="21">
        <v>2</v>
      </c>
      <c r="E153" s="14"/>
      <c r="F153" s="14"/>
      <c r="G153" s="14"/>
    </row>
    <row r="154" ht="14.25" spans="1:7">
      <c r="A154" s="34"/>
      <c r="B154" s="38"/>
      <c r="C154" s="23" t="s">
        <v>223</v>
      </c>
      <c r="D154" s="21">
        <v>2</v>
      </c>
      <c r="E154" s="14"/>
      <c r="F154" s="14"/>
      <c r="G154" s="14"/>
    </row>
    <row r="155" ht="14.25" spans="1:7">
      <c r="A155" s="34"/>
      <c r="B155" s="38"/>
      <c r="C155" s="23" t="s">
        <v>229</v>
      </c>
      <c r="D155" s="21">
        <v>5</v>
      </c>
      <c r="E155" s="14"/>
      <c r="F155" s="14"/>
      <c r="G155" s="14"/>
    </row>
    <row r="156" ht="14.25" spans="1:7">
      <c r="A156" s="34"/>
      <c r="B156" s="38"/>
      <c r="C156" s="23" t="s">
        <v>151</v>
      </c>
      <c r="D156" s="21">
        <v>1</v>
      </c>
      <c r="E156" s="14"/>
      <c r="F156" s="14"/>
      <c r="G156" s="14"/>
    </row>
    <row r="157" ht="14.25" spans="1:7">
      <c r="A157" s="34"/>
      <c r="B157" s="38"/>
      <c r="C157" s="23" t="s">
        <v>210</v>
      </c>
      <c r="D157" s="21">
        <v>1</v>
      </c>
      <c r="E157" s="14"/>
      <c r="F157" s="14"/>
      <c r="G157" s="14"/>
    </row>
    <row r="158" ht="14.25" spans="1:7">
      <c r="A158" s="34"/>
      <c r="B158" s="38"/>
      <c r="C158" s="23" t="s">
        <v>230</v>
      </c>
      <c r="D158" s="21">
        <v>7</v>
      </c>
      <c r="E158" s="14"/>
      <c r="F158" s="14"/>
      <c r="G158" s="14"/>
    </row>
    <row r="159" ht="14.25" spans="1:7">
      <c r="A159" s="34"/>
      <c r="B159" s="38"/>
      <c r="C159" s="23" t="s">
        <v>185</v>
      </c>
      <c r="D159" s="21">
        <v>1</v>
      </c>
      <c r="E159" s="14"/>
      <c r="F159" s="14"/>
      <c r="G159" s="14"/>
    </row>
    <row r="160" ht="14.25" spans="1:7">
      <c r="A160" s="34"/>
      <c r="B160" s="38"/>
      <c r="C160" s="23" t="s">
        <v>181</v>
      </c>
      <c r="D160" s="21">
        <v>0.5</v>
      </c>
      <c r="E160" s="14"/>
      <c r="F160" s="14"/>
      <c r="G160" s="14"/>
    </row>
    <row r="161" s="15" customFormat="1" ht="14.25" spans="1:7">
      <c r="A161" s="36"/>
      <c r="B161" s="38"/>
      <c r="C161" s="26" t="s">
        <v>157</v>
      </c>
      <c r="D161" s="39">
        <f>SUM(D152:D160)</f>
        <v>20.5</v>
      </c>
      <c r="E161" s="28"/>
      <c r="F161" s="14"/>
      <c r="G161" s="28"/>
    </row>
    <row r="162" s="15" customFormat="1" ht="14.25" spans="1:7">
      <c r="A162" s="36"/>
      <c r="B162" s="38"/>
      <c r="C162" s="26" t="s">
        <v>212</v>
      </c>
      <c r="D162" s="39">
        <f>D161*3</f>
        <v>61.5</v>
      </c>
      <c r="E162" s="28"/>
      <c r="F162" s="14"/>
      <c r="G162" s="28"/>
    </row>
    <row r="163" ht="42.75" spans="1:7">
      <c r="A163" s="34">
        <v>14</v>
      </c>
      <c r="B163" s="35" t="s">
        <v>231</v>
      </c>
      <c r="C163" s="23" t="s">
        <v>148</v>
      </c>
      <c r="D163" s="21">
        <v>1</v>
      </c>
      <c r="E163" s="14"/>
      <c r="F163" s="14"/>
      <c r="G163" s="14"/>
    </row>
    <row r="164" ht="14.25" spans="1:7">
      <c r="A164" s="34"/>
      <c r="B164" s="35"/>
      <c r="C164" s="23" t="s">
        <v>149</v>
      </c>
      <c r="D164" s="21">
        <v>2</v>
      </c>
      <c r="E164" s="14"/>
      <c r="F164" s="14"/>
      <c r="G164" s="14"/>
    </row>
    <row r="165" ht="14.25" spans="1:7">
      <c r="A165" s="34"/>
      <c r="B165" s="35"/>
      <c r="C165" s="23" t="s">
        <v>223</v>
      </c>
      <c r="D165" s="21">
        <v>2</v>
      </c>
      <c r="E165" s="14"/>
      <c r="F165" s="14"/>
      <c r="G165" s="14"/>
    </row>
    <row r="166" ht="14.25" spans="1:7">
      <c r="A166" s="34"/>
      <c r="B166" s="35"/>
      <c r="C166" s="23" t="s">
        <v>232</v>
      </c>
      <c r="D166" s="21">
        <v>5</v>
      </c>
      <c r="E166" s="14"/>
      <c r="F166" s="14"/>
      <c r="G166" s="14"/>
    </row>
    <row r="167" ht="14.25" spans="1:7">
      <c r="A167" s="34"/>
      <c r="B167" s="35"/>
      <c r="C167" s="23" t="s">
        <v>171</v>
      </c>
      <c r="D167" s="21">
        <v>1</v>
      </c>
      <c r="E167" s="14"/>
      <c r="F167" s="14"/>
      <c r="G167" s="14"/>
    </row>
    <row r="168" ht="28.5" spans="1:7">
      <c r="A168" s="34"/>
      <c r="B168" s="35"/>
      <c r="C168" s="23" t="s">
        <v>233</v>
      </c>
      <c r="D168" s="21">
        <v>7</v>
      </c>
      <c r="E168" s="14"/>
      <c r="F168" s="14"/>
      <c r="G168" s="14"/>
    </row>
    <row r="169" ht="14.25" spans="1:7">
      <c r="A169" s="34"/>
      <c r="B169" s="35"/>
      <c r="C169" s="23" t="s">
        <v>226</v>
      </c>
      <c r="D169" s="21">
        <v>1</v>
      </c>
      <c r="E169" s="14"/>
      <c r="F169" s="14"/>
      <c r="G169" s="14"/>
    </row>
    <row r="170" ht="14.25" spans="1:7">
      <c r="A170" s="34"/>
      <c r="B170" s="35"/>
      <c r="C170" s="23" t="s">
        <v>227</v>
      </c>
      <c r="D170" s="21">
        <v>0.5</v>
      </c>
      <c r="E170" s="14"/>
      <c r="F170" s="14"/>
      <c r="G170" s="14"/>
    </row>
    <row r="171" s="15" customFormat="1" ht="14.25" spans="1:7">
      <c r="A171" s="36"/>
      <c r="B171" s="37"/>
      <c r="C171" s="26" t="s">
        <v>157</v>
      </c>
      <c r="D171" s="27">
        <f>SUM(D163:D170)</f>
        <v>19.5</v>
      </c>
      <c r="E171" s="28"/>
      <c r="F171" s="14"/>
      <c r="G171" s="28"/>
    </row>
    <row r="172" s="15" customFormat="1" ht="14.25" spans="1:7">
      <c r="A172" s="36"/>
      <c r="B172" s="37"/>
      <c r="C172" s="26" t="s">
        <v>212</v>
      </c>
      <c r="D172" s="27">
        <v>58.5</v>
      </c>
      <c r="E172" s="28"/>
      <c r="F172" s="14"/>
      <c r="G172" s="28"/>
    </row>
    <row r="173" ht="42.75" spans="1:7">
      <c r="A173" s="40">
        <v>15</v>
      </c>
      <c r="B173" s="35" t="s">
        <v>234</v>
      </c>
      <c r="C173" s="23" t="s">
        <v>148</v>
      </c>
      <c r="D173" s="21">
        <v>1</v>
      </c>
      <c r="E173" s="14"/>
      <c r="F173" s="14"/>
      <c r="G173" s="14"/>
    </row>
    <row r="174" ht="14.25" spans="1:7">
      <c r="A174" s="40"/>
      <c r="B174" s="35"/>
      <c r="C174" s="23" t="s">
        <v>235</v>
      </c>
      <c r="D174" s="21">
        <v>2</v>
      </c>
      <c r="E174" s="14"/>
      <c r="F174" s="14"/>
      <c r="G174" s="14"/>
    </row>
    <row r="175" ht="14.25" spans="1:7">
      <c r="A175" s="40"/>
      <c r="B175" s="35"/>
      <c r="C175" s="23" t="s">
        <v>236</v>
      </c>
      <c r="D175" s="21">
        <v>1</v>
      </c>
      <c r="E175" s="14"/>
      <c r="F175" s="14"/>
      <c r="G175" s="14"/>
    </row>
    <row r="176" ht="28.5" spans="1:7">
      <c r="A176" s="40"/>
      <c r="B176" s="35"/>
      <c r="C176" s="23" t="s">
        <v>237</v>
      </c>
      <c r="D176" s="21">
        <v>3</v>
      </c>
      <c r="E176" s="14"/>
      <c r="F176" s="14"/>
      <c r="G176" s="14"/>
    </row>
    <row r="177" ht="14.25" spans="1:7">
      <c r="A177" s="40"/>
      <c r="B177" s="35"/>
      <c r="C177" s="23" t="s">
        <v>238</v>
      </c>
      <c r="D177" s="21">
        <v>3</v>
      </c>
      <c r="E177" s="14"/>
      <c r="F177" s="14"/>
      <c r="G177" s="14"/>
    </row>
    <row r="178" ht="14.25" spans="1:7">
      <c r="A178" s="40"/>
      <c r="B178" s="35"/>
      <c r="C178" s="23" t="s">
        <v>151</v>
      </c>
      <c r="D178" s="21">
        <v>0.5</v>
      </c>
      <c r="E178" s="14"/>
      <c r="F178" s="14"/>
      <c r="G178" s="14"/>
    </row>
    <row r="179" ht="14.25" spans="1:7">
      <c r="A179" s="40"/>
      <c r="B179" s="35"/>
      <c r="C179" s="23" t="s">
        <v>210</v>
      </c>
      <c r="D179" s="21">
        <v>0.5</v>
      </c>
      <c r="E179" s="14"/>
      <c r="F179" s="14"/>
      <c r="G179" s="14"/>
    </row>
    <row r="180" ht="14.25" spans="1:7">
      <c r="A180" s="40"/>
      <c r="B180" s="35"/>
      <c r="C180" s="23" t="s">
        <v>239</v>
      </c>
      <c r="D180" s="21">
        <v>4</v>
      </c>
      <c r="E180" s="14"/>
      <c r="F180" s="14"/>
      <c r="G180" s="14"/>
    </row>
    <row r="181" ht="14.25" spans="1:7">
      <c r="A181" s="40"/>
      <c r="B181" s="35"/>
      <c r="C181" s="23" t="s">
        <v>226</v>
      </c>
      <c r="D181" s="21">
        <v>1</v>
      </c>
      <c r="E181" s="14"/>
      <c r="F181" s="14"/>
      <c r="G181" s="14"/>
    </row>
    <row r="182" ht="14.25" spans="1:7">
      <c r="A182" s="40"/>
      <c r="B182" s="35"/>
      <c r="C182" s="23" t="s">
        <v>227</v>
      </c>
      <c r="D182" s="21">
        <v>0.5</v>
      </c>
      <c r="E182" s="14"/>
      <c r="F182" s="14"/>
      <c r="G182" s="14"/>
    </row>
    <row r="183" s="15" customFormat="1" ht="14.25" spans="1:7">
      <c r="A183" s="41"/>
      <c r="B183" s="37"/>
      <c r="C183" s="26" t="s">
        <v>157</v>
      </c>
      <c r="D183" s="27">
        <f>SUM(D173:D182)</f>
        <v>16.5</v>
      </c>
      <c r="E183" s="28"/>
      <c r="F183" s="14"/>
      <c r="G183" s="28"/>
    </row>
    <row r="184" s="15" customFormat="1" ht="14.25" spans="1:7">
      <c r="A184" s="41"/>
      <c r="B184" s="37"/>
      <c r="C184" s="26" t="s">
        <v>240</v>
      </c>
      <c r="D184" s="27">
        <f>D183*6</f>
        <v>99</v>
      </c>
      <c r="E184" s="28"/>
      <c r="F184" s="14"/>
      <c r="G184" s="28"/>
    </row>
    <row r="185" ht="42.75" spans="1:7">
      <c r="A185" s="34">
        <v>16</v>
      </c>
      <c r="B185" s="35" t="s">
        <v>241</v>
      </c>
      <c r="C185" s="23" t="s">
        <v>148</v>
      </c>
      <c r="D185" s="21">
        <v>1</v>
      </c>
      <c r="E185" s="14"/>
      <c r="F185" s="14"/>
      <c r="G185" s="14"/>
    </row>
    <row r="186" ht="14.25" spans="1:7">
      <c r="A186" s="34"/>
      <c r="B186" s="35"/>
      <c r="C186" s="23" t="s">
        <v>149</v>
      </c>
      <c r="D186" s="21">
        <v>2</v>
      </c>
      <c r="E186" s="14"/>
      <c r="F186" s="14"/>
      <c r="G186" s="14"/>
    </row>
    <row r="187" ht="14.25" spans="1:7">
      <c r="A187" s="34"/>
      <c r="B187" s="35"/>
      <c r="C187" s="23" t="s">
        <v>242</v>
      </c>
      <c r="D187" s="21">
        <v>2</v>
      </c>
      <c r="E187" s="14"/>
      <c r="F187" s="14"/>
      <c r="G187" s="14"/>
    </row>
    <row r="188" ht="14.25" spans="1:7">
      <c r="A188" s="34"/>
      <c r="B188" s="35"/>
      <c r="C188" s="23" t="s">
        <v>151</v>
      </c>
      <c r="D188" s="21">
        <v>0.5</v>
      </c>
      <c r="E188" s="14"/>
      <c r="F188" s="14"/>
      <c r="G188" s="14"/>
    </row>
    <row r="189" ht="14.25" spans="1:7">
      <c r="A189" s="34"/>
      <c r="B189" s="35"/>
      <c r="C189" s="23" t="s">
        <v>152</v>
      </c>
      <c r="D189" s="21">
        <v>2</v>
      </c>
      <c r="E189" s="14"/>
      <c r="F189" s="14"/>
      <c r="G189" s="14"/>
    </row>
    <row r="190" ht="14.25" spans="1:7">
      <c r="A190" s="34"/>
      <c r="B190" s="35"/>
      <c r="C190" s="23" t="s">
        <v>153</v>
      </c>
      <c r="D190" s="21">
        <v>2</v>
      </c>
      <c r="E190" s="14"/>
      <c r="F190" s="14"/>
      <c r="G190" s="14"/>
    </row>
    <row r="191" ht="14.25" spans="1:7">
      <c r="A191" s="34"/>
      <c r="B191" s="35"/>
      <c r="C191" s="23" t="s">
        <v>243</v>
      </c>
      <c r="D191" s="21">
        <v>5</v>
      </c>
      <c r="E191" s="14"/>
      <c r="F191" s="14"/>
      <c r="G191" s="14"/>
    </row>
    <row r="192" ht="14.25" spans="1:7">
      <c r="A192" s="34"/>
      <c r="B192" s="35"/>
      <c r="C192" s="23" t="s">
        <v>227</v>
      </c>
      <c r="D192" s="21">
        <v>0.5</v>
      </c>
      <c r="E192" s="14"/>
      <c r="F192" s="14"/>
      <c r="G192" s="14"/>
    </row>
    <row r="193" ht="14.25" spans="1:7">
      <c r="A193" s="34"/>
      <c r="B193" s="35"/>
      <c r="C193" s="23" t="s">
        <v>173</v>
      </c>
      <c r="D193" s="21">
        <v>0.5</v>
      </c>
      <c r="E193" s="14"/>
      <c r="F193" s="14"/>
      <c r="G193" s="14"/>
    </row>
    <row r="194" s="15" customFormat="1" ht="14.25" spans="1:7">
      <c r="A194" s="36"/>
      <c r="B194" s="37"/>
      <c r="C194" s="26" t="s">
        <v>157</v>
      </c>
      <c r="D194" s="39">
        <f>SUM(D185:D193)</f>
        <v>15.5</v>
      </c>
      <c r="E194" s="28"/>
      <c r="F194" s="14"/>
      <c r="G194" s="28"/>
    </row>
    <row r="195" s="15" customFormat="1" ht="14.25" spans="1:7">
      <c r="A195" s="36"/>
      <c r="B195" s="37"/>
      <c r="C195" s="26" t="s">
        <v>166</v>
      </c>
      <c r="D195" s="39">
        <f>D194*2</f>
        <v>31</v>
      </c>
      <c r="E195" s="28"/>
      <c r="F195" s="14"/>
      <c r="G195" s="28"/>
    </row>
    <row r="196" ht="42.75" spans="1:7">
      <c r="A196" s="34">
        <v>17</v>
      </c>
      <c r="B196" s="35" t="s">
        <v>244</v>
      </c>
      <c r="C196" s="23" t="s">
        <v>148</v>
      </c>
      <c r="D196" s="21">
        <v>1</v>
      </c>
      <c r="E196" s="14"/>
      <c r="F196" s="14"/>
      <c r="G196" s="14"/>
    </row>
    <row r="197" ht="14.25" spans="1:7">
      <c r="A197" s="34"/>
      <c r="B197" s="35"/>
      <c r="C197" s="23" t="s">
        <v>149</v>
      </c>
      <c r="D197" s="21">
        <v>2</v>
      </c>
      <c r="E197" s="14"/>
      <c r="F197" s="14"/>
      <c r="G197" s="14"/>
    </row>
    <row r="198" ht="14.25" spans="1:7">
      <c r="A198" s="34"/>
      <c r="B198" s="35"/>
      <c r="C198" s="23" t="s">
        <v>245</v>
      </c>
      <c r="D198" s="21">
        <v>5</v>
      </c>
      <c r="E198" s="14"/>
      <c r="F198" s="14"/>
      <c r="G198" s="14"/>
    </row>
    <row r="199" ht="14.25" spans="1:7">
      <c r="A199" s="34"/>
      <c r="B199" s="35"/>
      <c r="C199" s="23" t="s">
        <v>151</v>
      </c>
      <c r="D199" s="21">
        <v>1</v>
      </c>
      <c r="E199" s="14"/>
      <c r="F199" s="14"/>
      <c r="G199" s="14"/>
    </row>
    <row r="200" ht="14.25" spans="1:7">
      <c r="A200" s="34"/>
      <c r="B200" s="35"/>
      <c r="C200" s="23" t="s">
        <v>152</v>
      </c>
      <c r="D200" s="21">
        <v>2</v>
      </c>
      <c r="E200" s="14"/>
      <c r="F200" s="14"/>
      <c r="G200" s="14"/>
    </row>
    <row r="201" ht="14.25" spans="1:7">
      <c r="A201" s="34"/>
      <c r="B201" s="35"/>
      <c r="C201" s="23" t="s">
        <v>246</v>
      </c>
      <c r="D201" s="21">
        <v>2</v>
      </c>
      <c r="E201" s="14"/>
      <c r="F201" s="14"/>
      <c r="G201" s="14"/>
    </row>
    <row r="202" ht="14.25" spans="1:7">
      <c r="A202" s="34"/>
      <c r="B202" s="35"/>
      <c r="C202" s="23" t="s">
        <v>247</v>
      </c>
      <c r="D202" s="21">
        <v>9</v>
      </c>
      <c r="E202" s="14"/>
      <c r="F202" s="14"/>
      <c r="G202" s="14"/>
    </row>
    <row r="203" ht="14.25" spans="1:7">
      <c r="A203" s="34"/>
      <c r="B203" s="35"/>
      <c r="C203" s="23" t="s">
        <v>227</v>
      </c>
      <c r="D203" s="21">
        <v>0.5</v>
      </c>
      <c r="E203" s="14"/>
      <c r="F203" s="14"/>
      <c r="G203" s="14"/>
    </row>
    <row r="204" ht="14.25" spans="1:7">
      <c r="A204" s="34"/>
      <c r="B204" s="35"/>
      <c r="C204" s="23" t="s">
        <v>173</v>
      </c>
      <c r="D204" s="21">
        <v>0.5</v>
      </c>
      <c r="E204" s="14"/>
      <c r="F204" s="14"/>
      <c r="G204" s="14"/>
    </row>
    <row r="205" s="15" customFormat="1" ht="14.25" spans="1:7">
      <c r="A205" s="36"/>
      <c r="B205" s="37"/>
      <c r="C205" s="26" t="s">
        <v>103</v>
      </c>
      <c r="D205" s="27">
        <f>SUM(D196:D204)</f>
        <v>23</v>
      </c>
      <c r="E205" s="28"/>
      <c r="F205" s="28"/>
      <c r="G205" s="28"/>
    </row>
    <row r="206" ht="14.25" spans="1:7">
      <c r="A206" s="18"/>
      <c r="B206" s="18" t="s">
        <v>248</v>
      </c>
      <c r="C206" s="18"/>
      <c r="D206" s="31">
        <f>D13+D24+D35+D44+D54+D63+D82+D101+D119+D129+D141+D151+D162+D172+D184+D195+D205</f>
        <v>1219.5</v>
      </c>
      <c r="E206" s="14"/>
      <c r="F206" s="14"/>
      <c r="G206" s="14"/>
    </row>
  </sheetData>
  <mergeCells count="36">
    <mergeCell ref="A1:G1"/>
    <mergeCell ref="B206:C206"/>
    <mergeCell ref="A3:A13"/>
    <mergeCell ref="A14:A24"/>
    <mergeCell ref="A25:A35"/>
    <mergeCell ref="A36:A44"/>
    <mergeCell ref="A45:A54"/>
    <mergeCell ref="A55:A63"/>
    <mergeCell ref="A64:A82"/>
    <mergeCell ref="A83:A101"/>
    <mergeCell ref="A102:A119"/>
    <mergeCell ref="A120:A129"/>
    <mergeCell ref="A130:A141"/>
    <mergeCell ref="A142:A151"/>
    <mergeCell ref="A152:A162"/>
    <mergeCell ref="A163:A172"/>
    <mergeCell ref="A173:A184"/>
    <mergeCell ref="A185:A195"/>
    <mergeCell ref="A196:A205"/>
    <mergeCell ref="B3:B13"/>
    <mergeCell ref="B14:B24"/>
    <mergeCell ref="B25:B35"/>
    <mergeCell ref="B36:B44"/>
    <mergeCell ref="B45:B54"/>
    <mergeCell ref="B55:B63"/>
    <mergeCell ref="B64:B82"/>
    <mergeCell ref="B83:B101"/>
    <mergeCell ref="B102:B119"/>
    <mergeCell ref="B120:B129"/>
    <mergeCell ref="B130:B141"/>
    <mergeCell ref="B142:B151"/>
    <mergeCell ref="B152:B162"/>
    <mergeCell ref="B163:B172"/>
    <mergeCell ref="B173:B184"/>
    <mergeCell ref="B185:B195"/>
    <mergeCell ref="B196:B205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C6" sqref="C6"/>
    </sheetView>
  </sheetViews>
  <sheetFormatPr defaultColWidth="9" defaultRowHeight="13.5" outlineLevelRow="5" outlineLevelCol="6"/>
  <cols>
    <col min="3" max="3" width="43" customWidth="1"/>
    <col min="4" max="4" width="13.125" customWidth="1"/>
    <col min="5" max="5" width="8.375" customWidth="1"/>
  </cols>
  <sheetData>
    <row r="1" ht="20.25" spans="1:7">
      <c r="A1" s="1" t="s">
        <v>249</v>
      </c>
      <c r="B1" s="1"/>
      <c r="C1" s="1"/>
      <c r="D1" s="1"/>
      <c r="E1" s="1"/>
      <c r="F1" s="1"/>
      <c r="G1" s="1"/>
    </row>
    <row r="2" ht="27.95" customHeight="1" spans="1:7">
      <c r="A2" s="2" t="s">
        <v>1</v>
      </c>
      <c r="B2" s="3" t="s">
        <v>146</v>
      </c>
      <c r="C2" s="3" t="s">
        <v>146</v>
      </c>
      <c r="D2" s="4" t="s">
        <v>250</v>
      </c>
      <c r="E2" s="5" t="s">
        <v>251</v>
      </c>
      <c r="F2" s="5" t="s">
        <v>27</v>
      </c>
      <c r="G2" s="3" t="s">
        <v>5</v>
      </c>
    </row>
    <row r="3" ht="27.95" customHeight="1" spans="1:7">
      <c r="A3" s="6" t="s">
        <v>28</v>
      </c>
      <c r="B3" s="4" t="s">
        <v>252</v>
      </c>
      <c r="C3" s="7" t="s">
        <v>253</v>
      </c>
      <c r="D3" s="8"/>
      <c r="E3" s="8"/>
      <c r="F3" s="8"/>
      <c r="G3" s="9"/>
    </row>
    <row r="4" ht="27.95" customHeight="1" spans="1:7">
      <c r="A4" s="10">
        <v>1.1</v>
      </c>
      <c r="B4" s="11"/>
      <c r="C4" s="11" t="s">
        <v>254</v>
      </c>
      <c r="D4" s="12">
        <v>810</v>
      </c>
      <c r="E4" s="12"/>
      <c r="F4" s="12"/>
      <c r="G4" s="12"/>
    </row>
    <row r="5" ht="27.95" customHeight="1" spans="1:7">
      <c r="A5" s="10">
        <v>1.2</v>
      </c>
      <c r="B5" s="13"/>
      <c r="C5" s="13" t="s">
        <v>255</v>
      </c>
      <c r="D5" s="12">
        <v>2</v>
      </c>
      <c r="E5" s="12"/>
      <c r="F5" s="12"/>
      <c r="G5" s="12"/>
    </row>
    <row r="6" ht="24" customHeight="1" spans="1:7">
      <c r="A6" s="14" t="s">
        <v>50</v>
      </c>
      <c r="B6" s="8"/>
      <c r="C6" s="8" t="s">
        <v>119</v>
      </c>
      <c r="D6" s="8"/>
      <c r="E6" s="8"/>
      <c r="F6" s="8">
        <f>SUM(F4:F5)</f>
        <v>0</v>
      </c>
      <c r="G6" s="8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总表</vt:lpstr>
      <vt:lpstr>表1</vt:lpstr>
      <vt:lpstr>表2</vt:lpstr>
      <vt:lpstr>表3特殊项目</vt:lpstr>
      <vt:lpstr>3-1</vt:lpstr>
      <vt:lpstr>3-2</vt:lpstr>
      <vt:lpstr>3-3</vt:lpstr>
      <vt:lpstr>3-4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2018-01-22T10:56:00Z</dcterms:created>
  <cp:lastPrinted>2025-03-09T02:46:00Z</cp:lastPrinted>
  <dcterms:modified xsi:type="dcterms:W3CDTF">2026-03-23T08:39:43Z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3DFA909E326549D5AAFE3A9EDFE11EF5_12</vt:lpwstr>
  </property>
  <property fmtid="{D5CDD505-2E9C-101B-9397-08002B2CF9AE}" pid="3" name="KSOProductBuildVer">
    <vt:lpwstr>2052-11.8.2.12344</vt:lpwstr>
  </property>
</Properties>
</file>