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9180" tabRatio="945" activeTab="8"/>
  </bookViews>
  <sheets>
    <sheet name="汇总表" sheetId="19" r:id="rId1"/>
    <sheet name="船舶数据" sheetId="2" r:id="rId2"/>
    <sheet name="基础报价" sheetId="18" r:id="rId3"/>
    <sheet name="服务工程" sheetId="3" r:id="rId4"/>
    <sheet name="坞修工程 " sheetId="12" r:id="rId5"/>
    <sheet name="甲板工程 " sheetId="9" r:id="rId6"/>
    <sheet name="轮机工程  " sheetId="10" r:id="rId7"/>
    <sheet name="电气工程   " sheetId="11" r:id="rId8"/>
    <sheet name="压载水处理装置改造工程" sheetId="17" r:id="rId9"/>
  </sheets>
  <definedNames>
    <definedName name="_xlnm.Print_Area" localSheetId="7">'电气工程   '!$A$1:$G$37</definedName>
    <definedName name="_xlnm.Print_Area" localSheetId="3">服务工程!$A$1:$G$39</definedName>
    <definedName name="_xlnm.Print_Area" localSheetId="0">汇总表!$A$1:$F$16</definedName>
    <definedName name="_xlnm.Print_Area" localSheetId="5">'甲板工程 '!$A$1:$G$349</definedName>
    <definedName name="_xlnm.Print_Area" localSheetId="6">'轮机工程  '!$A$1:$G$152</definedName>
    <definedName name="_xlnm.Print_Area" localSheetId="4">'坞修工程 '!$A$1:$G$156</definedName>
    <definedName name="_xlnm.Print_Area" localSheetId="8">压载水处理装置改造工程!$A$1:$G$42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17" l="1"/>
  <c r="F41" i="17"/>
  <c r="F40" i="17"/>
  <c r="F39" i="17"/>
  <c r="F38"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F10" i="17"/>
  <c r="F9" i="17"/>
  <c r="F8" i="17"/>
  <c r="F7" i="17"/>
  <c r="F6" i="17"/>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6" i="11"/>
  <c r="F152" i="10"/>
  <c r="C7" i="19" s="1"/>
  <c r="F151" i="10"/>
  <c r="F150" i="10"/>
  <c r="F149" i="10"/>
  <c r="F148" i="10"/>
  <c r="F147" i="10"/>
  <c r="F146" i="10"/>
  <c r="F145" i="10"/>
  <c r="F144" i="10"/>
  <c r="F143" i="10"/>
  <c r="F142" i="10"/>
  <c r="F141" i="10"/>
  <c r="F140" i="10"/>
  <c r="F139" i="10"/>
  <c r="F138" i="10"/>
  <c r="F137" i="10"/>
  <c r="F136" i="10"/>
  <c r="F135" i="10"/>
  <c r="F134" i="10"/>
  <c r="F133" i="10"/>
  <c r="F131" i="10"/>
  <c r="F130" i="10"/>
  <c r="F129" i="10"/>
  <c r="F128" i="10"/>
  <c r="F127" i="10"/>
  <c r="F126" i="10"/>
  <c r="F122" i="10"/>
  <c r="F121" i="10"/>
  <c r="F120" i="10"/>
  <c r="F119" i="10"/>
  <c r="F118" i="10"/>
  <c r="F117" i="10"/>
  <c r="F116" i="10"/>
  <c r="F115" i="10"/>
  <c r="F114" i="10"/>
  <c r="F113" i="10"/>
  <c r="F112" i="10"/>
  <c r="F111" i="10"/>
  <c r="F110" i="10"/>
  <c r="F109" i="10"/>
  <c r="F108" i="10"/>
  <c r="F107" i="10"/>
  <c r="F106" i="10"/>
  <c r="F105" i="10"/>
  <c r="F103" i="10"/>
  <c r="F102" i="10"/>
  <c r="F101" i="10"/>
  <c r="F100" i="10"/>
  <c r="F99" i="10"/>
  <c r="F97" i="10"/>
  <c r="F96" i="10"/>
  <c r="F95" i="10"/>
  <c r="F93" i="10"/>
  <c r="F92" i="10"/>
  <c r="F91" i="10"/>
  <c r="F90" i="10"/>
  <c r="F89" i="10"/>
  <c r="F88" i="10"/>
  <c r="F87" i="10"/>
  <c r="F86" i="10"/>
  <c r="F85" i="10"/>
  <c r="F84" i="10"/>
  <c r="F82" i="10"/>
  <c r="F81" i="10"/>
  <c r="F79" i="10"/>
  <c r="F78" i="10"/>
  <c r="F77" i="10"/>
  <c r="F76" i="10"/>
  <c r="F75" i="10"/>
  <c r="F74" i="10"/>
  <c r="F73" i="10"/>
  <c r="F72" i="10"/>
  <c r="F71"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3" i="10"/>
  <c r="F42" i="10"/>
  <c r="F41" i="10"/>
  <c r="F40" i="10"/>
  <c r="F39" i="10"/>
  <c r="F38" i="10"/>
  <c r="F36" i="10"/>
  <c r="F35" i="10"/>
  <c r="F34" i="10"/>
  <c r="F33" i="10"/>
  <c r="F32" i="10"/>
  <c r="F31" i="10"/>
  <c r="F30" i="10"/>
  <c r="F28" i="10"/>
  <c r="F27" i="10"/>
  <c r="F26" i="10"/>
  <c r="F25" i="10"/>
  <c r="F24" i="10"/>
  <c r="F23" i="10"/>
  <c r="F21" i="10"/>
  <c r="F20" i="10"/>
  <c r="F19" i="10"/>
  <c r="F18" i="10"/>
  <c r="F17" i="10"/>
  <c r="F15" i="10"/>
  <c r="F14" i="10"/>
  <c r="F13" i="10"/>
  <c r="F12" i="10"/>
  <c r="F11" i="10"/>
  <c r="F10" i="10"/>
  <c r="F9" i="10"/>
  <c r="F8" i="10"/>
  <c r="F7" i="10"/>
  <c r="F6" i="10"/>
  <c r="F349" i="9"/>
  <c r="F348" i="9"/>
  <c r="F347" i="9"/>
  <c r="F346" i="9"/>
  <c r="F345" i="9"/>
  <c r="F344" i="9"/>
  <c r="F343" i="9"/>
  <c r="F342" i="9"/>
  <c r="F341" i="9"/>
  <c r="F340" i="9"/>
  <c r="F338" i="9"/>
  <c r="F337" i="9"/>
  <c r="F336" i="9"/>
  <c r="F334" i="9"/>
  <c r="F333" i="9"/>
  <c r="F330" i="9"/>
  <c r="F329" i="9"/>
  <c r="F328" i="9"/>
  <c r="F326" i="9"/>
  <c r="F325" i="9"/>
  <c r="F324" i="9"/>
  <c r="F323" i="9"/>
  <c r="F322" i="9"/>
  <c r="F321" i="9"/>
  <c r="F320" i="9"/>
  <c r="F319" i="9"/>
  <c r="F318" i="9"/>
  <c r="F317" i="9"/>
  <c r="F316" i="9"/>
  <c r="F314" i="9"/>
  <c r="F313" i="9"/>
  <c r="F312" i="9"/>
  <c r="F311" i="9"/>
  <c r="F310" i="9"/>
  <c r="F309" i="9"/>
  <c r="F308" i="9"/>
  <c r="F307" i="9"/>
  <c r="F305" i="9"/>
  <c r="F304" i="9"/>
  <c r="F302" i="9"/>
  <c r="F301" i="9"/>
  <c r="F300" i="9"/>
  <c r="F298" i="9"/>
  <c r="F297" i="9"/>
  <c r="F296" i="9"/>
  <c r="F295" i="9"/>
  <c r="F293" i="9"/>
  <c r="F292" i="9"/>
  <c r="F291" i="9"/>
  <c r="F289" i="9"/>
  <c r="F287" i="9"/>
  <c r="F286" i="9"/>
  <c r="F285" i="9"/>
  <c r="F284" i="9"/>
  <c r="F282" i="9"/>
  <c r="F281" i="9"/>
  <c r="F280" i="9"/>
  <c r="F279" i="9"/>
  <c r="F277" i="9"/>
  <c r="F276" i="9"/>
  <c r="F275" i="9"/>
  <c r="F274" i="9"/>
  <c r="F273" i="9"/>
  <c r="F272" i="9"/>
  <c r="F270" i="9"/>
  <c r="F269" i="9"/>
  <c r="F268" i="9"/>
  <c r="F267" i="9"/>
  <c r="F266" i="9"/>
  <c r="F265" i="9"/>
  <c r="F264" i="9"/>
  <c r="F263" i="9"/>
  <c r="F262" i="9"/>
  <c r="F260" i="9"/>
  <c r="F259" i="9"/>
  <c r="F257" i="9"/>
  <c r="F255" i="9"/>
  <c r="F254" i="9"/>
  <c r="F253" i="9"/>
  <c r="F251" i="9"/>
  <c r="F250" i="9"/>
  <c r="F249" i="9"/>
  <c r="F248" i="9"/>
  <c r="F246" i="9"/>
  <c r="F245" i="9"/>
  <c r="F244" i="9"/>
  <c r="F243" i="9"/>
  <c r="F241" i="9"/>
  <c r="F240" i="9"/>
  <c r="F239" i="9"/>
  <c r="F238" i="9"/>
  <c r="F237" i="9"/>
  <c r="F236" i="9"/>
  <c r="F235" i="9"/>
  <c r="F234" i="9"/>
  <c r="F233" i="9"/>
  <c r="F232" i="9"/>
  <c r="F231" i="9"/>
  <c r="F230" i="9"/>
  <c r="F228" i="9"/>
  <c r="F227" i="9"/>
  <c r="F226" i="9"/>
  <c r="F225" i="9"/>
  <c r="F224" i="9"/>
  <c r="F223" i="9"/>
  <c r="F222" i="9"/>
  <c r="D222" i="9"/>
  <c r="F221" i="9"/>
  <c r="D221" i="9"/>
  <c r="F220" i="9"/>
  <c r="F219" i="9"/>
  <c r="D219" i="9"/>
  <c r="F218" i="9"/>
  <c r="D218" i="9"/>
  <c r="F217" i="9"/>
  <c r="F216" i="9"/>
  <c r="D216" i="9"/>
  <c r="F215" i="9"/>
  <c r="D215" i="9"/>
  <c r="F214" i="9"/>
  <c r="D214" i="9"/>
  <c r="F212" i="9"/>
  <c r="F211" i="9"/>
  <c r="F210" i="9"/>
  <c r="F209" i="9"/>
  <c r="F208" i="9"/>
  <c r="F207" i="9"/>
  <c r="F206" i="9"/>
  <c r="F205" i="9"/>
  <c r="F203" i="9"/>
  <c r="F202" i="9"/>
  <c r="F201" i="9"/>
  <c r="F200" i="9"/>
  <c r="F199" i="9"/>
  <c r="F198" i="9"/>
  <c r="F196" i="9"/>
  <c r="F195" i="9"/>
  <c r="F194" i="9"/>
  <c r="F193" i="9"/>
  <c r="F192" i="9"/>
  <c r="F191" i="9"/>
  <c r="F190" i="9"/>
  <c r="F188" i="9"/>
  <c r="F186" i="9"/>
  <c r="F185" i="9"/>
  <c r="F184" i="9"/>
  <c r="F182" i="9"/>
  <c r="F181" i="9"/>
  <c r="F179" i="9"/>
  <c r="F178" i="9"/>
  <c r="F177" i="9"/>
  <c r="F176" i="9"/>
  <c r="F173" i="9"/>
  <c r="F172" i="9"/>
  <c r="F171" i="9"/>
  <c r="F170" i="9"/>
  <c r="F169" i="9"/>
  <c r="F168" i="9"/>
  <c r="F166" i="9"/>
  <c r="F165" i="9"/>
  <c r="F164" i="9"/>
  <c r="F163" i="9"/>
  <c r="F162" i="9"/>
  <c r="F161" i="9"/>
  <c r="F160" i="9"/>
  <c r="F159" i="9"/>
  <c r="F158" i="9"/>
  <c r="F157" i="9"/>
  <c r="F156" i="9"/>
  <c r="F155" i="9"/>
  <c r="F154" i="9"/>
  <c r="F153" i="9"/>
  <c r="F152" i="9"/>
  <c r="F150" i="9"/>
  <c r="F149" i="9"/>
  <c r="F148" i="9"/>
  <c r="F147" i="9"/>
  <c r="F146" i="9"/>
  <c r="F144" i="9"/>
  <c r="F143" i="9"/>
  <c r="F142" i="9"/>
  <c r="F141" i="9"/>
  <c r="F140" i="9"/>
  <c r="F138" i="9"/>
  <c r="F137" i="9"/>
  <c r="F136" i="9"/>
  <c r="F135" i="9"/>
  <c r="F134" i="9"/>
  <c r="F133" i="9"/>
  <c r="F132" i="9"/>
  <c r="F131" i="9"/>
  <c r="F129" i="9"/>
  <c r="F128" i="9"/>
  <c r="F127" i="9"/>
  <c r="F125" i="9"/>
  <c r="F124" i="9"/>
  <c r="F123" i="9"/>
  <c r="F121" i="9"/>
  <c r="F120" i="9"/>
  <c r="F119" i="9"/>
  <c r="F118" i="9"/>
  <c r="F117" i="9"/>
  <c r="F115" i="9"/>
  <c r="F114" i="9"/>
  <c r="F113" i="9"/>
  <c r="F111" i="9"/>
  <c r="F109" i="9"/>
  <c r="F108" i="9"/>
  <c r="F106" i="9"/>
  <c r="F105" i="9"/>
  <c r="F104" i="9"/>
  <c r="F102" i="9"/>
  <c r="F101" i="9"/>
  <c r="F100" i="9"/>
  <c r="F98" i="9"/>
  <c r="F97" i="9"/>
  <c r="F96" i="9"/>
  <c r="F94" i="9"/>
  <c r="F93" i="9"/>
  <c r="F92" i="9"/>
  <c r="F90" i="9"/>
  <c r="F89" i="9"/>
  <c r="F88" i="9"/>
  <c r="F86" i="9"/>
  <c r="F85" i="9"/>
  <c r="F84" i="9"/>
  <c r="F83" i="9"/>
  <c r="F81" i="9"/>
  <c r="F80" i="9"/>
  <c r="F79" i="9"/>
  <c r="F77" i="9"/>
  <c r="F76" i="9"/>
  <c r="F74" i="9"/>
  <c r="F73" i="9"/>
  <c r="F72" i="9"/>
  <c r="F70" i="9"/>
  <c r="F69" i="9"/>
  <c r="F68" i="9"/>
  <c r="F66" i="9"/>
  <c r="F65" i="9"/>
  <c r="F64" i="9"/>
  <c r="F62" i="9"/>
  <c r="F61" i="9"/>
  <c r="F60" i="9"/>
  <c r="F59" i="9"/>
  <c r="F57" i="9"/>
  <c r="F56" i="9"/>
  <c r="F55" i="9"/>
  <c r="F54" i="9"/>
  <c r="F53" i="9"/>
  <c r="F51" i="9"/>
  <c r="F49" i="9"/>
  <c r="F48" i="9"/>
  <c r="F46" i="9"/>
  <c r="F45" i="9"/>
  <c r="F44" i="9"/>
  <c r="F42" i="9"/>
  <c r="F41" i="9"/>
  <c r="F40" i="9"/>
  <c r="F38" i="9"/>
  <c r="F37" i="9"/>
  <c r="F36" i="9"/>
  <c r="F34" i="9"/>
  <c r="F33" i="9"/>
  <c r="F31" i="9"/>
  <c r="F30" i="9"/>
  <c r="F29" i="9"/>
  <c r="F28" i="9"/>
  <c r="F27" i="9"/>
  <c r="F25" i="9"/>
  <c r="F24" i="9"/>
  <c r="F23" i="9"/>
  <c r="F22" i="9"/>
  <c r="F21" i="9"/>
  <c r="F20" i="9"/>
  <c r="F19" i="9"/>
  <c r="F17" i="9"/>
  <c r="F16" i="9"/>
  <c r="F15" i="9"/>
  <c r="F13" i="9"/>
  <c r="F12" i="9"/>
  <c r="F11" i="9"/>
  <c r="F10" i="9"/>
  <c r="F9" i="9"/>
  <c r="F8" i="9"/>
  <c r="F7" i="9"/>
  <c r="F6" i="9"/>
  <c r="F155" i="12"/>
  <c r="F154" i="12"/>
  <c r="F153" i="12"/>
  <c r="F152" i="12"/>
  <c r="F151" i="12"/>
  <c r="F150" i="12"/>
  <c r="F149" i="12"/>
  <c r="F148" i="12"/>
  <c r="F147" i="12"/>
  <c r="F146" i="12"/>
  <c r="F145" i="12"/>
  <c r="F144" i="12"/>
  <c r="F143" i="12"/>
  <c r="F156" i="12" s="1"/>
  <c r="C5" i="19" s="1"/>
  <c r="F142" i="12"/>
  <c r="F141" i="12"/>
  <c r="F118" i="12"/>
  <c r="F117" i="12"/>
  <c r="F116" i="12"/>
  <c r="F115" i="12"/>
  <c r="F114" i="12"/>
  <c r="F113" i="12"/>
  <c r="F112" i="12"/>
  <c r="F111" i="12"/>
  <c r="F110" i="12"/>
  <c r="F108" i="12"/>
  <c r="F107" i="12"/>
  <c r="F106" i="12"/>
  <c r="F105" i="12"/>
  <c r="F104" i="12"/>
  <c r="F103" i="12"/>
  <c r="F102" i="12"/>
  <c r="F100" i="12"/>
  <c r="F99" i="12"/>
  <c r="F98" i="12"/>
  <c r="F97" i="12"/>
  <c r="F96" i="12"/>
  <c r="F95" i="12"/>
  <c r="F94" i="12"/>
  <c r="F93" i="12"/>
  <c r="F92" i="12"/>
  <c r="F91" i="12"/>
  <c r="F90" i="12"/>
  <c r="F89" i="12"/>
  <c r="F88" i="12"/>
  <c r="F87" i="12"/>
  <c r="F86" i="12"/>
  <c r="F85" i="12"/>
  <c r="F84" i="12"/>
  <c r="F83" i="12"/>
  <c r="F82" i="12"/>
  <c r="F81" i="12"/>
  <c r="F80" i="12"/>
  <c r="F79" i="12"/>
  <c r="F78" i="12"/>
  <c r="F77" i="12"/>
  <c r="F76" i="12"/>
  <c r="F75" i="12"/>
  <c r="F74" i="12"/>
  <c r="F72" i="12"/>
  <c r="F71" i="12"/>
  <c r="F70" i="12"/>
  <c r="F69" i="12"/>
  <c r="F66" i="12"/>
  <c r="F65" i="12"/>
  <c r="F64" i="12"/>
  <c r="F63" i="12"/>
  <c r="F62" i="12"/>
  <c r="F61" i="12"/>
  <c r="F60" i="12"/>
  <c r="F59" i="12"/>
  <c r="F58" i="12"/>
  <c r="F57" i="12"/>
  <c r="F56" i="12"/>
  <c r="F55" i="12"/>
  <c r="F53" i="12"/>
  <c r="F52" i="12"/>
  <c r="F51" i="12"/>
  <c r="F49" i="12"/>
  <c r="F48" i="12"/>
  <c r="F47" i="12"/>
  <c r="F46" i="12"/>
  <c r="F45" i="12"/>
  <c r="F44" i="12"/>
  <c r="F43" i="12"/>
  <c r="F42" i="12"/>
  <c r="F41" i="12"/>
  <c r="F40" i="12"/>
  <c r="F39" i="12"/>
  <c r="F38" i="12"/>
  <c r="F37" i="12"/>
  <c r="F35" i="12"/>
  <c r="F34" i="12"/>
  <c r="F33" i="12"/>
  <c r="F32" i="12"/>
  <c r="F31" i="12"/>
  <c r="F30" i="12"/>
  <c r="F29" i="12"/>
  <c r="F28" i="12"/>
  <c r="D28" i="12"/>
  <c r="F27" i="12"/>
  <c r="F26" i="12"/>
  <c r="F24" i="12"/>
  <c r="D24" i="12"/>
  <c r="F23" i="12"/>
  <c r="D23" i="12"/>
  <c r="F22" i="12"/>
  <c r="D22" i="12"/>
  <c r="F21" i="12"/>
  <c r="D21" i="12"/>
  <c r="F20" i="12"/>
  <c r="F18" i="12"/>
  <c r="D18" i="12"/>
  <c r="F17" i="12"/>
  <c r="D17" i="12"/>
  <c r="F16" i="12"/>
  <c r="F15" i="12"/>
  <c r="D15" i="12"/>
  <c r="F14" i="12"/>
  <c r="D14" i="12"/>
  <c r="F13" i="12"/>
  <c r="F11" i="12"/>
  <c r="D11" i="12"/>
  <c r="F10" i="12"/>
  <c r="D10" i="12"/>
  <c r="F9" i="12"/>
  <c r="D9" i="12"/>
  <c r="F8" i="12"/>
  <c r="D8" i="12"/>
  <c r="F7" i="12"/>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C9" i="19"/>
  <c r="C8" i="19"/>
  <c r="C6" i="19"/>
  <c r="F39" i="3" l="1"/>
  <c r="C4" i="19" s="1"/>
  <c r="C10" i="19"/>
</calcChain>
</file>

<file path=xl/sharedStrings.xml><?xml version="1.0" encoding="utf-8"?>
<sst xmlns="http://schemas.openxmlformats.org/spreadsheetml/2006/main" count="1879" uniqueCount="1017">
  <si>
    <t>明州78轮2026年度特别检验修理工程单</t>
  </si>
  <si>
    <t>修理费用汇总表</t>
  </si>
  <si>
    <t>序号</t>
  </si>
  <si>
    <t>工程内容</t>
  </si>
  <si>
    <t>金额：元/人民币</t>
  </si>
  <si>
    <t>备注</t>
  </si>
  <si>
    <t>服务工程</t>
  </si>
  <si>
    <t>坞修工程</t>
  </si>
  <si>
    <t>甲板工程</t>
  </si>
  <si>
    <t>轮机工程</t>
  </si>
  <si>
    <t>电气工程</t>
  </si>
  <si>
    <t>压载水处理装置改造工程</t>
  </si>
  <si>
    <t>总金额</t>
  </si>
  <si>
    <r>
      <rPr>
        <sz val="22"/>
        <rFont val="华文楷体"/>
        <family val="3"/>
        <charset val="134"/>
      </rPr>
      <t>明州7</t>
    </r>
    <r>
      <rPr>
        <sz val="22"/>
        <rFont val="华文楷体"/>
        <family val="3"/>
        <charset val="134"/>
      </rPr>
      <t>8</t>
    </r>
    <r>
      <rPr>
        <sz val="22"/>
        <rFont val="华文楷体"/>
        <family val="3"/>
        <charset val="134"/>
      </rPr>
      <t xml:space="preserve"> 轮202</t>
    </r>
    <r>
      <rPr>
        <sz val="22"/>
        <rFont val="华文楷体"/>
        <family val="3"/>
        <charset val="134"/>
      </rPr>
      <t>6</t>
    </r>
    <r>
      <rPr>
        <sz val="22"/>
        <rFont val="华文楷体"/>
        <family val="3"/>
        <charset val="134"/>
      </rPr>
      <t>年</t>
    </r>
    <r>
      <rPr>
        <sz val="22"/>
        <rFont val="华文楷体"/>
        <family val="3"/>
        <charset val="134"/>
      </rPr>
      <t>特别</t>
    </r>
    <r>
      <rPr>
        <sz val="22"/>
        <rFont val="华文楷体"/>
        <family val="3"/>
        <charset val="134"/>
      </rPr>
      <t>检验修理工程单</t>
    </r>
  </si>
  <si>
    <t>船      舶      数      据</t>
  </si>
  <si>
    <t>现 船 名</t>
  </si>
  <si>
    <r>
      <rPr>
        <sz val="14"/>
        <rFont val="华文楷体"/>
        <family val="3"/>
        <charset val="134"/>
      </rPr>
      <t>明州7</t>
    </r>
    <r>
      <rPr>
        <sz val="14"/>
        <rFont val="华文楷体"/>
        <family val="3"/>
        <charset val="134"/>
      </rPr>
      <t>8</t>
    </r>
  </si>
  <si>
    <t>船 籍 港</t>
  </si>
  <si>
    <t>宁波</t>
  </si>
  <si>
    <t>原 船 名</t>
  </si>
  <si>
    <t>/</t>
  </si>
  <si>
    <t>呼    号</t>
  </si>
  <si>
    <r>
      <rPr>
        <sz val="14"/>
        <rFont val="华文楷体"/>
        <family val="3"/>
        <charset val="134"/>
      </rPr>
      <t>B</t>
    </r>
    <r>
      <rPr>
        <sz val="14"/>
        <rFont val="华文楷体"/>
        <family val="3"/>
        <charset val="134"/>
      </rPr>
      <t>PFY4</t>
    </r>
  </si>
  <si>
    <t>制造地点</t>
  </si>
  <si>
    <t>浙江</t>
  </si>
  <si>
    <t>船级符号</t>
  </si>
  <si>
    <t>CCS</t>
  </si>
  <si>
    <t>制造厂家</t>
  </si>
  <si>
    <t>浙江省海运集团舟山五洲船舶修造有限公司</t>
  </si>
  <si>
    <t>交付日期</t>
  </si>
  <si>
    <t>总  长（m）</t>
  </si>
  <si>
    <t>总    吨</t>
  </si>
  <si>
    <t>两柱间长（m）</t>
  </si>
  <si>
    <t>净    吨</t>
  </si>
  <si>
    <t>总  宽（m）</t>
  </si>
  <si>
    <t>载 重 吨</t>
  </si>
  <si>
    <t>型  深（m）</t>
  </si>
  <si>
    <t>设计吃水（首m）</t>
  </si>
  <si>
    <t>设计吃水（平均m）</t>
  </si>
  <si>
    <t>设计吃水（尾m）</t>
  </si>
  <si>
    <t>设备数据</t>
  </si>
  <si>
    <t xml:space="preserve">             项目
设备</t>
  </si>
  <si>
    <t>主  机</t>
  </si>
  <si>
    <t>发电原动机</t>
  </si>
  <si>
    <t>发电机</t>
  </si>
  <si>
    <t>型    号</t>
  </si>
  <si>
    <t>MAN B＆W 6S50MC-C8</t>
  </si>
  <si>
    <t>CME MAN6L 16/24</t>
  </si>
  <si>
    <t xml:space="preserve">HFC6 456-64K </t>
  </si>
  <si>
    <t>制 造 者</t>
  </si>
  <si>
    <t xml:space="preserve">沪东重机 </t>
  </si>
  <si>
    <t>镇江中船</t>
  </si>
  <si>
    <t>镇江中船现代发电设备有限公司</t>
  </si>
  <si>
    <t>额定功率</t>
  </si>
  <si>
    <t>9960KW</t>
  </si>
  <si>
    <t>660KW</t>
  </si>
  <si>
    <t>768KVA</t>
  </si>
  <si>
    <t>制造日期</t>
  </si>
  <si>
    <t>服务功率</t>
  </si>
  <si>
    <t>9646kw</t>
  </si>
  <si>
    <t>额定转速</t>
  </si>
  <si>
    <t>127rpm</t>
  </si>
  <si>
    <t>服务转速</t>
  </si>
  <si>
    <t>100 rpm（重载）/102 rpm（空载）</t>
  </si>
  <si>
    <t>螺旋桨数据</t>
  </si>
  <si>
    <t>类型和材料</t>
  </si>
  <si>
    <t>直  径（m）</t>
  </si>
  <si>
    <t>螺  距</t>
  </si>
  <si>
    <t>螺旋桨</t>
  </si>
  <si>
    <r>
      <rPr>
        <sz val="14"/>
        <rFont val="华文楷体"/>
        <family val="3"/>
        <charset val="134"/>
      </rPr>
      <t>定距桨/高锰铝青铜</t>
    </r>
    <r>
      <rPr>
        <sz val="14"/>
        <rFont val="华文楷体"/>
        <family val="3"/>
        <charset val="134"/>
      </rPr>
      <t>(AU3)</t>
    </r>
  </si>
  <si>
    <t>“明州78”轮2026年特别检验修理单  基础报价</t>
  </si>
  <si>
    <r>
      <rPr>
        <sz val="12"/>
        <rFont val="楷体"/>
        <family val="3"/>
        <charset val="134"/>
      </rPr>
      <t>注：1、此基础报价作为后面分项各项目投标单价的基础单价，原则上投标单价所包含的基础单价和加价比例应与此常规项目报价对应的保持一致，如二者不一致，</t>
    </r>
    <r>
      <rPr>
        <sz val="12"/>
        <color rgb="FFFF0000"/>
        <rFont val="楷体"/>
        <family val="3"/>
        <charset val="134"/>
      </rPr>
      <t>扩大和新增项目</t>
    </r>
    <r>
      <rPr>
        <sz val="12"/>
        <rFont val="楷体"/>
        <family val="3"/>
        <charset val="134"/>
      </rPr>
      <t>将在结算中以最低的报价为准。单价=基础单价*（1+加价比例1+加价比例2+......），如加价比例与备注栏要求有差别，则在备注栏中补充修正；2、请按以下列出的各种常规分项报出其基础单价，需要特别提醒的是所有如加厚、花铁板下、舱室内、镀锌、液压管、特殊材料以及工艺等涉及的加价比例已参考92黄本在下表中列出，不得修改； 3、此基础报价不纳入投标总价中进行价格评分。</t>
    </r>
  </si>
  <si>
    <t>项目</t>
  </si>
  <si>
    <t>工程报价内容</t>
  </si>
  <si>
    <t>单位</t>
  </si>
  <si>
    <t>单价（元）</t>
  </si>
  <si>
    <t>一</t>
  </si>
  <si>
    <t>换钢板计价标准</t>
  </si>
  <si>
    <t>平直板换板价格按公斤计价 (普通A级，包含钢板预处理、通风、照明、吊运等辅助工程)</t>
  </si>
  <si>
    <t>公斤</t>
  </si>
  <si>
    <t>基础单价</t>
  </si>
  <si>
    <t>说明:</t>
  </si>
  <si>
    <t>加价比例不得修改，请充分考虑后报基础单价。特别约定：钢板重量计算按比重7.85吨/立方米；货舱内底板及舱柜外钢板换新视为开敞空间，无密闭舱室加价比例，只能在油、水舱室内的换板工程则按密闭舱室加价。</t>
  </si>
  <si>
    <t>1）</t>
  </si>
  <si>
    <t>单曲板加价25%，双曲板加价55%</t>
  </si>
  <si>
    <t>需在坞内作业的加价10%</t>
  </si>
  <si>
    <t>舱盖及其它舾装件加价20%</t>
  </si>
  <si>
    <t>双层底及艏艉尖舱加价25%</t>
  </si>
  <si>
    <t>深舱,油舱等其它密闭舱室加价20%</t>
  </si>
  <si>
    <t>艏尾龙骨板、锚链筒加价50%</t>
  </si>
  <si>
    <t>2）</t>
  </si>
  <si>
    <t>高强度板(AH,BH)加价20%</t>
  </si>
  <si>
    <t>普通球扁钢加价40%</t>
  </si>
  <si>
    <t>3）</t>
  </si>
  <si>
    <t>就地校正按换新价的50%(凹凸超过50mm价格另计)</t>
  </si>
  <si>
    <t>拆装及校正按换新价的70%</t>
  </si>
  <si>
    <t>4）</t>
  </si>
  <si>
    <t>零星小件工程,每件 小于10 kg(含10 kg)</t>
  </si>
  <si>
    <t>件</t>
  </si>
  <si>
    <t>每米重量小于10 kg(含10 kg)的方钢、扁钢、角钢、圆钢</t>
  </si>
  <si>
    <t>米</t>
  </si>
  <si>
    <t>5）</t>
  </si>
  <si>
    <t xml:space="preserve">设置临时通风      </t>
  </si>
  <si>
    <t>台班</t>
  </si>
  <si>
    <t>6）</t>
  </si>
  <si>
    <t>搭脚手架   (塔式)</t>
  </si>
  <si>
    <t>甲板、坞底、货舱搭脚手架   (塔式)</t>
  </si>
  <si>
    <t>立方米</t>
  </si>
  <si>
    <t>密闭舱室及双层底搭脚手架   (塔式)</t>
  </si>
  <si>
    <t>搭脚手架   (板式)</t>
  </si>
  <si>
    <t>7）</t>
  </si>
  <si>
    <t>探伤试验:</t>
  </si>
  <si>
    <t>超声波试验</t>
  </si>
  <si>
    <t>真空试验</t>
  </si>
  <si>
    <t>X光片</t>
  </si>
  <si>
    <t>张</t>
  </si>
  <si>
    <t>磁粉探伤</t>
  </si>
  <si>
    <t>舱室气(水)密试验(用船厂泵)</t>
  </si>
  <si>
    <t>二</t>
  </si>
  <si>
    <t>海底阀出海阀(价格表)</t>
  </si>
  <si>
    <t>进出口海底阀就地拆检,清洁,研磨,所有垫床盼更换新</t>
  </si>
  <si>
    <t>截止阀</t>
  </si>
  <si>
    <t xml:space="preserve">通径       </t>
  </si>
  <si>
    <t>只</t>
  </si>
  <si>
    <t>闸阀/蝶阀：</t>
  </si>
  <si>
    <t xml:space="preserve">通径        </t>
  </si>
  <si>
    <t>防浪阀:</t>
  </si>
  <si>
    <t xml:space="preserve">阀通径       </t>
  </si>
  <si>
    <t>加价比例不得修改，请充分考虑后报基础单价</t>
  </si>
  <si>
    <t>阀拆装运车间, 加价50%</t>
  </si>
  <si>
    <t>阀拆装, 按拆检价80%计价</t>
  </si>
  <si>
    <t>换新阀(船供),按拆检价80%计价(改管子另计)</t>
  </si>
  <si>
    <t>蝶阀换新胶圈(船供), 加价50%</t>
  </si>
  <si>
    <t>三</t>
  </si>
  <si>
    <t>管路低压阀门(价格表)</t>
  </si>
  <si>
    <t>就地拆检,清洁,研磨,所有垫床盼更换新</t>
  </si>
  <si>
    <t>截止阀，球阀：</t>
  </si>
  <si>
    <t xml:space="preserve">通径(mm)          </t>
  </si>
  <si>
    <t>闸门阀:</t>
  </si>
  <si>
    <t>碟阀:</t>
  </si>
  <si>
    <t>换新阀(船供),按拆检价80%计价(改管另计)</t>
  </si>
  <si>
    <t>机舱，货舱的阀，加价20％</t>
  </si>
  <si>
    <t xml:space="preserve">   泵房，油舱，水舱内的阀，加价30％</t>
  </si>
  <si>
    <t xml:space="preserve">   尖舱，双层底，管子弄的阀，加价35％</t>
  </si>
  <si>
    <t xml:space="preserve">   污水粪便阀门, 加价35%</t>
  </si>
  <si>
    <t xml:space="preserve">   蒸汽阀空气阀, 加价25%</t>
  </si>
  <si>
    <t>四</t>
  </si>
  <si>
    <t>管子工程(价格表):</t>
  </si>
  <si>
    <t>管路拆装换新, 包括法兰, 螺栓, 垫片,管码.</t>
  </si>
  <si>
    <t>通径(mm),  SCH40钢管</t>
  </si>
  <si>
    <t>1)</t>
  </si>
  <si>
    <t>管路换新以米为计价单位,1米以上的管路换新不足1米的部分按1米计,长 度1米以下(含1米)的短管按1.5米计价.</t>
  </si>
  <si>
    <t>加价比例不得修改，请充分考虑后报基础单价。管子工程报价参考92黄本，特别约定：（1）机舱、货舱内舱室视为开敞空间，无密闭舱室加价比例；（2）连续换新管按总长一次计算，其中弯头、套管、法兰均包含在内，无需另计。（3）构成复杂、多支路管因为计算测量复杂，按照一件计价，充分考虑工程量报价。请合理评估各工程项目，将所有系数均包含在报价中。</t>
  </si>
  <si>
    <t>2)</t>
  </si>
  <si>
    <t>每个分路接头管按1.5米计价,每个穿过舱壁的贯穿短管按2米计价.</t>
  </si>
  <si>
    <t>3)</t>
  </si>
  <si>
    <t>SCH80管加价25%</t>
  </si>
  <si>
    <t>4)</t>
  </si>
  <si>
    <t>镀锌管加价40%</t>
  </si>
  <si>
    <t>5)</t>
  </si>
  <si>
    <t>下列部位管路换新,按比例加价:</t>
  </si>
  <si>
    <t>粪便管加价35%</t>
  </si>
  <si>
    <t>双层底内加价30%</t>
  </si>
  <si>
    <t>花铁板下加价25%</t>
  </si>
  <si>
    <t>管子弄内加价25%</t>
  </si>
  <si>
    <t>6)</t>
  </si>
  <si>
    <t>运送原油的货油管路以及燃油系统中的重油、渣油管路换新, 加价30%</t>
  </si>
  <si>
    <t>7)</t>
  </si>
  <si>
    <t>普通液压管价格加价100％</t>
  </si>
  <si>
    <t>8)</t>
  </si>
  <si>
    <t>兰杆(管材1 1/4"~1 1/2")</t>
  </si>
  <si>
    <t>兰杆(管材2")</t>
  </si>
  <si>
    <t>兰杆(园钢3/4")</t>
  </si>
  <si>
    <t>不足2米按2米计价.</t>
  </si>
  <si>
    <t>五</t>
  </si>
  <si>
    <t>交流电动机拆检（只限于鼠笼式异步电机）</t>
  </si>
  <si>
    <t>交流电动机拆装, 吊车间,解体, 检查，定子清洁，油漆，轴承换新(厂供)。</t>
  </si>
  <si>
    <t>0.6 kw</t>
  </si>
  <si>
    <t>台</t>
  </si>
  <si>
    <t>1.1kw</t>
  </si>
  <si>
    <t>1.5 kw</t>
  </si>
  <si>
    <t>2.2kw</t>
  </si>
  <si>
    <t>3 kw</t>
  </si>
  <si>
    <t>4kw</t>
  </si>
  <si>
    <t>5.5 kw</t>
  </si>
  <si>
    <t>7.5 kw</t>
  </si>
  <si>
    <t>10 kw</t>
  </si>
  <si>
    <t>13 kw</t>
  </si>
  <si>
    <t>22 kw</t>
  </si>
  <si>
    <t>30 kw</t>
  </si>
  <si>
    <t>40 kw</t>
  </si>
  <si>
    <t>55 kw</t>
  </si>
  <si>
    <t>75kw</t>
  </si>
  <si>
    <t>100kw</t>
  </si>
  <si>
    <t>125kw</t>
  </si>
  <si>
    <t>150kw</t>
  </si>
  <si>
    <t>175kw</t>
  </si>
  <si>
    <t>200kw</t>
  </si>
  <si>
    <t>风机, 加价120%</t>
  </si>
  <si>
    <t>多速电动机, 加价50%</t>
  </si>
  <si>
    <t>带制动器或离合器, 加价50%</t>
  </si>
  <si>
    <t>六</t>
  </si>
  <si>
    <t>未报价工程参考92黄本规定价格</t>
  </si>
  <si>
    <t>黄本价格系数</t>
  </si>
  <si>
    <t>系数</t>
  </si>
  <si>
    <t>明州78轮2026年中间检验修理工程单</t>
  </si>
  <si>
    <t xml:space="preserve"> 一、服务工程</t>
  </si>
  <si>
    <t>项目内容</t>
  </si>
  <si>
    <t>数量</t>
  </si>
  <si>
    <t>总价      （元）</t>
  </si>
  <si>
    <t>进、出坞及靠离码头引水服务（打包价）</t>
  </si>
  <si>
    <t>项</t>
  </si>
  <si>
    <t>进出厂、坞、离、靠码头及可能出厂护航拖轮配合费(打包价）</t>
  </si>
  <si>
    <t>船舶靠泊码头系解缆费（打包价，包含修理期间所有移泊所产生系解缆）</t>
  </si>
  <si>
    <t>码头费 (预估)</t>
  </si>
  <si>
    <t>天</t>
  </si>
  <si>
    <t>消防值班</t>
  </si>
  <si>
    <t>消防巡回检查</t>
  </si>
  <si>
    <t>进厂期间接拆电缆费(包括吊车配合费用，坞内接拆接地线等)</t>
  </si>
  <si>
    <t>供电费 (预估)</t>
  </si>
  <si>
    <t>度</t>
  </si>
  <si>
    <t>接拆冰机冷却水管进出管（预估3次，每次进出2路）</t>
  </si>
  <si>
    <t>次</t>
  </si>
  <si>
    <t>供冰机冷却水（包含进、出水路）</t>
  </si>
  <si>
    <t>接拆淡水管</t>
  </si>
  <si>
    <t>加淡水（预估）</t>
  </si>
  <si>
    <t>吨</t>
  </si>
  <si>
    <t>接拆消防水管（2路/次）</t>
  </si>
  <si>
    <t>维持消防水压力（2路/天，机舱、甲板各一路）</t>
  </si>
  <si>
    <t>清除生活垃圾及修理后工业垃圾，包含每天提供垃圾斗2只</t>
  </si>
  <si>
    <t>出厂前清理全船所有工业垃圾及杂物清理(包干价，包括压载舱、货仓、甲板、机舱平台及生活区等，机舱舱底油泥清除工程另计)</t>
  </si>
  <si>
    <t>提供垃圾证明(出具海事局认可证明)</t>
  </si>
  <si>
    <t>进厂期间全船贴警示标记、放置临时消防器材</t>
  </si>
  <si>
    <t>船体测厚工程：按照远洋散货船15年CCS测厚要求，各货舱、水舱抽查测厚以及总纵强度计算校核并出具检验报告，一式三份（报价包含测厚需要货舱使用高空车、个别部位搭建简易脚手架、导门开关舱室通风测氧测爆等辅助工程）</t>
  </si>
  <si>
    <t>搭拆上下船安全扶梯</t>
  </si>
  <si>
    <t>全船安全防护费(如主甲板电缆过桥、舷梯安全网、打开的道门，各类踏空处等安全护栏、警示牌、警示标语等、高风险区域看火，打包价)</t>
  </si>
  <si>
    <t>废油漆桶运外环保处理(预估)</t>
  </si>
  <si>
    <t>油漆装卸保管（包含油漆卸车、存放、转运，保管等所有费用）</t>
  </si>
  <si>
    <t>提供油污水接收证明</t>
  </si>
  <si>
    <t>份</t>
  </si>
  <si>
    <t>生活污水处理装置污水（有检验资质的单位）取样化验</t>
  </si>
  <si>
    <t>生活区地板铺设塑料纸保护,（包含塑料纸及胶带费用）</t>
  </si>
  <si>
    <t>㎡</t>
  </si>
  <si>
    <t>吊车服务配合（预估）</t>
  </si>
  <si>
    <t>吊</t>
  </si>
  <si>
    <t>交通艇到锚地往返配合（预估）</t>
  </si>
  <si>
    <t>叉车配合（预估）</t>
  </si>
  <si>
    <t>高空车配合（预估）</t>
  </si>
  <si>
    <t>小时</t>
  </si>
  <si>
    <t>交通车派车买菜（预估）</t>
  </si>
  <si>
    <t>电焊时防火棉、白铁皮防护（如需收费请报价）</t>
  </si>
  <si>
    <t>人工费，1人工/8小时，所有工种统一价</t>
  </si>
  <si>
    <t>人工</t>
  </si>
  <si>
    <t>通风照明（4小时/台班）</t>
  </si>
  <si>
    <t>外协工程管理费（如需收费请报价，打包价）</t>
  </si>
  <si>
    <t>工程小计：</t>
  </si>
  <si>
    <t>明州78轮2026年特别检验修理工程单</t>
  </si>
  <si>
    <t>二、坞修工程【具体施工面积由船舶机务监督、大副（轮机长）及施工方现场决定，投标报价按清单数量报价。】</t>
  </si>
  <si>
    <t>修理项
目编号</t>
  </si>
  <si>
    <t>单价  （元）</t>
  </si>
  <si>
    <t>总价     （元）</t>
  </si>
  <si>
    <t>工程单上每个项目按92黄本包含所有附属工程，零件加工、换新另算（最后按实际完工工程及数量结算）(除备注外如没有备注所使用材料备件均厂供）</t>
  </si>
  <si>
    <t>D-100</t>
  </si>
  <si>
    <t xml:space="preserve">   船体清洁、油漆及有机硅涂料工程
注:1、除锈工艺含喷砂或水刀，船体各部分喷涂油漆前,必须由船方检查许可后,方可涂漆。
2、面积预估，按实际结算，包含翘皮铲除、喷漆前淋水及吹灰）</t>
  </si>
  <si>
    <t>油漆船供</t>
  </si>
  <si>
    <r>
      <rPr>
        <b/>
        <sz val="10"/>
        <rFont val="楷体"/>
        <family val="3"/>
        <charset val="134"/>
      </rPr>
      <t>重载水线以上干舷面积（包括舷墙外表面）2591m</t>
    </r>
    <r>
      <rPr>
        <b/>
        <sz val="10"/>
        <rFont val="华文楷体"/>
        <family val="3"/>
        <charset val="134"/>
      </rPr>
      <t>²</t>
    </r>
  </si>
  <si>
    <t>高压淡水冲洗（25Mpa及以上）</t>
  </si>
  <si>
    <t>25% SA2.0级除锈</t>
  </si>
  <si>
    <t>25% SA1.0级除锈</t>
  </si>
  <si>
    <t>补环氧通用底漆2度</t>
  </si>
  <si>
    <t>统油聚氨酯面漆1度</t>
  </si>
  <si>
    <r>
      <rPr>
        <b/>
        <sz val="10"/>
        <rFont val="楷体"/>
        <family val="3"/>
        <charset val="134"/>
      </rPr>
      <t>水线间面积2523m</t>
    </r>
    <r>
      <rPr>
        <b/>
        <sz val="10"/>
        <rFont val="华文楷体"/>
        <family val="3"/>
        <charset val="134"/>
      </rPr>
      <t>²</t>
    </r>
  </si>
  <si>
    <t>补纯环氧通用底漆1度</t>
  </si>
  <si>
    <t>补环氧连接漆1度</t>
  </si>
  <si>
    <t>统油高性能自抛光防污漆1度</t>
  </si>
  <si>
    <r>
      <rPr>
        <b/>
        <sz val="10"/>
        <rFont val="楷体"/>
        <family val="3"/>
        <charset val="134"/>
      </rPr>
      <t>直底面积3084m</t>
    </r>
    <r>
      <rPr>
        <b/>
        <sz val="10"/>
        <rFont val="华文楷体"/>
        <family val="3"/>
        <charset val="134"/>
      </rPr>
      <t>²</t>
    </r>
  </si>
  <si>
    <t>100% SA2.0级除锈</t>
  </si>
  <si>
    <t>补纯环氧通用底漆2度</t>
  </si>
  <si>
    <t>有机硅连接漆1度</t>
  </si>
  <si>
    <t>有机硅防污漆1度</t>
  </si>
  <si>
    <r>
      <rPr>
        <b/>
        <sz val="10"/>
        <rFont val="楷体"/>
        <family val="3"/>
        <charset val="134"/>
      </rPr>
      <t>平底面积4399m</t>
    </r>
    <r>
      <rPr>
        <b/>
        <sz val="10"/>
        <rFont val="华文楷体"/>
        <family val="3"/>
        <charset val="134"/>
      </rPr>
      <t>²</t>
    </r>
    <r>
      <rPr>
        <b/>
        <sz val="10"/>
        <rFont val="楷体"/>
        <family val="3"/>
        <charset val="134"/>
      </rPr>
      <t>（包括舵叶53m</t>
    </r>
    <r>
      <rPr>
        <b/>
        <sz val="10"/>
        <rFont val="华文楷体"/>
        <family val="3"/>
        <charset val="134"/>
      </rPr>
      <t>²</t>
    </r>
    <r>
      <rPr>
        <b/>
        <sz val="10"/>
        <rFont val="楷体"/>
        <family val="3"/>
        <charset val="134"/>
      </rPr>
      <t>）</t>
    </r>
  </si>
  <si>
    <t>上述油漆工程，需按油漆服务商要求进行施工，：有机硅施工需保持干净的环境，统喷有机硅油漆前，整个坞底及两侧坞墙清洁，有机硅漆油漆泵及喷嘴等需经油漆服务商认可；测探仪、计程仪、锌块、阴极探头、防海生物电极等油漆防护、出坞及靠码头时船体及拖轮要做好防护保护等，环氧腻子SA2.0 100%冲砂、环氧腻子约10L厂供、左右涂腻子，打包价</t>
  </si>
  <si>
    <t>船名、船籍港、船体两舷“NING BO MARINE”标志、六面水尺、载重线标志、IMO编号等字体喷砂出白、油妥底漆后并描妥二度白漆，包含拉水尺等所有附属工程</t>
  </si>
  <si>
    <t>艘</t>
  </si>
  <si>
    <t>船名、船籍港、船体两舷“NING BO MARINE”标志、六面水尺、载重线标志、IMO编号等字体如有脱焊补焊和焊接后打磨</t>
  </si>
  <si>
    <t>船体大接缝检查、有腐蚀较重处碳刨后补焊、打磨（预估）</t>
  </si>
  <si>
    <t>舷外焊临时流水孔</t>
  </si>
  <si>
    <t>D-200</t>
  </si>
  <si>
    <t>船底塞，锌块、海底阀箱及舵系（流线型，半平衡式）工程</t>
  </si>
  <si>
    <t>船底塞拆检、如有损坏换新，水泥重新包妥，青铅垫片换新（配合各水舱冲洗工作进行）</t>
  </si>
  <si>
    <t>厂供船底塞及座换包括原船底塞割除、焊接、打磨、油漆等所有附属工程（预估）</t>
  </si>
  <si>
    <t>套</t>
  </si>
  <si>
    <t>抽真空试验(大副现场报验、出厂前并提供报告)</t>
  </si>
  <si>
    <t>高、低位海底阀箱2只、格栅（左右各2个）、滤板拆检，清洁除锈并出白，按船底漆工序油漆，经检查合格后，用不锈钢螺丝加保险装复，（高、低位海水阀箱尺寸1640mm*1834mm)包含所有附属工程、螺丝、螺帽保险丝等</t>
  </si>
  <si>
    <t>应急消防泵海水箱1只(820mm*1185mm),格栅、滤板拆检，清洁除锈并出白，按船底漆工序油漆，经检查合格后，用不锈钢螺丝加保险装复,包含所有附属工程、螺丝、螺帽保险丝等</t>
  </si>
  <si>
    <t>内部锌块 6.5kg*4块 换新,包括原锌块割除</t>
  </si>
  <si>
    <t>块</t>
  </si>
  <si>
    <t>锌块船供</t>
  </si>
  <si>
    <t>舵叶及尾架锌块 6.5kg*56块换新,包括原锌块割除</t>
  </si>
  <si>
    <t>拆装舵底塞，青铅垫床换新，水泥封妥</t>
  </si>
  <si>
    <t>舵体进行充气试验（充气压力不小于0.02Mpa）验收时大副现场确认。</t>
  </si>
  <si>
    <t>舵杆舱道门(750mm*450mm)打开，舵杆舱清洁；上、下舵承填料检查，用不锈钢螺丝加保险装复,包含螺丝、垫片、开6孔、保险丝等所有附属工程</t>
  </si>
  <si>
    <t>上、下舵承间隙及舵下沉量测量，记录一式三份交船</t>
  </si>
  <si>
    <t>舵销下螺母舵封板打开，舵销间隙测量，舵销下螺母检查</t>
  </si>
  <si>
    <t>舵柱牛油盘根32*32换新 （预估）</t>
  </si>
  <si>
    <t>D-300</t>
  </si>
  <si>
    <t>艏锚2只\备锚1只(每只9600KG)及锚链(直径78mm)共24节(左锚12节,右锚12节),</t>
  </si>
  <si>
    <t>松放至坞底，左、右锚及锚链吊岸，用高压淡水冲洗一遍，SA1.0级喷砂，涂水罗松油漆2度，左右锚链红白油漆马克标志1度，包括左、右弃链器拆装、吊车配合及铲车摊开配合等费用。</t>
  </si>
  <si>
    <t>锚链标记重做，厂供不锈钢扎带换新22*2只</t>
  </si>
  <si>
    <t>锚链舱道门2只拆装，包括螺栓、螺帽、垫片换新等所有附属工程</t>
  </si>
  <si>
    <t>根据锚链的实际检查情况，预估下列工程：锚链横档松动的重新撑紧、焊妥；末端卸扣、肯特卸扣铅封松动、销子超限的换新；肯特卸扣磨损的拆下换新；测量锚链直径，记录交船，根据链径测量情况调整节与节的位置.</t>
  </si>
  <si>
    <t>锚链直径测量，测量报告一式三份交船</t>
  </si>
  <si>
    <t>档横档松动，撑紧补焊，包括电焊时防火棉及白铁皮防护</t>
  </si>
  <si>
    <t>档</t>
  </si>
  <si>
    <t>根据锚链测量情况可能会锚链调头</t>
  </si>
  <si>
    <t>根</t>
  </si>
  <si>
    <t>末端卸扣、肯特卸扣销子松动拆下换新，重新铅封（销子厂供）</t>
  </si>
  <si>
    <t>个</t>
  </si>
  <si>
    <t>肯特卸扣磨损的拆下换新（预估）</t>
  </si>
  <si>
    <t>备件船供</t>
  </si>
  <si>
    <t>转换组磨损的拆下换新（预估）</t>
  </si>
  <si>
    <t>组</t>
  </si>
  <si>
    <t>左、右锚链筒端口4处、链轮2只，磨损严重处堆焊、磨光，包括电焊时防火棉及白铁皮防护（预估）</t>
  </si>
  <si>
    <t>kg</t>
  </si>
  <si>
    <t>左、右锚链舱(尺寸：1840mm*762mm*7200mm)高压水清洁(包含冲洗水抽除，铁格栅拆装、照明等所有附属工程）</t>
  </si>
  <si>
    <t>淤泥按实际清除量、密度1.3吨/立方米算，包括淤泥处理费用</t>
  </si>
  <si>
    <t>左右锚链舱2M以下（尺寸：1840mm*762mm*2000mm）敲铲除锈统油水罗松(厂供)2度</t>
  </si>
  <si>
    <t>舱</t>
  </si>
  <si>
    <r>
      <rPr>
        <sz val="10"/>
        <rFont val="楷体"/>
        <family val="3"/>
        <charset val="134"/>
      </rPr>
      <t>内部搭建50M</t>
    </r>
    <r>
      <rPr>
        <sz val="10"/>
        <rFont val="华文楷体"/>
        <family val="3"/>
        <charset val="134"/>
      </rPr>
      <t>³</t>
    </r>
    <r>
      <rPr>
        <sz val="10"/>
        <rFont val="楷体"/>
        <family val="3"/>
        <charset val="134"/>
      </rPr>
      <t>以下脚手架</t>
    </r>
  </si>
  <si>
    <t>强力通风（预估）</t>
  </si>
  <si>
    <t>D-400</t>
  </si>
  <si>
    <t>轮机坞修工程</t>
  </si>
  <si>
    <t>左右高、低位海水滤器、进口液控蝶阀、腰节阀以及应急消防泵海水滤器拆检清洁、检查敲铲除锈，涂防锈漆2度，防腐漆1度，包含螺栓、螺帽、垫片拆除、换新、花铁板移除、附属管路拆装等附属工程</t>
  </si>
  <si>
    <t>左、右高、低位海底进口液控蝶阀各一只（DN500）清洁、检查，保证密封</t>
  </si>
  <si>
    <t>高、低位海水滤器（通径500mm)拆检清洁、检查敲铲除锈，滤器顶部加装可拆卸不锈钢滤网（1平方），涂防锈漆2度，防腐漆1度，锌块(直径100mm*高80mm)换新</t>
  </si>
  <si>
    <t>应急消防泵海水滤器（通径125mm)拆检清洁、检查敲铲除锈，涂防锈漆2度，防腐漆1度，锌块(直径50mm*高40mm)换新</t>
  </si>
  <si>
    <t>高、低位腰节阀（DN500）拆检清洁、检查，保证密封</t>
  </si>
  <si>
    <t>下列阀解体清洁、活络，密封面研磨、保证不漏，有盼根的换新；DN250及以上阀阀体内涂防锈漆一度，防腐漆一度，试压0.5MPa不漏，包含螺丝、螺母、垫片换新以及花铁板移除、附属管路拆装等附属工程</t>
  </si>
  <si>
    <t>应急消防泵海水进出口阀。（ND125，截止止回阀）</t>
  </si>
  <si>
    <t>油水分离器排舷外阀（DN50截止止回阀）</t>
  </si>
  <si>
    <t>锅炉排污阀（DN40一个截止阀，一个截止止回阀）</t>
  </si>
  <si>
    <t>造水机海水出舷外阀（DN100截止止回阀）</t>
  </si>
  <si>
    <t>压载泵排舷外阀（DN300截止止回阀）</t>
  </si>
  <si>
    <t>扫舱泵排舷外阀（DN150截止止回阀）</t>
  </si>
  <si>
    <t>总用泵出口旁通调压阀（DN200截止阀）</t>
  </si>
  <si>
    <t>总用泵出口阀（DN150截止止回阀）</t>
  </si>
  <si>
    <t>压载水扫仓泵排舷外阀（DN150截止止回阀）</t>
  </si>
  <si>
    <t>消防泵排舷外阀（DN250截止止回阀）</t>
  </si>
  <si>
    <t>消防泵出口旁通调压阀（DN200截止阀）</t>
  </si>
  <si>
    <t>消防泵进、出口阀（DN200截止阀）</t>
  </si>
  <si>
    <t>货舱污水井喷射泵排舷外通海阀（DN125截止止回阀）</t>
  </si>
  <si>
    <t>低温水冷却器排舷外阀（DN300截止止回阀）</t>
  </si>
  <si>
    <t>高、低海底阀箱透气阀（DN50截止止回阀）</t>
  </si>
  <si>
    <t>空气、蒸汽冲洗阀（DN20截止止回阀）</t>
  </si>
  <si>
    <t>生活污水排舷外直角防浪阀厂供换新（PN150）</t>
  </si>
  <si>
    <t>右扫舱喷射泵工作水阀（DN125蝶阀）</t>
  </si>
  <si>
    <t>生活污水黑水排舷外阀（DN200截止止回阀）</t>
  </si>
  <si>
    <t>DN50截止止回阀损坏需换新，阀厂供（预估）</t>
  </si>
  <si>
    <t>DN100截止止回阀损坏需换新，阀厂供（预估）</t>
  </si>
  <si>
    <t>DN150截止止回阀损坏需换新，阀厂供（预估）</t>
  </si>
  <si>
    <t>DN200截止止回阀损坏需换新，阀厂供（预估）</t>
  </si>
  <si>
    <t>DN250截止止回阀损坏需换新，阀厂供（预估）</t>
  </si>
  <si>
    <t>DN300截止止回阀损坏需换新，阀厂供（预估）</t>
  </si>
  <si>
    <t>以上通海阀阀体与舷外管之间海生物清除，一度底漆，一度防污漆。</t>
  </si>
  <si>
    <t>高、低位海底阀箱内防海生物装置电极，垫片换新，保证不漏。包括法兰清洁,平面抛光、电线拆接，电线水密、试压等所有附属工程</t>
  </si>
  <si>
    <t>电极棒船供</t>
  </si>
  <si>
    <r>
      <rPr>
        <b/>
        <sz val="11"/>
        <rFont val="楷体"/>
        <family val="3"/>
        <charset val="134"/>
      </rPr>
      <t>JG-</t>
    </r>
    <r>
      <rPr>
        <b/>
        <sz val="11"/>
        <rFont val="楷体"/>
        <family val="3"/>
        <charset val="134"/>
      </rPr>
      <t>5</t>
    </r>
    <r>
      <rPr>
        <b/>
        <sz val="11"/>
        <rFont val="楷体"/>
        <family val="3"/>
        <charset val="134"/>
      </rPr>
      <t>00</t>
    </r>
  </si>
  <si>
    <t>高效螺旋桨改造项目（螺旋桨为四叶定距桨，直径约6000mm，螺距约3960mm，桨重约16.14T；消涡鳍（消涡鳍直径1640mm，重量：724kg）尾轴轴径520mm，长：5990mm）</t>
  </si>
  <si>
    <t>新桨船供、厂家派人现场佛配</t>
  </si>
  <si>
    <t>消涡鳍及螺旋桨拆装，包括旧桨拆卸，拂配好的新桨安装，消涡鳍垫床换新等，液压工具厂供</t>
  </si>
  <si>
    <t>新桨现场拂配时需船厂吊装配合工程：拂配及接触面需满足船检规范要求、打包价</t>
  </si>
  <si>
    <t>消涡鳍回装前，加注牛油20kg</t>
  </si>
  <si>
    <t>旧桨吊运出厂，配合办理出厂手续</t>
  </si>
  <si>
    <t>防护罩割装，渔网割刀检查，渔网清除</t>
  </si>
  <si>
    <t>渔网割刀新配，割刀厂供，数量（预估）</t>
  </si>
  <si>
    <t>把</t>
  </si>
  <si>
    <t>防绳罩新焊锌块：25KG以下焊接型（预估）</t>
  </si>
  <si>
    <t>锌块厂供</t>
  </si>
  <si>
    <t>轴系工程</t>
  </si>
  <si>
    <t>尾轴下沉量测量，数据交船（船方备妥历次测量数据和测量仪表）</t>
  </si>
  <si>
    <t>尾轴拆装检查：内抽式尾轴D520*5990mm，最大法兰直径900，重量10.7吨。工程包含轴接地拆装，前后艉密封装置及滑油管系，花铁板及角铁拆装</t>
  </si>
  <si>
    <t>尾轴清洁、磁粉探伤、以及尾轴锥部及法兰过度圆角应力集中处检查、清洁、超声波探伤；（探伤人员需有船检认可的资质）</t>
  </si>
  <si>
    <t>前后艉密封装置尾拆装及吊运至车间,解体清洁,油封换新，白钢套测量、光车抛光或换新，车间组装、试压不漏，回船安装，包括保险丝、螺栓、垫片换新等</t>
  </si>
  <si>
    <t>中间轴拆装检查：D420*6000mm，最大法兰直径900mm，重量7.345吨，拆装移位，包含拆装时的所有有碍工程等</t>
  </si>
  <si>
    <r>
      <rPr>
        <sz val="10"/>
        <rFont val="楷体"/>
        <family val="3"/>
        <charset val="134"/>
      </rPr>
      <t>中间轴承（三块/套）轴瓦</t>
    </r>
    <r>
      <rPr>
        <sz val="10"/>
        <color theme="1"/>
        <rFont val="楷体"/>
        <family val="3"/>
        <charset val="134"/>
      </rPr>
      <t>拆装检查</t>
    </r>
    <r>
      <rPr>
        <sz val="10"/>
        <rFont val="楷体"/>
        <family val="3"/>
        <charset val="134"/>
      </rPr>
      <t>、拂配、贴蓝油检查</t>
    </r>
  </si>
  <si>
    <r>
      <rPr>
        <sz val="10"/>
        <rFont val="楷体"/>
        <family val="3"/>
        <charset val="134"/>
      </rPr>
      <t>中间轴承（三块/套）轴瓦</t>
    </r>
    <r>
      <rPr>
        <sz val="10"/>
        <color theme="1"/>
        <rFont val="楷体"/>
        <family val="3"/>
        <charset val="134"/>
      </rPr>
      <t>视情重新浇注</t>
    </r>
    <r>
      <rPr>
        <sz val="10"/>
        <rFont val="楷体"/>
        <family val="3"/>
        <charset val="134"/>
      </rPr>
      <t>、拂配，贴蓝油检查</t>
    </r>
  </si>
  <si>
    <t>中间轴前后锻打拂配螺栓M48*350mm更换预估（预估）</t>
  </si>
  <si>
    <r>
      <rPr>
        <b/>
        <sz val="11"/>
        <rFont val="楷体"/>
        <family val="3"/>
        <charset val="134"/>
      </rPr>
      <t>JG-</t>
    </r>
    <r>
      <rPr>
        <b/>
        <sz val="11"/>
        <rFont val="楷体"/>
        <family val="3"/>
        <charset val="134"/>
      </rPr>
      <t>6</t>
    </r>
    <r>
      <rPr>
        <b/>
        <sz val="11"/>
        <rFont val="楷体"/>
        <family val="3"/>
        <charset val="134"/>
      </rPr>
      <t>00</t>
    </r>
  </si>
  <si>
    <t>前制预旋导轮(约8300kg)含1号水平翼板200kg*2、2号水平翼板120kg*2、导叶盖板150kg*5吊坞内安装定位、焊接、盖板上锁焊孔塞、包含设备进厂厚并转运到坞内船艉处(包括进厂费用、仓储、吊车、铲车配合转运及人员调度等所有费用)</t>
  </si>
  <si>
    <t>预旋导轮船供、厂家派人现场指导</t>
  </si>
  <si>
    <t>新加铁衬垫4*50*30000共计30米</t>
  </si>
  <si>
    <t>导流罩上装拆吊装吊耳</t>
  </si>
  <si>
    <t>5T吊耳  14*150*200*4件</t>
  </si>
  <si>
    <t>10T吊耳 20*200*300*2件</t>
  </si>
  <si>
    <t>10T吊耳 20*150*150*4件</t>
  </si>
  <si>
    <t>船体外板上装拆吊装吊耳</t>
  </si>
  <si>
    <t>5T吊耳   14*150*200*4件</t>
  </si>
  <si>
    <t>10T吊耳  20*200*300*2件</t>
  </si>
  <si>
    <t>10T吊耳  20*150*150*4件</t>
  </si>
  <si>
    <t>船体外板上装拆吊耳使用高空车 6小时*2台*2次，含司机人工等附属工程</t>
  </si>
  <si>
    <t>导流罩上自带支撑拆除约350kg，自带吊耳切除 5T*14*150*200*8件</t>
  </si>
  <si>
    <t>导流罩肘板及合拢对接口气刨焊接约15米</t>
  </si>
  <si>
    <t>导流罩肘板及合拢对接口探伤</t>
  </si>
  <si>
    <t>UT探伤 700mm*1处</t>
  </si>
  <si>
    <t>UT探伤 2000mm*1处</t>
  </si>
  <si>
    <t>导流罩盖板内、外焊缝、马脚、合拢对接口MT探伤</t>
  </si>
  <si>
    <t>导流罩打压 0.1立方米*6件</t>
  </si>
  <si>
    <t>螺旋桨铺设防火布 10平米</t>
  </si>
  <si>
    <t>拆搭坞底导流罩架子 8*1*8*3个约192立方</t>
  </si>
  <si>
    <t>船尾新加导流罩及吊耳拆除后烧损打磨约4人工</t>
  </si>
  <si>
    <t>打磨后油漆修补共2度，油漆厂供</t>
  </si>
  <si>
    <t>JG-700</t>
  </si>
  <si>
    <t>螺旋桨及前制预旋导轮技改项目服务费</t>
  </si>
  <si>
    <t>本次修理船舶进出坞费(包括排墩费、带缆费、开关坞门及抽放水等所有费用)</t>
  </si>
  <si>
    <t>住坞费（预估）</t>
  </si>
  <si>
    <t>高效桨和前置导论改造期间供电费（预估）</t>
  </si>
  <si>
    <t>尾轴管冷却水舱加淡水（预估）</t>
  </si>
  <si>
    <t>接拆淡水管(含尾轴管冷却水舱泄放塞拆装）</t>
  </si>
  <si>
    <t>接拆压载水管（包括透气帽拆装、螺栓换新等所有费用）</t>
  </si>
  <si>
    <t>进出坞厂供压载海水（预估）</t>
  </si>
  <si>
    <t>接拆冰机冷却水管进出管（每次进出2路）</t>
  </si>
  <si>
    <t>配合坞修所有工程高空车或脚手架及照明等(打包价）</t>
  </si>
  <si>
    <t>三、甲板工程【具体施工面积由船舶机务监督、大副及施工方现场决定，投标报价按清单数量报价。】</t>
  </si>
  <si>
    <t>单价    （元）</t>
  </si>
  <si>
    <t>H-100</t>
  </si>
  <si>
    <t>压载舱、边舱及水舱工程</t>
  </si>
  <si>
    <t>双层底压载舱道门及保护罩拆装，道门清洁，损坏的螺纹扳牙回丝，密封橡皮换新</t>
  </si>
  <si>
    <r>
      <rPr>
        <sz val="11"/>
        <color theme="1"/>
        <rFont val="楷体"/>
        <family val="3"/>
        <charset val="134"/>
      </rPr>
      <t>NO.1-NO.5 底舱压载舱内锌块换新，规格400</t>
    </r>
    <r>
      <rPr>
        <sz val="11"/>
        <color theme="1"/>
        <rFont val="楷体"/>
        <family val="3"/>
        <charset val="134"/>
      </rPr>
      <t>*</t>
    </r>
    <r>
      <rPr>
        <sz val="11"/>
        <color theme="1"/>
        <rFont val="楷体"/>
        <family val="3"/>
        <charset val="134"/>
      </rPr>
      <t>120</t>
    </r>
    <r>
      <rPr>
        <sz val="11"/>
        <color theme="1"/>
        <rFont val="楷体"/>
        <family val="3"/>
        <charset val="134"/>
      </rPr>
      <t>*</t>
    </r>
    <r>
      <rPr>
        <sz val="11"/>
        <color theme="1"/>
        <rFont val="楷体"/>
        <family val="3"/>
        <charset val="134"/>
      </rPr>
      <t>50mm,净重6.5kg/块，螺栓连接，包含通风、照明等工程。</t>
    </r>
  </si>
  <si>
    <r>
      <rPr>
        <sz val="11"/>
        <color theme="1"/>
        <rFont val="楷体"/>
        <family val="3"/>
        <charset val="134"/>
      </rPr>
      <t>2舱和4舱压载舱部分道门保护盖补齐，规格30</t>
    </r>
    <r>
      <rPr>
        <sz val="11"/>
        <color theme="1"/>
        <rFont val="楷体"/>
        <family val="3"/>
        <charset val="134"/>
      </rPr>
      <t>*</t>
    </r>
    <r>
      <rPr>
        <sz val="11"/>
        <color theme="1"/>
        <rFont val="楷体"/>
        <family val="3"/>
        <charset val="134"/>
      </rPr>
      <t>720</t>
    </r>
    <r>
      <rPr>
        <sz val="11"/>
        <color theme="1"/>
        <rFont val="楷体"/>
        <family val="3"/>
        <charset val="134"/>
      </rPr>
      <t>*</t>
    </r>
    <r>
      <rPr>
        <sz val="11"/>
        <color theme="1"/>
        <rFont val="楷体"/>
        <family val="3"/>
        <charset val="134"/>
      </rPr>
      <t>970mm</t>
    </r>
  </si>
  <si>
    <t>部分不锈钢螺栓、螺帽、垫片有损坏的换新M20*65mm*100套（预估）</t>
  </si>
  <si>
    <t>顶边水舱道门及保护罩拆装，道门清洁，损坏的螺纹扳牙回丝，密封橡皮换新</t>
  </si>
  <si>
    <r>
      <rPr>
        <sz val="11"/>
        <color theme="1"/>
        <rFont val="楷体"/>
        <family val="3"/>
        <charset val="134"/>
      </rPr>
      <t>NO.1-NO.5 顶边水舱内锌块换新，规格400</t>
    </r>
    <r>
      <rPr>
        <sz val="11"/>
        <color theme="1"/>
        <rFont val="楷体"/>
        <family val="3"/>
        <charset val="134"/>
      </rPr>
      <t>*</t>
    </r>
    <r>
      <rPr>
        <sz val="11"/>
        <color theme="1"/>
        <rFont val="楷体"/>
        <family val="3"/>
        <charset val="134"/>
      </rPr>
      <t>120</t>
    </r>
    <r>
      <rPr>
        <sz val="11"/>
        <color theme="1"/>
        <rFont val="楷体"/>
        <family val="3"/>
        <charset val="134"/>
      </rPr>
      <t>*</t>
    </r>
    <r>
      <rPr>
        <sz val="11"/>
        <color theme="1"/>
        <rFont val="楷体"/>
        <family val="3"/>
        <charset val="134"/>
      </rPr>
      <t>50mm,净重6.5kg/块，螺栓连接，包含通风、照明等工程。</t>
    </r>
  </si>
  <si>
    <r>
      <rPr>
        <sz val="11"/>
        <color theme="1"/>
        <rFont val="楷体"/>
        <family val="3"/>
        <charset val="134"/>
      </rPr>
      <t>1-5压载舱顶边柜DN200截止止回阀及连动杆，拆解活络，拆解有损坏的配件需换新，拆检，清洁研磨、万向节保险换新（</t>
    </r>
    <r>
      <rPr>
        <sz val="11"/>
        <color theme="1"/>
        <rFont val="华文楷体"/>
        <family val="3"/>
        <charset val="134"/>
      </rPr>
      <t>Ø</t>
    </r>
    <r>
      <rPr>
        <sz val="11"/>
        <color theme="1"/>
        <rFont val="楷体"/>
        <family val="3"/>
        <charset val="134"/>
      </rPr>
      <t>8mm不锈钢开口销）包括清淤泥、照明、通风等附所以属工程</t>
    </r>
  </si>
  <si>
    <t>H-200</t>
  </si>
  <si>
    <t>舷梯、引水梯工程</t>
  </si>
  <si>
    <r>
      <rPr>
        <sz val="11"/>
        <color theme="1"/>
        <rFont val="楷体"/>
        <family val="3"/>
        <charset val="134"/>
      </rPr>
      <t>左、右舷梯、引水梯及上下平台整体拆装进车间，解体清洁检查，补焊包括插杆底座锈蚀需割换，固定不锈钢螺栓</t>
    </r>
    <r>
      <rPr>
        <sz val="11"/>
        <color theme="1"/>
        <rFont val="Arial"/>
        <family val="2"/>
      </rPr>
      <t>Φ</t>
    </r>
    <r>
      <rPr>
        <sz val="11"/>
        <color theme="1"/>
        <rFont val="楷体"/>
        <family val="3"/>
        <charset val="134"/>
      </rPr>
      <t>60mm*长280mm厂供换新，完工后整体回装，包括包括吊车配合、固定器、钢丝绳卡拉姆、连接螺栓拆装、主体部分变形矫正等所有附属工程</t>
    </r>
  </si>
  <si>
    <t>部</t>
  </si>
  <si>
    <r>
      <rPr>
        <sz val="11"/>
        <color theme="1"/>
        <rFont val="楷体"/>
        <family val="3"/>
        <charset val="134"/>
      </rPr>
      <t>左、右舷梯、引水梯上下平台（600*600mm）</t>
    </r>
    <r>
      <rPr>
        <sz val="11"/>
        <color theme="1"/>
        <rFont val="楷体"/>
        <family val="3"/>
        <charset val="134"/>
      </rPr>
      <t>反面除锈保养、厂供油漆</t>
    </r>
    <r>
      <rPr>
        <sz val="11"/>
        <color theme="1"/>
        <rFont val="楷体"/>
        <family val="3"/>
        <charset val="134"/>
      </rPr>
      <t>2底2面</t>
    </r>
  </si>
  <si>
    <r>
      <rPr>
        <sz val="11"/>
        <color theme="1"/>
        <rFont val="楷体"/>
        <family val="3"/>
        <charset val="134"/>
      </rPr>
      <t>左、右舷梯、引水梯钢丝绳</t>
    </r>
    <r>
      <rPr>
        <sz val="11"/>
        <color theme="1"/>
        <rFont val="华文楷体"/>
        <family val="3"/>
        <charset val="134"/>
      </rPr>
      <t>Φ</t>
    </r>
    <r>
      <rPr>
        <sz val="11"/>
        <color theme="1"/>
        <rFont val="楷体"/>
        <family val="3"/>
        <charset val="134"/>
      </rPr>
      <t>15*50米，换新(Φ15mm-18X19+FC* 50m 1770 ZS 140KN 防扭），做头及安装妥，包括螺丝螺帽等附属件换新。</t>
    </r>
  </si>
  <si>
    <t>钢丝绳船供</t>
  </si>
  <si>
    <t>左右舷梯、引水梯滑轮拆下、解体、活络，除锈油漆（厂供）、加油管疏通，装复</t>
  </si>
  <si>
    <r>
      <rPr>
        <sz val="11"/>
        <color theme="1"/>
        <rFont val="楷体"/>
        <family val="3"/>
        <charset val="134"/>
      </rPr>
      <t>滑轮</t>
    </r>
    <r>
      <rPr>
        <sz val="11"/>
        <color theme="1"/>
        <rFont val="华文楷体"/>
        <family val="3"/>
        <charset val="134"/>
      </rPr>
      <t>Φ</t>
    </r>
    <r>
      <rPr>
        <sz val="11"/>
        <color theme="1"/>
        <rFont val="楷体"/>
        <family val="3"/>
        <charset val="134"/>
      </rPr>
      <t>160mm</t>
    </r>
  </si>
  <si>
    <r>
      <rPr>
        <sz val="11"/>
        <color theme="1"/>
        <rFont val="楷体"/>
        <family val="3"/>
        <charset val="134"/>
      </rPr>
      <t>滑轮</t>
    </r>
    <r>
      <rPr>
        <sz val="11"/>
        <color theme="1"/>
        <rFont val="华文楷体"/>
        <family val="3"/>
        <charset val="134"/>
      </rPr>
      <t>Φ</t>
    </r>
    <r>
      <rPr>
        <sz val="11"/>
        <color theme="1"/>
        <rFont val="楷体"/>
        <family val="3"/>
        <charset val="134"/>
      </rPr>
      <t>35mm</t>
    </r>
  </si>
  <si>
    <t>左右舷梯、引水梯底部橡皮滚轮换新，滚轮长600mm，内径50mm，外径100mm，滚轮厂供（预估）</t>
  </si>
  <si>
    <r>
      <rPr>
        <sz val="11"/>
        <color theme="1"/>
        <rFont val="楷体"/>
        <family val="3"/>
        <charset val="134"/>
      </rPr>
      <t>左右舷梯、引水梯橡胶滚柱拆检、活络，加油管疏通，装复，</t>
    </r>
    <r>
      <rPr>
        <sz val="11"/>
        <color theme="1"/>
        <rFont val="华文楷体"/>
        <family val="3"/>
        <charset val="134"/>
      </rPr>
      <t>Φ</t>
    </r>
    <r>
      <rPr>
        <sz val="11"/>
        <color theme="1"/>
        <rFont val="楷体"/>
        <family val="3"/>
        <charset val="134"/>
      </rPr>
      <t xml:space="preserve">135mm，长570mm </t>
    </r>
  </si>
  <si>
    <t>左右舷梯、引水梯上下限位块40mm*60mm*40mm拆检、活络</t>
  </si>
  <si>
    <t>左右舷梯、引水梯完工后按船检要求做负重试验共4部（包含沙包或试重铁块的搬运等所有附属工程）</t>
  </si>
  <si>
    <t>左右舷梯、引水梯齿轮箱拆装下地吊厂解体、检查，外部敲铲油漆1度，齿轮油换新（船供），磨损部件视情换新，密封垫片换新，液位镜换新，含吊运等所有附属工程</t>
  </si>
  <si>
    <t>H-300</t>
  </si>
  <si>
    <t>NO1-5#货仓内工程</t>
  </si>
  <si>
    <t>1-5#货舱内左、右污水井清洁、疏通（货舱污水井道门、滤器及保护罩拆装，包含清洁、垫片、螺栓回丝等所有附属工程）。</t>
  </si>
  <si>
    <t>淤泥预估10吨（按实际清除量、密度1.3吨/立方米算）包括淤泥处理费用</t>
  </si>
  <si>
    <t>1-5#货舱内左、右污水井不锈钢吸口滤网更换，不锈钢滤网厂供 规格：Φ265*130*10套，材料：2mm不锈钢板*Φ265*2块，2mm不锈钢冲孔板Φ265*130*1块，4寸合页*1个，Φ10不锈钢管*40*2根，Φ6不锈钢圆钢*120*1根；以上材料为1套（预估）</t>
  </si>
  <si>
    <r>
      <rPr>
        <sz val="11"/>
        <color theme="1"/>
        <rFont val="楷体"/>
        <family val="3"/>
        <charset val="134"/>
      </rPr>
      <t>新制保护罩18*660*660mm</t>
    </r>
    <r>
      <rPr>
        <sz val="11"/>
        <color theme="1"/>
        <rFont val="楷体"/>
        <family val="3"/>
        <charset val="134"/>
      </rPr>
      <t xml:space="preserve">厂供换新，含拉手圆钢    </t>
    </r>
  </si>
  <si>
    <t>污水井吸口止回阀DN150拆检</t>
  </si>
  <si>
    <t>1-5舱污水井测量管割换、疏通：包括拆道门，抱箍固定等附属工程</t>
  </si>
  <si>
    <r>
      <rPr>
        <sz val="11"/>
        <color theme="1"/>
        <rFont val="楷体"/>
        <family val="3"/>
        <charset val="134"/>
      </rPr>
      <t>底墩内的污水井测量管ø60mm疏通</t>
    </r>
  </si>
  <si>
    <t>污水井测量管ø60mm换新，要求SCH80钢管</t>
  </si>
  <si>
    <t>NO.1货舱澳梯扶手/踏步/踏板等钢结构损坏割换工程</t>
  </si>
  <si>
    <t>直梯角钢：60*100*8*5400mm*1根</t>
  </si>
  <si>
    <t>直梯方钢：22*22*400mm*18根</t>
  </si>
  <si>
    <t>扁钢：100*10*300mm*4根</t>
  </si>
  <si>
    <t>澳梯下平台踏板割换工程</t>
  </si>
  <si>
    <t>角钢：60*60*5*700mm*1根</t>
  </si>
  <si>
    <t>角钢：80*80*8*2000mm*3根</t>
  </si>
  <si>
    <t>方钢：22*22*800mm*14根</t>
  </si>
  <si>
    <t>澳梯旋转楼梯栏杆及踏板换新工程</t>
  </si>
  <si>
    <r>
      <rPr>
        <sz val="11"/>
        <color theme="1"/>
        <rFont val="楷体"/>
        <family val="3"/>
        <charset val="134"/>
      </rPr>
      <t>镀锌管：</t>
    </r>
    <r>
      <rPr>
        <sz val="11"/>
        <color theme="1"/>
        <rFont val="华文楷体"/>
        <family val="3"/>
        <charset val="134"/>
      </rPr>
      <t>ø</t>
    </r>
    <r>
      <rPr>
        <sz val="11"/>
        <color theme="1"/>
        <rFont val="楷体"/>
        <family val="3"/>
        <charset val="134"/>
      </rPr>
      <t>42*750*4mm*18根(护栏)</t>
    </r>
  </si>
  <si>
    <r>
      <rPr>
        <sz val="11"/>
        <color theme="1"/>
        <rFont val="楷体"/>
        <family val="3"/>
        <charset val="134"/>
      </rPr>
      <t>圆钢：</t>
    </r>
    <r>
      <rPr>
        <sz val="11"/>
        <color theme="1"/>
        <rFont val="华文楷体"/>
        <family val="3"/>
        <charset val="134"/>
      </rPr>
      <t>ø</t>
    </r>
    <r>
      <rPr>
        <sz val="11"/>
        <color theme="1"/>
        <rFont val="楷体"/>
        <family val="3"/>
        <charset val="134"/>
      </rPr>
      <t>20*750*18根(横档)</t>
    </r>
  </si>
  <si>
    <t>扁钢：10*70mm</t>
  </si>
  <si>
    <t>澳梯旋转楼梯脚踏板割换工程</t>
  </si>
  <si>
    <t>方钢：22*22*1400mm*20根</t>
  </si>
  <si>
    <t>角钢：50*50*1600mm</t>
  </si>
  <si>
    <t>澳梯旋转楼梯间连接支撑割换工程</t>
  </si>
  <si>
    <t>角钢：60*60*5*300mm</t>
  </si>
  <si>
    <t>直梯上平台钢结构及扶手割换工程</t>
  </si>
  <si>
    <r>
      <rPr>
        <sz val="11"/>
        <color theme="1"/>
        <rFont val="楷体"/>
        <family val="3"/>
        <charset val="134"/>
      </rPr>
      <t>镀锌管：</t>
    </r>
    <r>
      <rPr>
        <sz val="11"/>
        <color theme="1"/>
        <rFont val="华文楷体"/>
        <family val="3"/>
        <charset val="134"/>
      </rPr>
      <t>ø</t>
    </r>
    <r>
      <rPr>
        <sz val="11"/>
        <color theme="1"/>
        <rFont val="楷体"/>
        <family val="3"/>
        <charset val="134"/>
      </rPr>
      <t>42*4*2000mm</t>
    </r>
  </si>
  <si>
    <r>
      <rPr>
        <sz val="11"/>
        <color theme="1"/>
        <rFont val="楷体"/>
        <family val="3"/>
        <charset val="134"/>
      </rPr>
      <t>圆钢：</t>
    </r>
    <r>
      <rPr>
        <sz val="11"/>
        <color theme="1"/>
        <rFont val="华文楷体"/>
        <family val="3"/>
        <charset val="134"/>
      </rPr>
      <t>ø</t>
    </r>
    <r>
      <rPr>
        <sz val="11"/>
        <color theme="1"/>
        <rFont val="楷体"/>
        <family val="3"/>
        <charset val="134"/>
      </rPr>
      <t>25*2000mm</t>
    </r>
  </si>
  <si>
    <t>方钢：22*22*800mm</t>
  </si>
  <si>
    <t>角钢：80*80*8*3000mm</t>
  </si>
  <si>
    <t>扁钢：80*10*2000mm</t>
  </si>
  <si>
    <t>NO.1货舱内通风百叶、防火网等钢结构割换工程</t>
  </si>
  <si>
    <t>扁钢：250*8*900mm</t>
  </si>
  <si>
    <t>不锈钢防火网：900*1300*4块</t>
  </si>
  <si>
    <t>方钢：22*22*700mm</t>
  </si>
  <si>
    <t>NO.1货舱内通风下面的小门拆解矫正，更换铰链16*35*80*2套</t>
  </si>
  <si>
    <t>NO.2货舱内通风百叶、防火网等钢结构割换工程</t>
  </si>
  <si>
    <t>NO.3货舱澳梯上部直梯踏步等钢结构割换工程</t>
  </si>
  <si>
    <t>方钢：22*22*400mm</t>
  </si>
  <si>
    <r>
      <rPr>
        <sz val="11"/>
        <color theme="1"/>
        <rFont val="楷体"/>
        <family val="3"/>
        <charset val="134"/>
      </rPr>
      <t>圆钢：</t>
    </r>
    <r>
      <rPr>
        <sz val="11"/>
        <color theme="1"/>
        <rFont val="华文楷体"/>
        <family val="3"/>
        <charset val="134"/>
      </rPr>
      <t>ø</t>
    </r>
    <r>
      <rPr>
        <sz val="11"/>
        <color theme="1"/>
        <rFont val="楷体"/>
        <family val="3"/>
        <charset val="134"/>
      </rPr>
      <t>20*1100mm</t>
    </r>
  </si>
  <si>
    <t>扁钢：10*100*300mm</t>
  </si>
  <si>
    <t>澳梯旋转楼梯钢结构割换工程</t>
  </si>
  <si>
    <r>
      <rPr>
        <sz val="11"/>
        <color theme="1"/>
        <rFont val="楷体"/>
        <family val="3"/>
        <charset val="134"/>
      </rPr>
      <t>镀锌管：</t>
    </r>
    <r>
      <rPr>
        <sz val="11"/>
        <color theme="1"/>
        <rFont val="华文楷体"/>
        <family val="3"/>
        <charset val="134"/>
      </rPr>
      <t>ø</t>
    </r>
    <r>
      <rPr>
        <sz val="11"/>
        <color theme="1"/>
        <rFont val="楷体"/>
        <family val="3"/>
        <charset val="134"/>
      </rPr>
      <t>42*4*750mm</t>
    </r>
  </si>
  <si>
    <r>
      <rPr>
        <sz val="11"/>
        <color theme="1"/>
        <rFont val="楷体"/>
        <family val="3"/>
        <charset val="134"/>
      </rPr>
      <t>圆钢：</t>
    </r>
    <r>
      <rPr>
        <sz val="11"/>
        <color theme="1"/>
        <rFont val="华文楷体"/>
        <family val="3"/>
        <charset val="134"/>
      </rPr>
      <t>ø</t>
    </r>
    <r>
      <rPr>
        <sz val="11"/>
        <color theme="1"/>
        <rFont val="楷体"/>
        <family val="3"/>
        <charset val="134"/>
      </rPr>
      <t>25*750mm</t>
    </r>
  </si>
  <si>
    <t>扁钢：10*70*1250mm</t>
  </si>
  <si>
    <t>方钢：22*22*1400mm</t>
  </si>
  <si>
    <t>NO.3货舱内通风百叶、防火网等钢结构割换工程</t>
  </si>
  <si>
    <t>NO.1油舱测量管/透气管割换、拆装疏通等附属工程</t>
  </si>
  <si>
    <r>
      <rPr>
        <sz val="11"/>
        <color theme="1"/>
        <rFont val="楷体"/>
        <family val="3"/>
        <charset val="134"/>
      </rPr>
      <t>厚壁无缝钢管</t>
    </r>
    <r>
      <rPr>
        <sz val="11"/>
        <color theme="1"/>
        <rFont val="华文楷体"/>
        <family val="3"/>
        <charset val="134"/>
      </rPr>
      <t>ø</t>
    </r>
    <r>
      <rPr>
        <sz val="11"/>
        <color theme="1"/>
        <rFont val="楷体"/>
        <family val="3"/>
        <charset val="134"/>
      </rPr>
      <t>76mm割换（测量管）</t>
    </r>
  </si>
  <si>
    <t>测量管中开槽：500mm*25mm槽</t>
  </si>
  <si>
    <r>
      <rPr>
        <sz val="11"/>
        <color theme="1"/>
        <rFont val="楷体"/>
        <family val="3"/>
        <charset val="134"/>
      </rPr>
      <t>原测量管</t>
    </r>
    <r>
      <rPr>
        <sz val="11"/>
        <color theme="1"/>
        <rFont val="华文楷体"/>
        <family val="3"/>
        <charset val="134"/>
      </rPr>
      <t>ø</t>
    </r>
    <r>
      <rPr>
        <sz val="11"/>
        <color theme="1"/>
        <rFont val="楷体"/>
        <family val="3"/>
        <charset val="134"/>
      </rPr>
      <t>76管疏通、拆装</t>
    </r>
  </si>
  <si>
    <r>
      <rPr>
        <sz val="11"/>
        <color theme="1"/>
        <rFont val="楷体"/>
        <family val="3"/>
        <charset val="134"/>
      </rPr>
      <t>货舱内厚壁无缝钢管</t>
    </r>
    <r>
      <rPr>
        <sz val="11"/>
        <color theme="1"/>
        <rFont val="华文楷体"/>
        <family val="3"/>
        <charset val="134"/>
      </rPr>
      <t>ø</t>
    </r>
    <r>
      <rPr>
        <sz val="11"/>
        <color theme="1"/>
        <rFont val="楷体"/>
        <family val="3"/>
        <charset val="134"/>
      </rPr>
      <t>133mm割换（油舱透气管）10米*4根</t>
    </r>
  </si>
  <si>
    <t>NO.4货舱澳梯上部直梯踏步等钢结构割换工程</t>
  </si>
  <si>
    <t>旋转梯斜坡处钢板换新200*400*3mm</t>
  </si>
  <si>
    <r>
      <rPr>
        <sz val="11"/>
        <color theme="1"/>
        <rFont val="楷体"/>
        <family val="3"/>
        <charset val="134"/>
      </rPr>
      <t>扶手及栏杆钢结构割换，镀锌管：</t>
    </r>
    <r>
      <rPr>
        <sz val="11"/>
        <color theme="1"/>
        <rFont val="华文楷体"/>
        <family val="3"/>
        <charset val="134"/>
      </rPr>
      <t>ø</t>
    </r>
    <r>
      <rPr>
        <sz val="11"/>
        <color theme="1"/>
        <rFont val="楷体"/>
        <family val="3"/>
        <charset val="134"/>
      </rPr>
      <t>42*4*750mm</t>
    </r>
  </si>
  <si>
    <t>旋转楼梯平台加固角钢：80*80*8*2000mm</t>
  </si>
  <si>
    <t>NO.4货舱内通风百叶、防火网等钢结构割换工程</t>
  </si>
  <si>
    <t>NO.5货舱澳梯扶手/踏步/踏板等钢结构损坏割换工程</t>
  </si>
  <si>
    <t>直梯角钢：60*100*8*3500mm*2根</t>
  </si>
  <si>
    <t>直梯方钢：22*22*400mm*12根</t>
  </si>
  <si>
    <t>扁钢：100*10*300mm**4根</t>
  </si>
  <si>
    <t>角钢：60*60*5mm*700mm</t>
  </si>
  <si>
    <t>角钢：80*80*8mm</t>
  </si>
  <si>
    <t>澳梯旋转楼梯栏杆及踏板割换工程</t>
  </si>
  <si>
    <t>澳梯旋转楼梯下直梯割换</t>
  </si>
  <si>
    <t>角钢：65*100*8*4000mm</t>
  </si>
  <si>
    <t>旋转楼梯下斜坡板踏步割换钢板:200*400*3mm</t>
  </si>
  <si>
    <t>直梯扶手及平台等钢结构割换</t>
  </si>
  <si>
    <t>方钢：22*22*800*11根</t>
  </si>
  <si>
    <t>直梯钢结构割换</t>
  </si>
  <si>
    <t>方钢：22*22*400*11根</t>
  </si>
  <si>
    <t>角钢：65*100*8*3500mm*2根</t>
  </si>
  <si>
    <r>
      <rPr>
        <sz val="11"/>
        <color theme="1"/>
        <rFont val="楷体"/>
        <family val="3"/>
        <charset val="134"/>
      </rPr>
      <t>镀锌管：</t>
    </r>
    <r>
      <rPr>
        <sz val="11"/>
        <color theme="1"/>
        <rFont val="华文楷体"/>
        <family val="3"/>
        <charset val="134"/>
      </rPr>
      <t>ø</t>
    </r>
    <r>
      <rPr>
        <sz val="11"/>
        <color theme="1"/>
        <rFont val="楷体"/>
        <family val="3"/>
        <charset val="134"/>
      </rPr>
      <t>42*4*2000mm*4根</t>
    </r>
  </si>
  <si>
    <t>NO.5货舱内通风百叶、防火网等钢结构割换工程</t>
  </si>
  <si>
    <t>NO.2/3油舱测量管割换包含拆装疏通等附属工程</t>
  </si>
  <si>
    <r>
      <rPr>
        <sz val="11"/>
        <color theme="1"/>
        <rFont val="楷体"/>
        <family val="3"/>
        <charset val="134"/>
      </rPr>
      <t>厚壁无缝钢管</t>
    </r>
    <r>
      <rPr>
        <sz val="11"/>
        <color theme="1"/>
        <rFont val="华文楷体"/>
        <family val="3"/>
        <charset val="134"/>
      </rPr>
      <t>ø</t>
    </r>
    <r>
      <rPr>
        <sz val="11"/>
        <color theme="1"/>
        <rFont val="楷体"/>
        <family val="3"/>
        <charset val="134"/>
      </rPr>
      <t>76割换（测量管）</t>
    </r>
  </si>
  <si>
    <t>测量管中开长：500mm*25mm槽</t>
  </si>
  <si>
    <r>
      <rPr>
        <sz val="11"/>
        <color theme="1"/>
        <rFont val="楷体"/>
        <family val="3"/>
        <charset val="134"/>
      </rPr>
      <t>原测量管</t>
    </r>
    <r>
      <rPr>
        <sz val="11"/>
        <color theme="1"/>
        <rFont val="华文楷体"/>
        <family val="3"/>
        <charset val="134"/>
      </rPr>
      <t>ø</t>
    </r>
    <r>
      <rPr>
        <sz val="11"/>
        <color theme="1"/>
        <rFont val="楷体"/>
        <family val="3"/>
        <charset val="134"/>
      </rPr>
      <t>76疏通、拆装</t>
    </r>
  </si>
  <si>
    <r>
      <rPr>
        <sz val="11"/>
        <color theme="1"/>
        <rFont val="楷体"/>
        <family val="3"/>
        <charset val="134"/>
      </rPr>
      <t>NO.5货舱内厚壁无缝钢管</t>
    </r>
    <r>
      <rPr>
        <sz val="11"/>
        <color theme="1"/>
        <rFont val="华文楷体"/>
        <family val="3"/>
        <charset val="134"/>
      </rPr>
      <t>ø</t>
    </r>
    <r>
      <rPr>
        <sz val="11"/>
        <color theme="1"/>
        <rFont val="楷体"/>
        <family val="3"/>
        <charset val="134"/>
      </rPr>
      <t>133割换（透气管）15M*4根</t>
    </r>
  </si>
  <si>
    <t>1-5#货舱进水报警检查，声光及多功能报警测试（主报警探测器*10个/位置2米）、（预报警探测器*6个/位置0.5米）报告一式三份交船</t>
  </si>
  <si>
    <t>主、预报警探测器5A SCH40（江苏远望）故障修理 (预估)</t>
  </si>
  <si>
    <t>1-5#货舱内清煤工程费含装载机配合（打包价）</t>
  </si>
  <si>
    <t>配合1-5#货舱内所有工程高空车或脚手架及照明等(打包价）</t>
  </si>
  <si>
    <t>H-400</t>
  </si>
  <si>
    <t>舱盖下地修理工程注:除锈工艺含喷砂或水刀，各部分涂油漆前,必须由船方检查许可后,方可涂漆，油漆船供</t>
  </si>
  <si>
    <t>NO.1-NO.5 货舱舱盖拆装下地及回装，包括开舱油缸拆装、铰链拆装固定和保护等，舱盖尺寸：21320*18260 *4个；18860*18260 *1个，共计5个</t>
  </si>
  <si>
    <t>开舱油缸下地保养解体、清洁、检查（厂家：TTS，油缸型号225/160（L=2085-3465）-1420）</t>
  </si>
  <si>
    <t>油缸密封件厂供换新</t>
  </si>
  <si>
    <t>轴承换新110*155*100/125*166*100</t>
  </si>
  <si>
    <t>柱塞喷涂、修复</t>
  </si>
  <si>
    <t>舱盖除正面外，其余部分锈蚀处全部喷砂或水刀去除，除锈油漆工程</t>
  </si>
  <si>
    <t>舱盖背面面积共计1900㎡，背面30% SA2.0级除锈</t>
  </si>
  <si>
    <t>舱盖四周侧面包括铰链拼板等面积568㎡ ，100% SA2.0级除锈</t>
  </si>
  <si>
    <t>舱盖背面补漆一度 1234㎡</t>
  </si>
  <si>
    <t>舱盖背面通涂一度 2468 ㎡</t>
  </si>
  <si>
    <t>舱盖四周面漆一度 568 ㎡</t>
  </si>
  <si>
    <t>各舱盖原水密胶条拆除，新水密胶条安装，注：水密胶条及胶水船供</t>
  </si>
  <si>
    <t>平直橡皮 HRC.50.0000(94*55mm)</t>
  </si>
  <si>
    <t>胶条和胶水船供</t>
  </si>
  <si>
    <t>水平直角橡皮 HRC.51.0001(94*55mm)</t>
  </si>
  <si>
    <t>三向直角转角橡皮 636-1051(94*55mm 左式)</t>
  </si>
  <si>
    <t>三向直接转角橡皮 636-1052(94*55mm 右式)</t>
  </si>
  <si>
    <t>平端接头橡皮 HRC.52.2001(94*55 mm)</t>
  </si>
  <si>
    <t>四向转角橡皮 HRC.54.1130(94*55mm 左式)</t>
  </si>
  <si>
    <t>四向转角橡皮 HRC.54.1230(94*55mm 右式)</t>
  </si>
  <si>
    <t>水密胶条沟槽两侧锈蚀严重的钢板（扁铁50mm宽*10mm厚）割换，双面焊、打磨油漆  （预估）</t>
  </si>
  <si>
    <t>流水槽锈蚀严重区域割换（角钢L80*50*10mm）预估</t>
  </si>
  <si>
    <t>舱盖橡皮轨道变形处修补</t>
  </si>
  <si>
    <t>处</t>
  </si>
  <si>
    <t>货舱舱盖压紧器耳板、橡皮圈割换(不锈钢板原样开孔，13mm*110mm*170mm)  （预估）</t>
  </si>
  <si>
    <r>
      <rPr>
        <sz val="11"/>
        <rFont val="楷体"/>
        <family val="3"/>
        <charset val="134"/>
      </rPr>
      <t>舱盖滚轮拆检，检查滚轮轴及铜套磨损情况，油道疏通;(带槽滚轮</t>
    </r>
    <r>
      <rPr>
        <sz val="11"/>
        <rFont val="华文楷体"/>
        <family val="3"/>
        <charset val="134"/>
      </rPr>
      <t>ø</t>
    </r>
    <r>
      <rPr>
        <sz val="11"/>
        <rFont val="楷体"/>
        <family val="3"/>
        <charset val="134"/>
      </rPr>
      <t>445mm，不带槽滚轮</t>
    </r>
    <r>
      <rPr>
        <sz val="11"/>
        <rFont val="华文楷体"/>
        <family val="3"/>
        <charset val="134"/>
      </rPr>
      <t>ø</t>
    </r>
    <r>
      <rPr>
        <sz val="11"/>
        <rFont val="楷体"/>
        <family val="3"/>
        <charset val="134"/>
      </rPr>
      <t>400mm，各10只)</t>
    </r>
  </si>
  <si>
    <r>
      <rPr>
        <sz val="11"/>
        <rFont val="楷体"/>
        <family val="3"/>
        <charset val="134"/>
      </rPr>
      <t>带槽滚轮</t>
    </r>
    <r>
      <rPr>
        <sz val="11"/>
        <rFont val="华文楷体"/>
        <family val="3"/>
        <charset val="134"/>
      </rPr>
      <t>ø</t>
    </r>
    <r>
      <rPr>
        <sz val="11"/>
        <rFont val="楷体"/>
        <family val="3"/>
        <charset val="134"/>
      </rPr>
      <t>445mm换新 预估</t>
    </r>
  </si>
  <si>
    <r>
      <rPr>
        <sz val="11"/>
        <rFont val="楷体"/>
        <family val="3"/>
        <charset val="134"/>
      </rPr>
      <t>不带槽滚轮</t>
    </r>
    <r>
      <rPr>
        <sz val="11"/>
        <rFont val="华文楷体"/>
        <family val="3"/>
        <charset val="134"/>
      </rPr>
      <t>ø</t>
    </r>
    <r>
      <rPr>
        <sz val="11"/>
        <rFont val="楷体"/>
        <family val="3"/>
        <charset val="134"/>
      </rPr>
      <t>400mm换新 预估</t>
    </r>
  </si>
  <si>
    <t>配套铜套换新预估</t>
  </si>
  <si>
    <t>舱盖加油管路新装：每半个舱盖板</t>
  </si>
  <si>
    <t>304不锈钢螺纹管接头B10JG 2个 *5个</t>
  </si>
  <si>
    <r>
      <rPr>
        <sz val="11"/>
        <rFont val="楷体"/>
        <family val="3"/>
        <charset val="134"/>
      </rPr>
      <t>304不锈钢</t>
    </r>
    <r>
      <rPr>
        <sz val="11"/>
        <rFont val="华文楷体"/>
        <family val="3"/>
        <charset val="134"/>
      </rPr>
      <t>ø</t>
    </r>
    <r>
      <rPr>
        <sz val="11"/>
        <rFont val="楷体"/>
        <family val="3"/>
        <charset val="134"/>
      </rPr>
      <t xml:space="preserve">14*2 两直角弯 4米*5个 </t>
    </r>
  </si>
  <si>
    <t xml:space="preserve">接头Q235A *5个 </t>
  </si>
  <si>
    <t xml:space="preserve">黄铜油杯M10* 5个 </t>
  </si>
  <si>
    <t>NO.1-5舱部分舱盖轨道平面磨损严重处堆焊、磨光，包括电焊时防火棉及白铁皮防护等附属工程 （预估）</t>
  </si>
  <si>
    <t>5个货舱舱盖回装后开关调试以及高压水冲水水密试验，水平调整，包括间隙调整、垫块调整等所有附属工程，材料厂供。冲水及水密调整次数不限，符合ccs船检标准(工程打包价)</t>
  </si>
  <si>
    <t>H-500</t>
  </si>
  <si>
    <t>甲板管系工程</t>
  </si>
  <si>
    <t>主甲板两侧淡水管、空气管割换，包括螺栓、垫片、抱攀等拆装换新以及电焊时防火棉及白铁皮防护等附属工程（SCH40管）</t>
  </si>
  <si>
    <r>
      <rPr>
        <sz val="11"/>
        <color theme="1"/>
        <rFont val="楷体"/>
        <family val="3"/>
        <charset val="134"/>
      </rPr>
      <t>厚壁无缝钢管</t>
    </r>
    <r>
      <rPr>
        <sz val="11"/>
        <color theme="1"/>
        <rFont val="华文楷体"/>
        <family val="3"/>
        <charset val="134"/>
      </rPr>
      <t>ø</t>
    </r>
    <r>
      <rPr>
        <sz val="11"/>
        <color theme="1"/>
        <rFont val="楷体"/>
        <family val="3"/>
        <charset val="134"/>
      </rPr>
      <t xml:space="preserve">48mm*3mm </t>
    </r>
  </si>
  <si>
    <r>
      <rPr>
        <sz val="11"/>
        <color theme="1"/>
        <rFont val="楷体"/>
        <family val="3"/>
        <charset val="134"/>
      </rPr>
      <t>厚壁无缝钢管</t>
    </r>
    <r>
      <rPr>
        <sz val="11"/>
        <color theme="1"/>
        <rFont val="华文楷体"/>
        <family val="3"/>
        <charset val="134"/>
      </rPr>
      <t>ø</t>
    </r>
    <r>
      <rPr>
        <sz val="11"/>
        <color theme="1"/>
        <rFont val="楷体"/>
        <family val="3"/>
        <charset val="134"/>
      </rPr>
      <t xml:space="preserve">26mm*2mm </t>
    </r>
  </si>
  <si>
    <t xml:space="preserve">直角銅阀：DN25 换新 </t>
  </si>
  <si>
    <t>角钢50*50*3*200mm</t>
  </si>
  <si>
    <t>主甲板消防管割换，包括螺栓、垫片、抱攀、膨胀接头等拆装换新以及电焊时防火棉及白铁皮防护等附属工程（SCH80管）</t>
  </si>
  <si>
    <r>
      <rPr>
        <sz val="11"/>
        <color theme="1"/>
        <rFont val="楷体"/>
        <family val="3"/>
        <charset val="134"/>
      </rPr>
      <t>镀锌无缝钢管</t>
    </r>
    <r>
      <rPr>
        <sz val="11"/>
        <color theme="1"/>
        <rFont val="华文楷体"/>
        <family val="3"/>
        <charset val="134"/>
      </rPr>
      <t>Ø</t>
    </r>
    <r>
      <rPr>
        <sz val="11"/>
        <color theme="1"/>
        <rFont val="楷体"/>
        <family val="3"/>
        <charset val="134"/>
      </rPr>
      <t xml:space="preserve">114mm*4mm </t>
    </r>
  </si>
  <si>
    <t>主甲板二氧化碳释放管系进行吹气试验，现场视情况进行管路割换；，包括螺栓、垫片、抱攀固定等拆装换新以及电焊时防火棉及白铁皮防护等附属工程（SCH40管）</t>
  </si>
  <si>
    <t>管路堵塞吹通，并吹通报验</t>
  </si>
  <si>
    <r>
      <rPr>
        <sz val="11"/>
        <color theme="1"/>
        <rFont val="楷体"/>
        <family val="3"/>
        <charset val="134"/>
      </rPr>
      <t>无缝钢管</t>
    </r>
    <r>
      <rPr>
        <sz val="11"/>
        <color theme="1"/>
        <rFont val="华文楷体"/>
        <family val="3"/>
        <charset val="134"/>
      </rPr>
      <t>Ø</t>
    </r>
    <r>
      <rPr>
        <sz val="11"/>
        <color theme="1"/>
        <rFont val="楷体"/>
        <family val="3"/>
        <charset val="134"/>
      </rPr>
      <t>27mm*2mm （预估）</t>
    </r>
  </si>
  <si>
    <t>船首消防管割换，包括螺栓、垫片、抱攀、格栅等拆装换新以及电焊时防火棉及白铁皮防护等附属工程（SCH40管）</t>
  </si>
  <si>
    <r>
      <rPr>
        <sz val="11"/>
        <color theme="1"/>
        <rFont val="楷体"/>
        <family val="3"/>
        <charset val="134"/>
      </rPr>
      <t>镀锌无缝钢管</t>
    </r>
    <r>
      <rPr>
        <sz val="11"/>
        <color theme="1"/>
        <rFont val="华文楷体"/>
        <family val="3"/>
        <charset val="134"/>
      </rPr>
      <t>Ø</t>
    </r>
    <r>
      <rPr>
        <sz val="11"/>
        <color theme="1"/>
        <rFont val="楷体"/>
        <family val="3"/>
        <charset val="134"/>
      </rPr>
      <t xml:space="preserve">76mm*3mm </t>
    </r>
  </si>
  <si>
    <t>H-600</t>
  </si>
  <si>
    <t>甲板通风筒及透气帽工程</t>
  </si>
  <si>
    <r>
      <rPr>
        <sz val="11"/>
        <color theme="1"/>
        <rFont val="楷体"/>
        <family val="3"/>
        <charset val="134"/>
      </rPr>
      <t>货舱通风筒</t>
    </r>
    <r>
      <rPr>
        <sz val="11"/>
        <color theme="1"/>
        <rFont val="华文楷体"/>
        <family val="3"/>
        <charset val="134"/>
      </rPr>
      <t>Ø</t>
    </r>
    <r>
      <rPr>
        <sz val="11"/>
        <color theme="1"/>
        <rFont val="楷体"/>
        <family val="3"/>
        <charset val="134"/>
      </rPr>
      <t>1800mm*500mm：货舱通风筒帽20个，拆装下地运送至车间，解体、清洁、腐蚀损坏结构换新，密封条和不锈钢滤网、螺丝等换新，人工除锈，油漆2度，回船装复（打包价）</t>
    </r>
  </si>
  <si>
    <t>饮用水柜透气帽拆检（管子通径70mm)浮球活络、密封床垫换新，钢丝网换成不锈钢网(每个透气帽所需材料110mm*170mm*2张，不锈钢螺栓M6*30mm*8个换新）</t>
  </si>
  <si>
    <t xml:space="preserve">压载水舱透气帽拆装进厂（DN200)，解体清洁，敲铲除锈，内部油漆1度，浮球活络检查，密封橡皮换新，不锈钢网换新(每个透气帽所需材料330mm*300mm*2张），不锈钢螺栓螺帽（每个透气帽换新不锈钢螺栓螺帽M8*30mm*8个）锈蚀严重的换新或者焊补等所有附属工程 </t>
  </si>
  <si>
    <t>配套浮球厂供换新（预估）</t>
  </si>
  <si>
    <t>压载尾尖舱左右透气帽及船尾1个透气帽拆检（管子通径200mm)浮球活络、密封床垫换新，钢丝网换成不锈钢网(每个透气帽所需材料330mm*300mm*2张，不锈钢螺栓M8*30mm*8个换新）</t>
  </si>
  <si>
    <t>船艏水手长物料间鹅颈通风筒拆装、防火网8目20*40换新等所有附属工程</t>
  </si>
  <si>
    <t>甲板透气帽DN100换新 预估</t>
  </si>
  <si>
    <t>全船百叶窗修理及防火网换新，预估10只</t>
  </si>
  <si>
    <t>扁钢：δ6*70*440*20根</t>
  </si>
  <si>
    <t>扁钢：δ6*70*390*10根</t>
  </si>
  <si>
    <t>百叶：δ6*70*440*160件</t>
  </si>
  <si>
    <t>不锈钢防火网换新：440*390*10件</t>
  </si>
  <si>
    <t>不锈钢网架换新：δ1*30*440*40件</t>
  </si>
  <si>
    <t>不锈钢网架换新：δ1*30*400*40件</t>
  </si>
  <si>
    <t>H-700</t>
  </si>
  <si>
    <t>锚机绞缆机刹车及起重设备项目</t>
  </si>
  <si>
    <t>左、右锚机刹车带换新。每副：长4000mm*宽230mm*厚25mm；铜沉头螺丝M8*40mm*200套。（无石棉刹车带厂供）包含刹车毂拆装、除锈、油漆、运输至车间、销子拆装、红火活络、刹车带间隙调整、开口销换新、牛油嘴换新、油道疏通、打孔固定、吊车、叉车配合等所有附属工程，所有材料厂供</t>
  </si>
  <si>
    <t>付</t>
  </si>
  <si>
    <t>艏艉绞缆机刹车带换新。每副：长4000mm*宽150mm*厚20mm；铜沉头螺丝M8*40mm*60套。（无石棉刹车带厂供）包含刹车毂拆装、除锈、油漆、运输至车间、销子拆装、红火活络、刹车带间隙调整、开口销换新、牛油嘴换新、油道疏通、打孔固定、吊车、叉车配合等所有附属工程，所有材料厂供</t>
  </si>
  <si>
    <t>船首右侧锚绞机(K78U3-WHHXC-CXHHW)离合器及转动轴、轴套间隙等下地检查，修复后复位试验(包含搭架子及缆机下地，转动轴可能的堆焊抛光校正修复等所有附属工程)</t>
  </si>
  <si>
    <t>新制配套铜套 预估</t>
  </si>
  <si>
    <t>船艉左后绞缆机(K78U3-WHHXC-CXHHW)离合器啮合时偏差修理，需现场拆装堆焊局部校正修复，包含电焊时防火棉及白铁皮防护等附属工程</t>
  </si>
  <si>
    <t xml:space="preserve">项 </t>
  </si>
  <si>
    <t>船艉左绞缆机分隔盘面∅1500*10mm局部变形矫正复原，材料不更换</t>
  </si>
  <si>
    <r>
      <rPr>
        <sz val="11"/>
        <rFont val="楷体"/>
        <family val="3"/>
        <charset val="134"/>
      </rPr>
      <t>生活吊钢丝绳换新</t>
    </r>
    <r>
      <rPr>
        <sz val="11"/>
        <rFont val="宋体"/>
        <family val="3"/>
        <charset val="134"/>
      </rPr>
      <t>∅</t>
    </r>
    <r>
      <rPr>
        <sz val="11"/>
        <rFont val="楷体"/>
        <family val="3"/>
        <charset val="134"/>
      </rPr>
      <t>14mm 18*19+FC*70m</t>
    </r>
  </si>
  <si>
    <t>生活吊按钮箱换新，材料：不锈钢盒3*300*300*120mm，包含原箱割除、重新安置固定等工程</t>
  </si>
  <si>
    <t>H-800</t>
  </si>
  <si>
    <t>脚手架工程（用于施工项目或自修保养，所搭脚手架需满足安全要求，预估数量、按实际结算）</t>
  </si>
  <si>
    <t>首桅：6*4*12*1个</t>
  </si>
  <si>
    <r>
      <rPr>
        <sz val="11"/>
        <rFont val="楷体"/>
        <family val="3"/>
        <charset val="134"/>
      </rPr>
      <t>m</t>
    </r>
    <r>
      <rPr>
        <sz val="11"/>
        <rFont val="华文楷体"/>
        <family val="3"/>
        <charset val="134"/>
      </rPr>
      <t>³</t>
    </r>
  </si>
  <si>
    <t>生活区前壁:28*2*20*1个</t>
  </si>
  <si>
    <t>驾驶台左右2翼:6*2*14*2个</t>
  </si>
  <si>
    <t>生活区左右2翼倒挂架:4*1*5*4个</t>
  </si>
  <si>
    <t>满搭烟囱前后:10*1*11*2个</t>
  </si>
  <si>
    <t>满搭烟囱左右:8*1*13*2个</t>
  </si>
  <si>
    <t>生活吊行车顶部搭脚手架20*2*10*1个（预估）</t>
  </si>
  <si>
    <t>艉抛艇架:8*6*10*1个</t>
  </si>
  <si>
    <t>主桅架子：6*3*10*2个</t>
  </si>
  <si>
    <r>
      <rPr>
        <sz val="11"/>
        <color theme="1"/>
        <rFont val="楷体"/>
        <family val="3"/>
        <charset val="134"/>
      </rPr>
      <t>50</t>
    </r>
    <r>
      <rPr>
        <sz val="11"/>
        <color theme="1"/>
        <rFont val="楷体"/>
        <family val="3"/>
        <charset val="134"/>
      </rPr>
      <t>M³</t>
    </r>
    <r>
      <rPr>
        <sz val="11"/>
        <color theme="1"/>
        <rFont val="楷体"/>
        <family val="3"/>
        <charset val="134"/>
      </rPr>
      <t>以下脚手架（预估）</t>
    </r>
  </si>
  <si>
    <r>
      <rPr>
        <sz val="11"/>
        <color theme="1"/>
        <rFont val="楷体"/>
        <family val="3"/>
        <charset val="134"/>
      </rPr>
      <t>机舱50</t>
    </r>
    <r>
      <rPr>
        <sz val="11"/>
        <color theme="1"/>
        <rFont val="楷体"/>
        <family val="3"/>
        <charset val="134"/>
      </rPr>
      <t>M³</t>
    </r>
    <r>
      <rPr>
        <sz val="11"/>
        <color theme="1"/>
        <rFont val="楷体"/>
        <family val="3"/>
        <charset val="134"/>
      </rPr>
      <t>以下脚手架（预估）</t>
    </r>
  </si>
  <si>
    <t>机舱脚手架（预估）</t>
  </si>
  <si>
    <r>
      <rPr>
        <sz val="11"/>
        <color theme="1"/>
        <rFont val="楷体"/>
        <family val="3"/>
        <charset val="134"/>
      </rPr>
      <t>50</t>
    </r>
    <r>
      <rPr>
        <sz val="11"/>
        <color theme="1"/>
        <rFont val="楷体"/>
        <family val="3"/>
        <charset val="134"/>
      </rPr>
      <t>M³</t>
    </r>
    <r>
      <rPr>
        <sz val="11"/>
        <color theme="1"/>
        <rFont val="楷体"/>
        <family val="3"/>
        <charset val="134"/>
      </rPr>
      <t>以下倒挂式脚手架</t>
    </r>
  </si>
  <si>
    <t>倒挂式脚手架（预估）</t>
  </si>
  <si>
    <t>封闭空间脚手架（预估）</t>
  </si>
  <si>
    <t>H-900</t>
  </si>
  <si>
    <t>救生、消防设备</t>
  </si>
  <si>
    <t>艉抛艇吊厂（全封闭普通型自由降落救生艇，艇重：6150kg）船员对艇架自修保养后吊船安装，含下地后安全防护</t>
  </si>
  <si>
    <r>
      <rPr>
        <sz val="11"/>
        <color theme="1"/>
        <rFont val="楷体"/>
        <family val="3"/>
        <charset val="134"/>
      </rPr>
      <t>艉抛艇钢丝绳换新，厂供钢丝绳规格：</t>
    </r>
    <r>
      <rPr>
        <sz val="11"/>
        <color theme="1"/>
        <rFont val="华文楷体"/>
        <family val="3"/>
        <charset val="134"/>
      </rPr>
      <t>Ø</t>
    </r>
    <r>
      <rPr>
        <sz val="11"/>
        <color theme="1"/>
        <rFont val="楷体"/>
        <family val="3"/>
        <charset val="134"/>
      </rPr>
      <t>20mm-18*19+FC-1770GB/T8918-96*75米(一端做头能穿50的圆钢）钢丝防扭</t>
    </r>
  </si>
  <si>
    <r>
      <rPr>
        <sz val="11"/>
        <color theme="1"/>
        <rFont val="楷体"/>
        <family val="3"/>
        <charset val="134"/>
      </rPr>
      <t>艇架上12只</t>
    </r>
    <r>
      <rPr>
        <sz val="11"/>
        <color theme="1"/>
        <rFont val="华文楷体"/>
        <family val="3"/>
        <charset val="134"/>
      </rPr>
      <t>Ø</t>
    </r>
    <r>
      <rPr>
        <sz val="11"/>
        <color theme="1"/>
        <rFont val="楷体"/>
        <family val="3"/>
        <charset val="134"/>
      </rPr>
      <t>260mm滑轮拆检、活络，注油管疏通后装复</t>
    </r>
  </si>
  <si>
    <r>
      <rPr>
        <sz val="11"/>
        <color theme="1"/>
        <rFont val="楷体"/>
        <family val="3"/>
        <charset val="134"/>
      </rPr>
      <t>厂供滑轮换新</t>
    </r>
    <r>
      <rPr>
        <sz val="11"/>
        <color theme="1"/>
        <rFont val="华文楷体"/>
        <family val="3"/>
        <charset val="134"/>
      </rPr>
      <t>Ø</t>
    </r>
    <r>
      <rPr>
        <sz val="11"/>
        <color theme="1"/>
        <rFont val="楷体"/>
        <family val="3"/>
        <charset val="134"/>
      </rPr>
      <t>260mm （预估）</t>
    </r>
  </si>
  <si>
    <r>
      <rPr>
        <sz val="11"/>
        <color theme="1"/>
        <rFont val="楷体"/>
        <family val="3"/>
        <charset val="134"/>
      </rPr>
      <t>厂供轴承换新6306*2个，轴挡换新</t>
    </r>
    <r>
      <rPr>
        <sz val="11"/>
        <color theme="1"/>
        <rFont val="华文楷体"/>
        <family val="3"/>
        <charset val="134"/>
      </rPr>
      <t>Ø</t>
    </r>
    <r>
      <rPr>
        <sz val="11"/>
        <color theme="1"/>
        <rFont val="楷体"/>
        <family val="3"/>
        <charset val="134"/>
      </rPr>
      <t>72*2个 （预估）</t>
    </r>
  </si>
  <si>
    <t>配合检验机构做艇架负荷试验（负荷：7000kg）</t>
  </si>
  <si>
    <t>右舷单臂阀吊小钢丝滚筒锈蚀严重需割换：钢板厚度3mm，包含电焊时防火棉及白铁皮防护等所有附属工程</t>
  </si>
  <si>
    <r>
      <rPr>
        <sz val="11"/>
        <color theme="1"/>
        <rFont val="楷体"/>
        <family val="3"/>
        <charset val="134"/>
      </rPr>
      <t>左、右舷单臂吊重力刹车防护罩</t>
    </r>
    <r>
      <rPr>
        <sz val="11"/>
        <color theme="1"/>
        <rFont val="华文楷体"/>
        <family val="3"/>
        <charset val="134"/>
      </rPr>
      <t>Ø</t>
    </r>
    <r>
      <rPr>
        <sz val="11"/>
        <color theme="1"/>
        <rFont val="楷体"/>
        <family val="3"/>
        <charset val="134"/>
      </rPr>
      <t>250*140mm*2个换新，包含打孔、螺丝及垫片换新等附属工程</t>
    </r>
  </si>
  <si>
    <t>左舷单臂吊小滑轮防护罩拆装割换：钢板厚度3*120*40mm*2块</t>
  </si>
  <si>
    <t>左、右舷单臂吊上滑轮拆检、活络6个（左右各3个）及齿轮箱处滑轮200*800（左右各1个），疏通牛油通道后装复，含拆装保险板、牛油嘴M10拆装换新、螺丝M12拆装换新等附属工程</t>
  </si>
  <si>
    <r>
      <rPr>
        <sz val="11"/>
        <color theme="1"/>
        <rFont val="楷体"/>
        <family val="3"/>
        <charset val="134"/>
      </rPr>
      <t>左、右舷单臂吊钢丝绳换新，钢丝绳规格：</t>
    </r>
    <r>
      <rPr>
        <sz val="11"/>
        <color theme="1"/>
        <rFont val="华文楷体"/>
        <family val="3"/>
        <charset val="134"/>
      </rPr>
      <t>Ø</t>
    </r>
    <r>
      <rPr>
        <sz val="11"/>
        <color theme="1"/>
        <rFont val="楷体"/>
        <family val="3"/>
        <charset val="134"/>
      </rPr>
      <t>18*30米2根（</t>
    </r>
    <r>
      <rPr>
        <sz val="11"/>
        <color theme="1"/>
        <rFont val="华文楷体"/>
        <family val="3"/>
        <charset val="134"/>
      </rPr>
      <t>Ø</t>
    </r>
    <r>
      <rPr>
        <sz val="11"/>
        <color theme="1"/>
        <rFont val="楷体"/>
        <family val="3"/>
        <charset val="134"/>
      </rPr>
      <t>18 3 18*19+IWS 1960 ZS208KN），单臂吊吊货钢丝</t>
    </r>
    <r>
      <rPr>
        <sz val="11"/>
        <color theme="1"/>
        <rFont val="华文楷体"/>
        <family val="3"/>
        <charset val="134"/>
      </rPr>
      <t>Ø</t>
    </r>
    <r>
      <rPr>
        <sz val="11"/>
        <color theme="1"/>
        <rFont val="楷体"/>
        <family val="3"/>
        <charset val="134"/>
      </rPr>
      <t>16*30米，2根（</t>
    </r>
    <r>
      <rPr>
        <sz val="11"/>
        <color theme="1"/>
        <rFont val="华文楷体"/>
        <family val="3"/>
        <charset val="134"/>
      </rPr>
      <t>Ø</t>
    </r>
    <r>
      <rPr>
        <sz val="11"/>
        <color theme="1"/>
        <rFont val="楷体"/>
        <family val="3"/>
        <charset val="134"/>
      </rPr>
      <t>16 3 18*19+FC 1770 ZS 140KN)。（钢丝防扭）</t>
    </r>
  </si>
  <si>
    <t>配合检验机构做左右舷单臂吊负荷试验（救助艇吊2000kg，起重机1500kg）</t>
  </si>
  <si>
    <t>救助艇环带吊艇钢丝，救生艇环带吊艇钢丝拆下按原尺寸换新，环带钢丝绳厂供。</t>
  </si>
  <si>
    <r>
      <rPr>
        <sz val="11"/>
        <color theme="1"/>
        <rFont val="华文楷体"/>
        <family val="3"/>
        <charset val="134"/>
      </rPr>
      <t>Ø</t>
    </r>
    <r>
      <rPr>
        <sz val="11"/>
        <color theme="1"/>
        <rFont val="楷体"/>
        <family val="3"/>
        <charset val="134"/>
      </rPr>
      <t>12mm*1800mm*2</t>
    </r>
  </si>
  <si>
    <r>
      <rPr>
        <sz val="11"/>
        <color theme="1"/>
        <rFont val="华文楷体"/>
        <family val="3"/>
        <charset val="134"/>
      </rPr>
      <t>Ø</t>
    </r>
    <r>
      <rPr>
        <sz val="11"/>
        <color theme="1"/>
        <rFont val="楷体"/>
        <family val="3"/>
        <charset val="134"/>
      </rPr>
      <t>12mm*2000mm*2</t>
    </r>
  </si>
  <si>
    <r>
      <rPr>
        <sz val="11"/>
        <color theme="1"/>
        <rFont val="华文楷体"/>
        <family val="3"/>
        <charset val="134"/>
      </rPr>
      <t>Ø</t>
    </r>
    <r>
      <rPr>
        <sz val="11"/>
        <color theme="1"/>
        <rFont val="楷体"/>
        <family val="3"/>
        <charset val="134"/>
      </rPr>
      <t>20mm*1100mm*2</t>
    </r>
  </si>
  <si>
    <r>
      <rPr>
        <sz val="11"/>
        <color theme="1"/>
        <rFont val="华文楷体"/>
        <family val="3"/>
        <charset val="134"/>
      </rPr>
      <t>Ø</t>
    </r>
    <r>
      <rPr>
        <sz val="11"/>
        <color theme="1"/>
        <rFont val="楷体"/>
        <family val="3"/>
        <charset val="134"/>
      </rPr>
      <t>20mm*4500mm*2</t>
    </r>
  </si>
  <si>
    <t>船右舷救生筏吊钢丝换新，钢丝绳厂供</t>
  </si>
  <si>
    <r>
      <rPr>
        <sz val="11"/>
        <color theme="1"/>
        <rFont val="楷体"/>
        <family val="3"/>
        <charset val="134"/>
      </rPr>
      <t>救生钢丝：</t>
    </r>
    <r>
      <rPr>
        <sz val="11"/>
        <color theme="1"/>
        <rFont val="华文楷体"/>
        <family val="3"/>
        <charset val="134"/>
      </rPr>
      <t>Ø</t>
    </r>
    <r>
      <rPr>
        <sz val="11"/>
        <color theme="1"/>
        <rFont val="楷体"/>
        <family val="3"/>
        <charset val="134"/>
      </rPr>
      <t>16mm 18x19-16+FC *45m</t>
    </r>
  </si>
  <si>
    <r>
      <rPr>
        <sz val="11"/>
        <color theme="1"/>
        <rFont val="楷体"/>
        <family val="3"/>
        <charset val="134"/>
      </rPr>
      <t>封塑稳索小钢丝：</t>
    </r>
    <r>
      <rPr>
        <sz val="11"/>
        <color theme="1"/>
        <rFont val="华文楷体"/>
        <family val="3"/>
        <charset val="134"/>
      </rPr>
      <t>Ø</t>
    </r>
    <r>
      <rPr>
        <sz val="11"/>
        <color theme="1"/>
        <rFont val="楷体"/>
        <family val="3"/>
        <charset val="134"/>
      </rPr>
      <t>4mm*45m</t>
    </r>
  </si>
  <si>
    <r>
      <rPr>
        <sz val="11"/>
        <color theme="1"/>
        <rFont val="楷体"/>
        <family val="3"/>
        <charset val="134"/>
      </rPr>
      <t>起重钢丝：</t>
    </r>
    <r>
      <rPr>
        <sz val="11"/>
        <color theme="1"/>
        <rFont val="华文楷体"/>
        <family val="3"/>
        <charset val="134"/>
      </rPr>
      <t>Ø</t>
    </r>
    <r>
      <rPr>
        <sz val="11"/>
        <color theme="1"/>
        <rFont val="楷体"/>
        <family val="3"/>
        <charset val="134"/>
      </rPr>
      <t>13mm 18x19-13+FC *40m</t>
    </r>
  </si>
  <si>
    <r>
      <rPr>
        <sz val="11"/>
        <color theme="1"/>
        <rFont val="楷体"/>
        <family val="3"/>
        <charset val="134"/>
      </rPr>
      <t>封塑小钢丝：</t>
    </r>
    <r>
      <rPr>
        <sz val="11"/>
        <color theme="1"/>
        <rFont val="华文楷体"/>
        <family val="3"/>
        <charset val="134"/>
      </rPr>
      <t>Ø</t>
    </r>
    <r>
      <rPr>
        <sz val="11"/>
        <color theme="1"/>
        <rFont val="楷体"/>
        <family val="3"/>
        <charset val="134"/>
      </rPr>
      <t>2mm*40m</t>
    </r>
  </si>
  <si>
    <t>船左舷救助艇吊钢丝换新，钢丝绳厂供</t>
  </si>
  <si>
    <t>H-1000</t>
  </si>
  <si>
    <t>4台克令吊（H360130-280B）保养工程(额定负荷：36T，厂家：武汉船用机械有限责任公司)最大旋转半径：28m；最小旋转半径：4.5m；最大起升高度：35m；旋转角度;360度；</t>
  </si>
  <si>
    <t>4台克令吊筒体及吊臂敲铲、除锈、油漆，每座面积423㎡。吊臂长度31米，宽度2米，厚1米，每只吊臂面积约260㎡；预估10%面积SA1.0级敲铲除锈，除锈部位底漆2度，统油面漆1度(包括脚手架或高空车配合的费用)</t>
  </si>
  <si>
    <t>以下克令吊设备拆装，含吊装上下地及进出厂，包含连接管系、法兰、螺栓拆装等所有附属工程</t>
  </si>
  <si>
    <t>4台克令吊带阀组起升、变幅、回转马达HVNS-DS(DC) （预估）</t>
  </si>
  <si>
    <t>4台克令吊液压油冷却器(尺寸：长120CM宽35CM高90CM)</t>
  </si>
  <si>
    <t>4台克令吊吊臂滑车拆检、活络，磨损值测量，磁粉探伤，轮槽及轴承套修复，牛油嘴、保险换新，注油管疏通后装复，含钢丝绳拆装、铺开等附属工程（高空作业）</t>
  </si>
  <si>
    <t>拆检修复型号：760（38H)单滑轮：外径：870</t>
  </si>
  <si>
    <t>换新型号：760（38H)单滑轮：外径：870 (预估)</t>
  </si>
  <si>
    <t>拆检修复型号：760（38)双滑轮组：外径：870</t>
  </si>
  <si>
    <t>换新型号：760（38H)单滑轮：外径：870  (预估)</t>
  </si>
  <si>
    <t>拆检修复型号：680（32H)三滑轮组：外径：870</t>
  </si>
  <si>
    <t>换新型号：680（32H)三滑轮组：外径：870  (预估)</t>
  </si>
  <si>
    <t>换新轴承型号：23026 (预估)</t>
  </si>
  <si>
    <t>换新轴承型号：23030 (预估)</t>
  </si>
  <si>
    <t>脚手架 (预估)</t>
  </si>
  <si>
    <t>m³</t>
  </si>
  <si>
    <t>4台克令吊钩头滑车拆检、活络，磨损值测量，磁粉探伤，轮槽、轴承套修复，牛油嘴、保险换新，注油管疏通后装复，含钢丝绳拆装、铺开、脚手架等附属工程（高空作业）</t>
  </si>
  <si>
    <t>拆检修复：型号：760（38H)单滑轮：外径：870</t>
  </si>
  <si>
    <t>换新轴承套150mm (预估)</t>
  </si>
  <si>
    <t>换新轴承型号：23030CDE4S11 (预估)</t>
  </si>
  <si>
    <t>4台克令吊驾驶室雨刮器厂供拆装换新，含电缆拆装、调试、固定等附属工程（高空作业）</t>
  </si>
  <si>
    <t>4台克令吊驾驶室手柄操作箱更换350*300*100*2mm。包含螺栓、垫片等所有附属工程</t>
  </si>
  <si>
    <t>4台克令吊吊臂滑车钢丝保护装置、保险栏杆、挡板换新（高空作业）等所有附属工程</t>
  </si>
  <si>
    <r>
      <rPr>
        <sz val="11"/>
        <color theme="1"/>
        <rFont val="楷体"/>
        <family val="3"/>
        <charset val="134"/>
      </rPr>
      <t>圆钢：</t>
    </r>
    <r>
      <rPr>
        <sz val="11"/>
        <color theme="1"/>
        <rFont val="华文楷体"/>
        <family val="3"/>
        <charset val="134"/>
      </rPr>
      <t>Ø</t>
    </r>
    <r>
      <rPr>
        <sz val="11"/>
        <color theme="1"/>
        <rFont val="楷体"/>
        <family val="3"/>
        <charset val="134"/>
      </rPr>
      <t>18*1000*5根</t>
    </r>
  </si>
  <si>
    <t>角钢：50*50*120mm*2根</t>
  </si>
  <si>
    <t>扁钢：10*65*500mm*4根</t>
  </si>
  <si>
    <t>圆弧钢板：3mm</t>
  </si>
  <si>
    <t>4台克令吊驾驶室水密门门边割换、边框矫正修复、橡皮条换新，保证水密，含螺丝拆装，玻璃胶修复等所有附属工程（高空作业）</t>
  </si>
  <si>
    <t>扁钢5*20*200mm*20根</t>
  </si>
  <si>
    <t>橡皮条换新20*20*200mm*20根</t>
  </si>
  <si>
    <t>门板及边框凹凸处火工矫正修复 80*500*12MM</t>
  </si>
  <si>
    <t>透明窗边框400*600mm水密修复</t>
  </si>
  <si>
    <t>室</t>
  </si>
  <si>
    <t>4台克令吊顶部外直梯防护安全栏割换（高空作业）</t>
  </si>
  <si>
    <t>扁钢：5*40*1000mm*5根</t>
  </si>
  <si>
    <t>4台克令吊顶部防护栏、防滑踏板割换（高空作业）</t>
  </si>
  <si>
    <t>圆钢：20*2000mm*13根</t>
  </si>
  <si>
    <t>扁钢：5*50*1000mm*13根</t>
  </si>
  <si>
    <t>扁钢：10*50*1000mm*3根</t>
  </si>
  <si>
    <t>4台克令吊各液压动力管系拆装吊厂清洁、酸洗，含回船安装，螺栓、垫片换新等附属工程</t>
  </si>
  <si>
    <t>主油泵进、出口管外径60mm*4米*4台</t>
  </si>
  <si>
    <t>副泵进、出口管外径48mm*6米*4台</t>
  </si>
  <si>
    <t>主泵溢流软管外径38mm*1米</t>
  </si>
  <si>
    <t>副泵出口软管外径52mm*1.5米</t>
  </si>
  <si>
    <t>4台克令吊起升、俯仰、回转刹车油缸共12个拆检吊厂解体保养，密封件换新，包括附属、障碍管路、刹车毂拆装，压力平台试验保证密封</t>
  </si>
  <si>
    <t>提升刹车油缸 型号：HC205C</t>
  </si>
  <si>
    <t>回装刹车油缸 型号：HC215C</t>
  </si>
  <si>
    <t>变幅刹车油缸 型号：HC305A</t>
  </si>
  <si>
    <t>4台克令吊刹车带换新，包含附件拆装等附属工程</t>
  </si>
  <si>
    <t>起升刹车带换新，6*100*1500mm</t>
  </si>
  <si>
    <t>副</t>
  </si>
  <si>
    <t>仰俯刹车带换新，6*100*800mm</t>
  </si>
  <si>
    <t>4台克令吊滑环碳刷换新，每套含1个刷架、2个刷块，共计8套</t>
  </si>
  <si>
    <t>440V主电路碳刷及刷握 型号：J164-WA换新</t>
  </si>
  <si>
    <t>220V其他电路碳刷及刷握 型号：J164-WA换新</t>
  </si>
  <si>
    <t>4台克令吊回转大齿轮及轴承间隙测量，数据交船</t>
  </si>
  <si>
    <t>4台克令吊吊臂轴承箱固定螺栓换新M20*2个/台</t>
  </si>
  <si>
    <t>4台克令吊吊臂防撞块更换40*30*20</t>
  </si>
  <si>
    <t>4台克令吊起升，俯仰、回转减速箱的透气帽更换DN40</t>
  </si>
  <si>
    <t>4台克令吊吊臂变幅齿轮箱型号:124-5(F3-11250)现场拆检、间隙检查测量、齿轮油换新，磨损部件视情换新，螺栓、密封垫片换新等所有附属工程</t>
  </si>
  <si>
    <t>齿轮油船供</t>
  </si>
  <si>
    <t>4台克令吊抓斗10吨/台、(型号：YK28[6-13]10，厂家：上海起帆科技股份有限公司）吊装下地解体翻新工程；喷砂底漆、油漆处理；刃口边缘修复；斗体边板修复；底刃口、竖刃口耐磨板：HARDOX500更换1/2；钢结构件Q345合金钢更换；清洗轴和润滑通道、更换中心轴；更换中心轴瓦；更换下撑杆轴；更换下撑杆轴瓦；修拆检导绳装置；检修拆检滑轮；检修油缸；更换油缸密封；油箱清洁、吸油过滤器清洗；更换抓斗油管、接头；包含下地、吊装、钢丝绳拆装、架子固定、门机配合等回装开关试验（打包价）</t>
  </si>
  <si>
    <t>H-1200</t>
  </si>
  <si>
    <t>木工工程</t>
  </si>
  <si>
    <t>船长房间6人转角沙发塌陷修理，沙发套换新</t>
  </si>
  <si>
    <t>大副房间3人转角沙发塌陷修复，沙发套换新</t>
  </si>
  <si>
    <t>驾驶台3人沙发、餐厅单人沙发、船用房间沙发及椅子各扶手破损、塌陷变形，皮重包修复</t>
  </si>
  <si>
    <t>驾驶台玻璃窗边框木头腐烂挖补换新</t>
  </si>
  <si>
    <t>平方米</t>
  </si>
  <si>
    <t>驾驶台左右两扇移门修理：门档拆装1900*60*2件，内部白钢直角板换新T=2MM*40*40*1900*2件，开门锁孔60*30*2孔，内置胶条换新3*50*1900*2件</t>
  </si>
  <si>
    <t xml:space="preserve">船员房间门液压气撑杆PH82006*10只换新，含螺栓拆装固定等附属工程  </t>
  </si>
  <si>
    <t>各层生活区通往室外的钢制门锁(品牌：HUJIANG 尺寸：190*25mm*5个)换新</t>
  </si>
  <si>
    <t>驾驶台空调换新，安装立式国产大4匹空调1台(厂供）包含原空调内外机拆除吊厂，电缆穿接线、安装调试等所有附属工程</t>
  </si>
  <si>
    <t>厨房安装消毒柜2台(厂供）型号：RTP350E-6 电压：220V；功率：1.35KW 容积：284L；消毒温度：125+—25度  品名：康宝 包含原消毒柜拆除吊厂，接线安装调试等所有附属工程</t>
  </si>
  <si>
    <t>厨房安装电热开水器1台(厂供）生产厂家：中国.安庆三维电器有限公司，型号：DF-3OG,电压：440V，功率：4.5KW，重量：40KG，编号：10004C 容积：30L  包含原电热开水器拆除吊厂，接线安装调试等所有附属工程</t>
  </si>
  <si>
    <t>游泳池、厨房缓冲间地砖换新300*300含人工水泥块垃圾清除、处理、吊运下船处理</t>
  </si>
  <si>
    <t>厨房、船员房间地漏管系部分堵塞、拆装疏通，包含热熔管系固定、螺栓、垫片更换等附属工程</t>
  </si>
  <si>
    <r>
      <rPr>
        <sz val="11"/>
        <color theme="1"/>
        <rFont val="楷体"/>
        <family val="3"/>
        <charset val="134"/>
      </rPr>
      <t>生活区内</t>
    </r>
    <r>
      <rPr>
        <sz val="11"/>
        <color theme="1"/>
        <rFont val="华文楷体"/>
        <family val="3"/>
        <charset val="134"/>
      </rPr>
      <t>Ø</t>
    </r>
    <r>
      <rPr>
        <sz val="11"/>
        <color theme="1"/>
        <rFont val="楷体"/>
        <family val="3"/>
        <charset val="134"/>
      </rPr>
      <t>60mm热熔管子拆装疏通</t>
    </r>
  </si>
  <si>
    <r>
      <rPr>
        <sz val="11"/>
        <color theme="1"/>
        <rFont val="华文楷体"/>
        <family val="3"/>
        <charset val="134"/>
      </rPr>
      <t>Ø</t>
    </r>
    <r>
      <rPr>
        <sz val="11"/>
        <color theme="1"/>
        <rFont val="楷体"/>
        <family val="3"/>
        <charset val="134"/>
      </rPr>
      <t>60mm热熔管换新</t>
    </r>
  </si>
  <si>
    <t>生活区内拆装天花板及房间四周防火板(预估)</t>
  </si>
  <si>
    <t>H-1300</t>
  </si>
  <si>
    <t>甲板杂项</t>
  </si>
  <si>
    <t>固定罗经甲板大桅四根封塑钢丝换新</t>
  </si>
  <si>
    <r>
      <rPr>
        <sz val="11"/>
        <color theme="1"/>
        <rFont val="楷体"/>
        <family val="3"/>
        <charset val="134"/>
      </rPr>
      <t>固定钢丝：</t>
    </r>
    <r>
      <rPr>
        <sz val="11"/>
        <color theme="1"/>
        <rFont val="华文楷体"/>
        <family val="3"/>
        <charset val="134"/>
      </rPr>
      <t>Ø</t>
    </r>
    <r>
      <rPr>
        <sz val="11"/>
        <color theme="1"/>
        <rFont val="楷体"/>
        <family val="3"/>
        <charset val="134"/>
      </rPr>
      <t>18mm*13m*2 厂供</t>
    </r>
  </si>
  <si>
    <r>
      <rPr>
        <sz val="11"/>
        <color theme="1"/>
        <rFont val="楷体"/>
        <family val="3"/>
        <charset val="134"/>
      </rPr>
      <t>固定钢丝：</t>
    </r>
    <r>
      <rPr>
        <sz val="11"/>
        <color theme="1"/>
        <rFont val="华文楷体"/>
        <family val="3"/>
        <charset val="134"/>
      </rPr>
      <t>Ø</t>
    </r>
    <r>
      <rPr>
        <sz val="11"/>
        <color theme="1"/>
        <rFont val="楷体"/>
        <family val="3"/>
        <charset val="134"/>
      </rPr>
      <t>18mm*11m*2 厂供</t>
    </r>
  </si>
  <si>
    <t>固定船艏大桅的四根封塑钢丝换新</t>
  </si>
  <si>
    <r>
      <rPr>
        <sz val="11"/>
        <color theme="1"/>
        <rFont val="楷体"/>
        <family val="3"/>
        <charset val="134"/>
      </rPr>
      <t>固定钢丝：</t>
    </r>
    <r>
      <rPr>
        <sz val="11"/>
        <color theme="1"/>
        <rFont val="华文楷体"/>
        <family val="3"/>
        <charset val="134"/>
      </rPr>
      <t>Ø</t>
    </r>
    <r>
      <rPr>
        <sz val="11"/>
        <color theme="1"/>
        <rFont val="楷体"/>
        <family val="3"/>
        <charset val="134"/>
      </rPr>
      <t>25mm*20m*2根，包含卡拉姆4只，花篮螺丝2只；钢丝绳、卡拉姆及花篮螺丝厂供。</t>
    </r>
  </si>
  <si>
    <r>
      <rPr>
        <sz val="11"/>
        <color theme="1"/>
        <rFont val="楷体"/>
        <family val="3"/>
        <charset val="134"/>
      </rPr>
      <t>固定钢丝：</t>
    </r>
    <r>
      <rPr>
        <sz val="11"/>
        <color theme="1"/>
        <rFont val="华文楷体"/>
        <family val="3"/>
        <charset val="134"/>
      </rPr>
      <t>Ø</t>
    </r>
    <r>
      <rPr>
        <sz val="11"/>
        <color theme="1"/>
        <rFont val="楷体"/>
        <family val="3"/>
        <charset val="134"/>
      </rPr>
      <t>25mm*13m*2根，包含卡拉姆4只，花篮螺丝2只；钢丝绳、卡拉姆及花篮螺丝厂供。</t>
    </r>
  </si>
  <si>
    <r>
      <rPr>
        <sz val="11"/>
        <color theme="1"/>
        <rFont val="楷体"/>
        <family val="3"/>
        <charset val="134"/>
      </rPr>
      <t>甲板左右风暴索包塑钢丝绳</t>
    </r>
    <r>
      <rPr>
        <sz val="11"/>
        <color theme="1"/>
        <rFont val="华文楷体"/>
        <family val="3"/>
        <charset val="134"/>
      </rPr>
      <t>Ø</t>
    </r>
    <r>
      <rPr>
        <sz val="11"/>
        <color theme="1"/>
        <rFont val="楷体"/>
        <family val="3"/>
        <charset val="134"/>
      </rPr>
      <t>10mm*200米*2根换新</t>
    </r>
  </si>
  <si>
    <t>钢丝绳厂供</t>
  </si>
  <si>
    <t>船艏大桅上部栏杆锈蚀割换，包含电焊时防火棉及白铁皮防护等附属工程</t>
  </si>
  <si>
    <r>
      <rPr>
        <sz val="11"/>
        <color theme="1"/>
        <rFont val="楷体"/>
        <family val="3"/>
        <charset val="134"/>
      </rPr>
      <t>圆钢：</t>
    </r>
    <r>
      <rPr>
        <sz val="11"/>
        <color theme="1"/>
        <rFont val="华文楷体"/>
        <family val="3"/>
        <charset val="134"/>
      </rPr>
      <t>Ø</t>
    </r>
    <r>
      <rPr>
        <sz val="11"/>
        <color theme="1"/>
        <rFont val="楷体"/>
        <family val="3"/>
        <charset val="134"/>
      </rPr>
      <t>20*2000*3根</t>
    </r>
  </si>
  <si>
    <r>
      <rPr>
        <sz val="11"/>
        <color theme="1"/>
        <rFont val="楷体"/>
        <family val="3"/>
        <charset val="134"/>
      </rPr>
      <t>无缝钢管：</t>
    </r>
    <r>
      <rPr>
        <sz val="11"/>
        <color theme="1"/>
        <rFont val="华文楷体"/>
        <family val="3"/>
        <charset val="134"/>
      </rPr>
      <t>Ø</t>
    </r>
    <r>
      <rPr>
        <sz val="11"/>
        <color theme="1"/>
        <rFont val="楷体"/>
        <family val="3"/>
        <charset val="134"/>
      </rPr>
      <t>40*2000*4根</t>
    </r>
  </si>
  <si>
    <r>
      <rPr>
        <sz val="11"/>
        <color theme="1"/>
        <rFont val="楷体"/>
        <family val="3"/>
        <charset val="134"/>
      </rPr>
      <t>无缝钢管：</t>
    </r>
    <r>
      <rPr>
        <sz val="11"/>
        <color theme="1"/>
        <rFont val="华文楷体"/>
        <family val="3"/>
        <charset val="134"/>
      </rPr>
      <t>Ø</t>
    </r>
    <r>
      <rPr>
        <sz val="11"/>
        <color theme="1"/>
        <rFont val="楷体"/>
        <family val="3"/>
        <charset val="134"/>
      </rPr>
      <t>35*500*1根</t>
    </r>
  </si>
  <si>
    <r>
      <rPr>
        <sz val="11"/>
        <color theme="1"/>
        <rFont val="楷体"/>
        <family val="3"/>
        <charset val="134"/>
      </rPr>
      <t>艏尾导向滚轮加油孔盖子锈蚀更换，材料尺寸：不锈钢圆片：</t>
    </r>
    <r>
      <rPr>
        <sz val="11"/>
        <color theme="1"/>
        <rFont val="华文楷体"/>
        <family val="3"/>
        <charset val="134"/>
      </rPr>
      <t>Ø</t>
    </r>
    <r>
      <rPr>
        <sz val="11"/>
        <color theme="1"/>
        <rFont val="楷体"/>
        <family val="3"/>
        <charset val="134"/>
      </rPr>
      <t>150mm*3mm（厚）*5个，包含电焊时防火棉及白铁皮防护等附属工程</t>
    </r>
  </si>
  <si>
    <t>驾驶台前窗雨刮器200*1000轨道卡阻现场拆解活络，磨损部件修复或更换、含电缆、电机等拆装等所有附属工程(高空作业)</t>
  </si>
  <si>
    <r>
      <rPr>
        <sz val="11"/>
        <color theme="1"/>
        <rFont val="楷体"/>
        <family val="3"/>
        <charset val="134"/>
      </rPr>
      <t>脱油烟机烟道（尺寸：520mm*610mm*2750mm  ）清洗，电机拆下清洗、保养。风筒</t>
    </r>
    <r>
      <rPr>
        <sz val="11"/>
        <color theme="1"/>
        <rFont val="华文楷体"/>
        <family val="3"/>
        <charset val="134"/>
      </rPr>
      <t>Ø</t>
    </r>
    <r>
      <rPr>
        <sz val="11"/>
        <color theme="1"/>
        <rFont val="楷体"/>
        <family val="3"/>
        <charset val="134"/>
      </rPr>
      <t>400*400倒运、电机型号：Y802-2-H 2.2KW，包括电机拆装、风叶拆装、风叶、风道清洗、轴承6205ZZC3*2换新、固定螺栓垫片换新等所有附属工程</t>
    </r>
  </si>
  <si>
    <t>脱油烟机清洗，长：2.3米，宽：1.13米，包括过滤网清洗，清洁剂、抹布使用等所有费用。</t>
  </si>
  <si>
    <t>预估换新10kg以下钢结构</t>
  </si>
  <si>
    <t>预估船检项目换新钢板</t>
  </si>
  <si>
    <t>四、轮机工程【具体施工面积（数量）由船舶机务监督、轮机长及施工方现场决定，投标报价按清单数量报价。】</t>
  </si>
  <si>
    <t>单价   （元）</t>
  </si>
  <si>
    <t>M-100</t>
  </si>
  <si>
    <t>主机（大连STX，6S46MC-C7）修理工程</t>
  </si>
  <si>
    <t>主机第1#、7#、8#道主轴承打开，下瓦翻出，检查上、下瓦磨损情况后装复，测量数据交船，包含开道门、油管拆装、清洁等所有附属工程</t>
  </si>
  <si>
    <t>道</t>
  </si>
  <si>
    <t>主机第1#、6#缸十字头轴承上盖打开，检查下瓦磨损情况后装复，测量数据交船，包含开道门、油管拆装、清洁等所有附属工程</t>
  </si>
  <si>
    <t>缸</t>
  </si>
  <si>
    <t>主机第1#、6#缸连杆轴瓦打开，检查轴瓦、曲柄销磨损情况后装复，测量数据交船，包含油管拆装、清洁等所有附属工程</t>
  </si>
  <si>
    <t>主机其余主轴承、十字头轴承和连杆轴承间隙测量，测量记录交船，包含油管拆装、清洁等所有附属工程</t>
  </si>
  <si>
    <t>进厂前、后拐档测量各一次，记录交船，清洁等所有附属工程。</t>
  </si>
  <si>
    <t>主机推力轴承正、倒车推力块盘出检查,正、倒车轴向间隙测量，推力盘工作面检查，报船检勘验，包含道门拆装等附属工程</t>
  </si>
  <si>
    <t>气缸安全阀6只拆检，解体、清洁、阀线研磨，试压17Mpa不漏，并将开启压力调至200±5bar，包含附件拆装等附属工程</t>
  </si>
  <si>
    <t>两台辅助风机（型号：HAB-212/100N）拆装、清洁，轴承换新；风叶拆装、清洁；油封及垫片换新，包含相关附件拆装、调运等所有附属工程（轴承、油封及垫片厂供，前轴承6409C3，后轴承2308E，装复前做动平衡试验）包括罩壳、皮带拆装、调试等所有附属工程</t>
  </si>
  <si>
    <t>链条张紧力检查，检查报告一式三份交船，包含道门开关等所有附属工程</t>
  </si>
  <si>
    <t>完工后主机曲轴箱整体清洁等所有附属工程</t>
  </si>
  <si>
    <t>M-200</t>
  </si>
  <si>
    <t>副机（CME MAN6L 16/24）修理工程</t>
  </si>
  <si>
    <t>2#副机曲轴现场换新或拆装吊厂，主轴承、推力瓦、连杆轴瓦等拆装检查、修复、视情换新，各道主轴径测量椭圆度及锥度，测量记录交船，各间隙配拂妥；包含缸头、有碍飞轮、前后道门、油底壳、主发电机、电缆等附件拆装、对中、配合调试等所有附属工程) 打包价</t>
  </si>
  <si>
    <r>
      <rPr>
        <sz val="10"/>
        <color theme="1"/>
        <rFont val="楷体"/>
        <family val="3"/>
        <charset val="134"/>
      </rPr>
      <t>2#副机消音器</t>
    </r>
    <r>
      <rPr>
        <sz val="10"/>
        <color theme="1"/>
        <rFont val="楷体"/>
        <family val="3"/>
        <charset val="134"/>
      </rPr>
      <t>6</t>
    </r>
    <r>
      <rPr>
        <sz val="10"/>
        <color theme="1"/>
        <rFont val="楷体"/>
        <family val="3"/>
        <charset val="134"/>
      </rPr>
      <t>00*1300拆装吊厂解体清洁，内部积碳化学清洗，包括附件波纹管拆装、隔热层重包等附属工程</t>
    </r>
  </si>
  <si>
    <t>2#副机空冷器500*500*800拆装吊厂解体清洁，化学浸泡清洗、水腔清通、密封圈换新、5KG试压不漏，船方检查验收，包含螺栓、垫片换新，附属管路拆装等所有附属工程</t>
  </si>
  <si>
    <t>密封圈船供</t>
  </si>
  <si>
    <t>2#副机滑油板式冷却器1000*400*25片拆装吊厂解体清洁，密封件厂供更换，化学浸泡清洗，清洁后组装，水压试验检查和现场试压，试验压力按1.5倍工作压力（6.0bar），船方检查验收，包含螺栓、垫片换新，附属管路拆装等所有附属工程</t>
  </si>
  <si>
    <t>3#副机排烟波纹管DN400换新（位于增压器上），包含螺栓、垫片换新，隔热层重包等所有附属工程</t>
  </si>
  <si>
    <t>M-300</t>
  </si>
  <si>
    <t>组合锅炉（CMB-VS 1.5+1.0/7）修理工程（废气锅炉火管式，燃油锅炉水管式）</t>
  </si>
  <si>
    <t>废气锅炉侧，烟腔、烟管清洁疏通；燃油锅炉侧，烟腔、烟管以及下排污疏通清洁，包括污水清除、污水泵拆接等所有附属工程</t>
  </si>
  <si>
    <t>锅炉烟腔道门拆装 4只，耐火盘根或垫床换新</t>
  </si>
  <si>
    <t>水腔及水管用高压水枪冲洗，清洁，包括污水清除、污水泵拆接等所有附属工程</t>
  </si>
  <si>
    <t>锅炉1只人孔道门和底部8只泥浆道门拆装，道门周围清洁，垫床、螺栓换新等所有附属工程</t>
  </si>
  <si>
    <t>安全阀DN65二组拆装，解体检查，阀线研磨，装妥后校验起跳压力至规定值，并经船检认可、铅封，检验报告交船一份。（报船检勘验）</t>
  </si>
  <si>
    <t>锅炉主蒸汽管系一段拆检吊厂后按船检要求车间水压试验并报告交船，包含所有附属工程</t>
  </si>
  <si>
    <t>锅炉本体上下列阀件，拆装，检查、阀线研磨，填料换新。（包括螺栓、垫片换新等所有附属工程）</t>
  </si>
  <si>
    <t>补水阀（DN32）</t>
  </si>
  <si>
    <t>上下排污阀（DN25）截止阀</t>
  </si>
  <si>
    <t>蒸汽出口阀（DN100）</t>
  </si>
  <si>
    <t>水位表通水、通汽阀（DN25）</t>
  </si>
  <si>
    <t>水位控制器、水位计拆装、疏通各2套</t>
  </si>
  <si>
    <t>锅炉蒸汽压力表校验，并出具证书</t>
  </si>
  <si>
    <t>锅炉工程完工后，根据说明书要求试压（1.25倍的工作压力）</t>
  </si>
  <si>
    <t>M-400</t>
  </si>
  <si>
    <t>冷却器、加热器及空冷器清洗工程（附属管路拆装，螺丝，螺母，垫片换新，吊车配合等所有附属工程）</t>
  </si>
  <si>
    <r>
      <rPr>
        <sz val="10"/>
        <color theme="1"/>
        <rFont val="楷体"/>
        <family val="3"/>
        <charset val="134"/>
      </rPr>
      <t>主机空冷器一台，拆装运厂，气侧化学浸泡清洗或超声波清洗，水侧清通，放残观察镜换新1只（船供）试压0.4 MPa不漏，装复。型号：34N226；厂家：基伊埃工业热交换系统(</t>
    </r>
    <r>
      <rPr>
        <sz val="10"/>
        <color theme="1"/>
        <rFont val="楷体"/>
        <family val="3"/>
        <charset val="134"/>
      </rPr>
      <t>芜湖有限公司</t>
    </r>
    <r>
      <rPr>
        <sz val="10"/>
        <color theme="1"/>
        <rFont val="楷体"/>
        <family val="3"/>
        <charset val="134"/>
      </rPr>
      <t>)</t>
    </r>
    <r>
      <rPr>
        <sz val="10"/>
        <color theme="1"/>
        <rFont val="楷体"/>
        <family val="3"/>
        <charset val="134"/>
      </rPr>
      <t>（尺寸:1430mm*1370mm*840mm），包括周围附件拆装，天花板拆装，天窗移除并恢复等所有附属工程</t>
    </r>
  </si>
  <si>
    <t>主机雾化加热器（10.94m2)二台拆装运厂，化学清洗或超声波清洗，所有垫床换新，防腐锌块换新，装复后水压试验1.0MPa不漏。锌块和床垫、螺栓厂供，包含所有附属工程。</t>
  </si>
  <si>
    <t>主机燃油电加热桶（Φ350）拆装运厂解体，化学清洗或超声波清洗，所有垫床换新，防腐锌块换新，装复后水压试验1.0MPa不漏。锌块和床垫、螺栓厂供，包含所有附属工程。</t>
  </si>
  <si>
    <t>副机雾化加热器（Φ350）拆装运厂解体，化学清洗或超声波清洗，所有垫床换新，防腐锌块换新，装复后水压试验1.0MPa不漏。锌块和床垫厂供，包含所有附属工程。</t>
  </si>
  <si>
    <t>备用副机燃油电加热筒（Φ300）本体吊厂解体后化学清洗或超声波清洗，现场水压试验1.0MPa不漏，包含吊厂等所有附属工程。</t>
  </si>
  <si>
    <r>
      <rPr>
        <sz val="10"/>
        <color theme="1"/>
        <rFont val="楷体"/>
        <family val="3"/>
        <charset val="134"/>
      </rPr>
      <t>1/2#低温板式冷却器(159.3M</t>
    </r>
    <r>
      <rPr>
        <sz val="10"/>
        <color theme="1"/>
        <rFont val="华文楷体"/>
        <family val="3"/>
        <charset val="134"/>
      </rPr>
      <t>²</t>
    </r>
    <r>
      <rPr>
        <sz val="10"/>
        <color theme="1"/>
        <rFont val="楷体"/>
        <family val="3"/>
        <charset val="134"/>
      </rPr>
      <t>)（品牌：APV ；型号A085 MGS-06C；尺寸：2149*690*1755）拆洗，冷却片运厂化学浸泡清洗或超声波清洗后探伤检查、试压至0.7 MPa不漏，密封圈换新，前后压板接触面打磨、抛光修复包含吊厂等所有附属工程</t>
    </r>
  </si>
  <si>
    <t>M-500</t>
  </si>
  <si>
    <t>泵类工程</t>
  </si>
  <si>
    <r>
      <rPr>
        <sz val="10"/>
        <color theme="1"/>
        <rFont val="楷体"/>
        <family val="3"/>
        <charset val="134"/>
      </rPr>
      <t>应急消防泵（型号：FFV-100D，厂家: 日本NANIWA.排量：72 m</t>
    </r>
    <r>
      <rPr>
        <sz val="10"/>
        <color theme="1"/>
        <rFont val="华文楷体"/>
        <family val="3"/>
        <charset val="134"/>
      </rPr>
      <t>³</t>
    </r>
    <r>
      <rPr>
        <sz val="10"/>
        <color theme="1"/>
        <rFont val="楷体"/>
        <family val="3"/>
        <charset val="134"/>
      </rPr>
      <t>/h，通径：100mm）吊厂，解体，清洁、检查, 轴承、密封圈换新，机械密封换新，磨损部件更新或修复，装复后马达与泵轴线对中安装调试，含真空泵拆装，等所有附属工程</t>
    </r>
  </si>
  <si>
    <t>机械密封船供</t>
  </si>
  <si>
    <t>水泵轴镶套48*30*150</t>
  </si>
  <si>
    <r>
      <rPr>
        <sz val="10"/>
        <color theme="1"/>
        <rFont val="楷体"/>
        <family val="3"/>
        <charset val="134"/>
      </rPr>
      <t>1/2#压载泵（型号：FEWV-300D，厂家：日本NANIWA，排量：620 m</t>
    </r>
    <r>
      <rPr>
        <sz val="10"/>
        <color theme="1"/>
        <rFont val="华文楷体"/>
        <family val="3"/>
        <charset val="134"/>
      </rPr>
      <t>³</t>
    </r>
    <r>
      <rPr>
        <sz val="10"/>
        <color theme="1"/>
        <rFont val="楷体"/>
        <family val="3"/>
        <charset val="134"/>
      </rPr>
      <t>/h）吊厂，解体，清洁、检查, 轴承、密封垫换新，盘根压盖不锈钢螺栓换新，磨损部件更新或修复，装复后马达与泵轴线对中安装调试，含真空泵拆装，等所有附属工程</t>
    </r>
  </si>
  <si>
    <t>水泵轴镶套72*58*300</t>
  </si>
  <si>
    <t>上下口环磨损视情换新265*215*60</t>
  </si>
  <si>
    <t>轴套换新95*67*130</t>
  </si>
  <si>
    <r>
      <rPr>
        <sz val="10"/>
        <color theme="1"/>
        <rFont val="楷体"/>
        <family val="3"/>
        <charset val="134"/>
      </rPr>
      <t>消防泵、总用泵（型号：FGV-150，厂家：日本NANIWA，排量：206m</t>
    </r>
    <r>
      <rPr>
        <sz val="10"/>
        <color theme="1"/>
        <rFont val="华文楷体"/>
        <family val="3"/>
        <charset val="134"/>
      </rPr>
      <t>³</t>
    </r>
    <r>
      <rPr>
        <sz val="10"/>
        <color theme="1"/>
        <rFont val="楷体"/>
        <family val="3"/>
        <charset val="134"/>
      </rPr>
      <t>/h,通径150mm）吊厂，解体，清洁、检查, 轴承、密封圈换新，盘根压盖不锈钢螺栓换新，磨损部件更新或修复，装复后马达与泵轴线对中安装调试，含真空泵拆装，等所有附属工程</t>
    </r>
  </si>
  <si>
    <t>上下口环磨损视情换新187*160*60</t>
  </si>
  <si>
    <t>轴套换新80*52*90</t>
  </si>
  <si>
    <r>
      <rPr>
        <sz val="10"/>
        <color theme="1"/>
        <rFont val="楷体"/>
        <family val="3"/>
        <charset val="134"/>
      </rPr>
      <t>3#主海水泵（型号：FEV-200D，厂家：日本NANIWA，排量：330m</t>
    </r>
    <r>
      <rPr>
        <sz val="10"/>
        <color theme="1"/>
        <rFont val="华文楷体"/>
        <family val="3"/>
        <charset val="134"/>
      </rPr>
      <t>³</t>
    </r>
    <r>
      <rPr>
        <sz val="10"/>
        <color theme="1"/>
        <rFont val="楷体"/>
        <family val="3"/>
        <charset val="134"/>
      </rPr>
      <t>/h,通径200mm）吊厂，解体，清洁、检查, 泵壳、石墨轴承换新，磨损部件更新或修复，填料换新，装复后底座及进出管对接、马达与泵轴线对中安装调试等含所有附属工程</t>
    </r>
  </si>
  <si>
    <t>水泵轴镶套58*40*190</t>
  </si>
  <si>
    <t>上下口环磨损视情换新225*190*60</t>
  </si>
  <si>
    <t>轴套换新80*50*100</t>
  </si>
  <si>
    <t>泵轴磨损视情换新Φ60*600 材料304不锈钢</t>
  </si>
  <si>
    <t>1#主机滑油泵（型号TOM-200-2）吊厂，解体，清洁、检查, 轴承及轴封厂供换新，其他部件视情更换或修复，装复后马达与泵轴线对中安装调试等含所有附属工程</t>
  </si>
  <si>
    <t>M-600</t>
  </si>
  <si>
    <t>管系及阀门（包括垫片、阀线研磨、螺栓、盘根换新、绝缘及铝箔纸拆装等所有附属工程）材料厂供</t>
  </si>
  <si>
    <t>1#燃油日用柜蒸汽进出口阀（DN40截止止回阀）</t>
  </si>
  <si>
    <t>4#右燃油舱蒸汽进出口阀（DN40截止止回阀）</t>
  </si>
  <si>
    <t>4#右燃油舱蒸汽旁通阀（DN65截止止回阀）</t>
  </si>
  <si>
    <t>4#右燃油舱蒸汽回汽阀（DN25截止止回阀）</t>
  </si>
  <si>
    <t>左右底舱燃油总管加油蝶阀换新（DN150蝶阀）</t>
  </si>
  <si>
    <t>阀船供</t>
  </si>
  <si>
    <t>3台主海水泵出口阀换新（DN200截止阀）</t>
  </si>
  <si>
    <t>海水总管至生活污水装置（DN125截止阀）</t>
  </si>
  <si>
    <t>造水机海水泵进口阀换新（DN100蝶阀）</t>
  </si>
  <si>
    <t>造水机海水泵出口阀换新（DN100截止止回阀)</t>
  </si>
  <si>
    <t>造水机缸套水进、出口阀换新（ DN100蝶阀）</t>
  </si>
  <si>
    <t>5舱左压载水扫舱阀换新（DN125蝶阀）</t>
  </si>
  <si>
    <t>生活污水舱海水进口阀拆检（DN50截止阀）</t>
  </si>
  <si>
    <t>左右燃油加油阀换新（DN200蝶阀）</t>
  </si>
  <si>
    <t>油污水通岸阀换新（ DN50截止阀）</t>
  </si>
  <si>
    <t>生活污水通岸阀换新（ DN40截止阀）</t>
  </si>
  <si>
    <t>消防水隔离阀（DN300蝶阀）</t>
  </si>
  <si>
    <t>1/2#低温板式冷却器反冲阀换新（DN125蝶阀）</t>
  </si>
  <si>
    <t>艏尖舱液压阀（DN200蝶阀）封闭</t>
  </si>
  <si>
    <t>艏尖舱液压蝶阀至应急开阀手摇装置液压管换新，包含马脚固定、不锈钢螺栓垫片换新等所有附属工程</t>
  </si>
  <si>
    <t>换新Φ10mm不锈钢液压管（预估）</t>
  </si>
  <si>
    <t>封闭空间脚手架</t>
  </si>
  <si>
    <r>
      <rPr>
        <sz val="10"/>
        <rFont val="楷体"/>
        <family val="3"/>
        <charset val="134"/>
      </rPr>
      <t>m</t>
    </r>
    <r>
      <rPr>
        <sz val="10"/>
        <rFont val="华文楷体"/>
        <family val="3"/>
        <charset val="134"/>
      </rPr>
      <t>³</t>
    </r>
  </si>
  <si>
    <t>1/2#低温板式冷却器海水进出口管换新，要求SCH80系列镀锌管，包含马脚固定、不锈钢螺栓垫片换新拆装等所有附属工程</t>
  </si>
  <si>
    <t>Φ219*1100*1B*1变径*1E*2F*1段</t>
  </si>
  <si>
    <t>变径：Φ140/219*300*1段</t>
  </si>
  <si>
    <t>B:Φ219*300*1F*1段</t>
  </si>
  <si>
    <t>Φ219*1500*2E*1B*2变径*2F*1段</t>
  </si>
  <si>
    <t>变径Φ168/219*350*2段</t>
  </si>
  <si>
    <t>B:Φ219*250*1F*1段</t>
  </si>
  <si>
    <t>主海水泵出口管（3段）Φ220*L147*9 *3pc换新，带法兰，螺栓垫片更换，现场定位，报价涵盖各项附属工程，打包报价，不接受拆分结算（SCH80厚壁、镀锌，花下）</t>
  </si>
  <si>
    <r>
      <rPr>
        <sz val="10"/>
        <color theme="1"/>
        <rFont val="楷体"/>
        <family val="3"/>
        <charset val="134"/>
      </rPr>
      <t>造水机海水泵进出口管</t>
    </r>
    <r>
      <rPr>
        <sz val="10"/>
        <color theme="1"/>
        <rFont val="楷体"/>
        <family val="3"/>
        <charset val="134"/>
      </rPr>
      <t>2段</t>
    </r>
    <r>
      <rPr>
        <sz val="10"/>
        <color theme="1"/>
        <rFont val="楷体"/>
        <family val="3"/>
        <charset val="134"/>
      </rPr>
      <t>Φ110*1000*2F*2pc换新，带法兰，螺栓垫片更换，现场定位，报价涵盖各项附属工程，打包报价，不接受拆分结算（SCH80厚壁、镀锌，花下）</t>
    </r>
  </si>
  <si>
    <t>主机空冷器放残观察管Φ89*500换新，闷头液位镜Φ40mm换新包含拆装、接头换新等附属工程</t>
  </si>
  <si>
    <t>主机高压油泵泄漏管系拆装疏通，整根管径Φ48*7米，打包报价，不接受拆分结算，包含接头拆装、固定等附属工程</t>
  </si>
  <si>
    <t>油舱蒸汽加热进出口管换新，包含马脚固定、不锈钢螺栓垫片换新拆装、隔热层重包等所有附属工程（SCH80厚壁、镀锌，封闭）</t>
  </si>
  <si>
    <r>
      <rPr>
        <sz val="10"/>
        <color theme="1"/>
        <rFont val="楷体"/>
        <family val="3"/>
        <charset val="134"/>
      </rPr>
      <t>外径</t>
    </r>
    <r>
      <rPr>
        <sz val="10"/>
        <color theme="1"/>
        <rFont val="华文楷体"/>
        <family val="3"/>
        <charset val="134"/>
      </rPr>
      <t>Φ</t>
    </r>
    <r>
      <rPr>
        <sz val="10"/>
        <color theme="1"/>
        <rFont val="楷体"/>
        <family val="3"/>
        <charset val="134"/>
      </rPr>
      <t>60mm*4mm（预估）</t>
    </r>
  </si>
  <si>
    <r>
      <rPr>
        <sz val="10"/>
        <color theme="1"/>
        <rFont val="楷体"/>
        <family val="3"/>
        <charset val="134"/>
      </rPr>
      <t>机舱底层燃油驳运总管(至管弄)换新</t>
    </r>
    <r>
      <rPr>
        <sz val="10"/>
        <color theme="1"/>
        <rFont val="华文楷体"/>
        <family val="3"/>
        <charset val="134"/>
      </rPr>
      <t>Φ</t>
    </r>
    <r>
      <rPr>
        <sz val="10"/>
        <color theme="1"/>
        <rFont val="楷体"/>
        <family val="3"/>
        <charset val="134"/>
      </rPr>
      <t>135*20米，8孔法兰，三通管路（分段加法兰），包含伴热管拆装、螺栓、垫片换新等附属工程（SCH80厚壁、酸洗， 花下、封闭）（预估）</t>
    </r>
  </si>
  <si>
    <r>
      <rPr>
        <sz val="10"/>
        <color theme="1"/>
        <rFont val="楷体"/>
        <family val="3"/>
        <charset val="134"/>
      </rPr>
      <t>管弄内4舱右扫舱管系换新</t>
    </r>
    <r>
      <rPr>
        <sz val="10"/>
        <color theme="1"/>
        <rFont val="华文楷体"/>
        <family val="3"/>
        <charset val="134"/>
      </rPr>
      <t>Φ</t>
    </r>
    <r>
      <rPr>
        <sz val="10"/>
        <color theme="1"/>
        <rFont val="楷体"/>
        <family val="3"/>
        <charset val="134"/>
      </rPr>
      <t>139*5米,8孔法兰，三通管路（分段加法兰），包含螺栓、垫片换新、隔热层包扎等附属工程（SCH80厚壁、镀锌，封闭）（预估）</t>
    </r>
  </si>
  <si>
    <t>首尾锚绞机操纵阀组底部法兰端盖、进出口液压管换新，材料SCH80厚壁高压不锈钢管、要求酸洗；包括旧管、格栅拆装、抱攀部分换新固定、打孔、螺栓、垫片更换、防火等附属工程</t>
  </si>
  <si>
    <r>
      <rPr>
        <sz val="10"/>
        <color theme="1"/>
        <rFont val="楷体"/>
        <family val="3"/>
        <charset val="134"/>
      </rPr>
      <t>外径</t>
    </r>
    <r>
      <rPr>
        <sz val="10"/>
        <color theme="1"/>
        <rFont val="华文楷体"/>
        <family val="3"/>
        <charset val="134"/>
      </rPr>
      <t>Φ</t>
    </r>
    <r>
      <rPr>
        <sz val="10"/>
        <color theme="1"/>
        <rFont val="楷体"/>
        <family val="3"/>
        <charset val="134"/>
      </rPr>
      <t>120mm</t>
    </r>
  </si>
  <si>
    <r>
      <rPr>
        <sz val="10"/>
        <color theme="1"/>
        <rFont val="楷体"/>
        <family val="3"/>
        <charset val="134"/>
      </rPr>
      <t>外径</t>
    </r>
    <r>
      <rPr>
        <sz val="10"/>
        <color theme="1"/>
        <rFont val="华文楷体"/>
        <family val="3"/>
        <charset val="134"/>
      </rPr>
      <t>Φ</t>
    </r>
    <r>
      <rPr>
        <sz val="10"/>
        <color theme="1"/>
        <rFont val="楷体"/>
        <family val="3"/>
        <charset val="134"/>
      </rPr>
      <t>79mm</t>
    </r>
  </si>
  <si>
    <r>
      <rPr>
        <sz val="10"/>
        <color theme="1"/>
        <rFont val="楷体"/>
        <family val="3"/>
        <charset val="134"/>
      </rPr>
      <t>外径</t>
    </r>
    <r>
      <rPr>
        <sz val="10"/>
        <color theme="1"/>
        <rFont val="华文楷体"/>
        <family val="3"/>
        <charset val="134"/>
      </rPr>
      <t>Φ</t>
    </r>
    <r>
      <rPr>
        <sz val="10"/>
        <color theme="1"/>
        <rFont val="楷体"/>
        <family val="3"/>
        <charset val="134"/>
      </rPr>
      <t>10mm 不锈钢管含接头</t>
    </r>
  </si>
  <si>
    <r>
      <rPr>
        <sz val="10"/>
        <color theme="1"/>
        <rFont val="楷体"/>
        <family val="3"/>
        <charset val="134"/>
      </rPr>
      <t>外径</t>
    </r>
    <r>
      <rPr>
        <sz val="10"/>
        <color theme="1"/>
        <rFont val="华文楷体"/>
        <family val="3"/>
        <charset val="134"/>
      </rPr>
      <t>Φ</t>
    </r>
    <r>
      <rPr>
        <sz val="10"/>
        <color theme="1"/>
        <rFont val="楷体"/>
        <family val="3"/>
        <charset val="134"/>
      </rPr>
      <t>6mm 不锈钢管含接头</t>
    </r>
  </si>
  <si>
    <t>新制铁质方法兰端盖12*150*150</t>
  </si>
  <si>
    <t>M-700</t>
  </si>
  <si>
    <t>其他</t>
  </si>
  <si>
    <t>生活污水处理装置WCMBR-30端盖拆开，内部清洁，本体打磨见白，腐蚀锈穿处焊补，内壁厂供涂环氧防锈，6个面总面积约8.5平方米</t>
  </si>
  <si>
    <t>备用锚绞机马达HK-A(左输出)吊厂解体保养，定子曲面及转子端面检查修复，主轴轴封处修复，叶片研磨，厂供密封修理包、轴封、轴承、螺栓换新，台架试验、调整正常后交船，包含吊运等附属工程</t>
  </si>
  <si>
    <t>副机供油单元自清滤器底座400*400拆下后吊厂螺丝孔(M12)重新攻丝，包括附属管路、阀件的拆装吊运等附属工程</t>
  </si>
  <si>
    <t>油水分离器USH-50解体，滤芯换新，装复后取样化验， 油分仪校验，并出具检验报告及15PPM设备试验合格证书交船方</t>
  </si>
  <si>
    <t>滤芯船供</t>
  </si>
  <si>
    <t>舵机（厂家：武汉船用机械有限公司，型号：FE21-019）4个油缸油封件现场换新，含拆装、转舵及密封测试，密封件厂供</t>
  </si>
  <si>
    <t>风机间百叶窗(1600*1600mm)整体拆装下地订做及吊船回装，要求传动轴加装牛油嘴，密封条换新，关闭严密不透光，开启活络测试，涂底漆2度，面漆1度</t>
  </si>
  <si>
    <t>扇</t>
  </si>
  <si>
    <t>材料：气缸80*240</t>
  </si>
  <si>
    <t>材料：铰链装置400*400</t>
  </si>
  <si>
    <t>材料：百叶定制300*700*3mm</t>
  </si>
  <si>
    <t>材料：不锈钢防火网10*1600*1600mm</t>
  </si>
  <si>
    <t>材料：不锈钢防火网架10*1600*1600mm</t>
  </si>
  <si>
    <t>50M³以下脚手架</t>
  </si>
  <si>
    <t>2个主空气瓶（A5.5-30）开道门内部清洁、检查，涂蓖麻油，关道门前报轮机长报验；</t>
  </si>
  <si>
    <t>空气瓶安全阀检修，起跳压力测试校验，试压3Mpa不漏，并出具检验报告</t>
  </si>
  <si>
    <t>主出口阀DN100拆检研磨不漏，压盖密封换新</t>
  </si>
  <si>
    <t>空气瓶压力表四只校验，出具证书</t>
  </si>
  <si>
    <t>冷库门配合调节调整，密封条更换，保障密封不漏 厂供密封条规格：厚10mm*宽10mm*6米/扇</t>
  </si>
  <si>
    <t>造水机（AFGU-1S/E）整体拆装，内部清洁检查，锌块、垫床、密封件等厂供换新，以下工程报价整体打包，包括拆装、吊运等所有附属工程 （打包价）</t>
  </si>
  <si>
    <t>造水机蒸发器所有堵塞的管子疏通、化学浸泡清洗，密封件更换，试验压力10kg</t>
  </si>
  <si>
    <t>冷却器化学清洗，密封件更换，试验压力10kg</t>
  </si>
  <si>
    <t>冷却器顶部与上端盖结合部和内壁部分地方腐蚀，除锈.焊补，修复配合平面，再重新做内壁镀层涂环氧处理，腔室内部清洁，密封件更换，装复后抽真空密封试验，密封不严时进行修补处理</t>
  </si>
  <si>
    <t>罗经甲板主桅汽笛电磁阀换新，厂供备件型号：A150ESSH AC230V 0.1A,压力0.7-0.8mpa 管径Φ20mm（高空）</t>
  </si>
  <si>
    <t>机舱底层左前、右前污水井旁隔板底部割孔50*50*2个（花下），包含防火棉及白铁皮防护等附属工程</t>
  </si>
  <si>
    <t>机舱间行车钢丝绳更换14mm*50米含进厂后吊重初试验（高空）</t>
  </si>
  <si>
    <t>主、副机燃油供应单元、锅炉油泵、焚烧炉油泵滤器后管系加装不锈钢针阀（取样考克），需在滤器出口端靠近本体处的直管段开孔，焊接配套的管座（短接）型号规格：DN15不锈钢材质、针阀出口处配置闷头（丝堵） 及防丢链条，材料厂供，包含管系拆装、焊接、防火等附属工程</t>
  </si>
  <si>
    <t>肉库蒸发器600*400*400换新，包含紫铜管等附件拆装、固定，接线等所有附属工程</t>
  </si>
  <si>
    <t>蒸发器船供</t>
  </si>
  <si>
    <t>空调间2#冰机压缩机(比泽尔4VC-6.2Y)整体吊装换新，系统管路氮气冲洗，制冷系统查漏试压，系统各温控，融霜安保，膨胀阀调节，运转试验，包含管系等附件拆装、吊运、螺栓固定，接线等所有附属工程</t>
  </si>
  <si>
    <t>M-800</t>
  </si>
  <si>
    <t>以下清仓工程（包括强力抽风，防爆照明以及回丝、垃圾袋使用、人工敲铲、道门拆装，垫床换新、部分螺栓板牙回丝及换新等所有附属工程）</t>
  </si>
  <si>
    <t>燃油分油机排渣柜（15.9m3）</t>
  </si>
  <si>
    <r>
      <rPr>
        <sz val="10"/>
        <rFont val="楷体"/>
        <family val="3"/>
        <charset val="134"/>
      </rPr>
      <t>M</t>
    </r>
    <r>
      <rPr>
        <sz val="10"/>
        <rFont val="华文楷体"/>
        <family val="3"/>
        <charset val="134"/>
      </rPr>
      <t>³</t>
    </r>
  </si>
  <si>
    <t>滑油分油机排渣柜（7.5 m3）</t>
  </si>
  <si>
    <t>污油舱（18.2m3）</t>
  </si>
  <si>
    <t>舱底水存放舱（26.1 m3）</t>
  </si>
  <si>
    <r>
      <rPr>
        <sz val="10"/>
        <color theme="1"/>
        <rFont val="楷体"/>
        <family val="3"/>
        <charset val="134"/>
      </rPr>
      <t>NO.1左、右燃油舱(148m</t>
    </r>
    <r>
      <rPr>
        <sz val="10"/>
        <color theme="1"/>
        <rFont val="华文楷体"/>
        <family val="3"/>
        <charset val="134"/>
      </rPr>
      <t>³</t>
    </r>
    <r>
      <rPr>
        <sz val="10"/>
        <color theme="1"/>
        <rFont val="楷体"/>
        <family val="3"/>
        <charset val="134"/>
      </rPr>
      <t>*2)</t>
    </r>
  </si>
  <si>
    <r>
      <rPr>
        <sz val="10"/>
        <color theme="1"/>
        <rFont val="楷体"/>
        <family val="3"/>
        <charset val="134"/>
      </rPr>
      <t>NO.2左、右燃油舱(402m</t>
    </r>
    <r>
      <rPr>
        <sz val="10"/>
        <color theme="1"/>
        <rFont val="华文楷体"/>
        <family val="3"/>
        <charset val="134"/>
      </rPr>
      <t>³</t>
    </r>
    <r>
      <rPr>
        <sz val="10"/>
        <color theme="1"/>
        <rFont val="楷体"/>
        <family val="3"/>
        <charset val="134"/>
      </rPr>
      <t>2)</t>
    </r>
  </si>
  <si>
    <r>
      <rPr>
        <sz val="10"/>
        <color theme="1"/>
        <rFont val="楷体"/>
        <family val="3"/>
        <charset val="134"/>
      </rPr>
      <t>NO.3左、右燃油舱(274.5m</t>
    </r>
    <r>
      <rPr>
        <sz val="10"/>
        <color theme="1"/>
        <rFont val="华文楷体"/>
        <family val="3"/>
        <charset val="134"/>
      </rPr>
      <t>³</t>
    </r>
    <r>
      <rPr>
        <sz val="10"/>
        <color theme="1"/>
        <rFont val="楷体"/>
        <family val="3"/>
        <charset val="134"/>
      </rPr>
      <t>*2）</t>
    </r>
  </si>
  <si>
    <t>油舱气密试验</t>
  </si>
  <si>
    <r>
      <rPr>
        <sz val="10"/>
        <color theme="1"/>
        <rFont val="楷体"/>
        <family val="3"/>
        <charset val="134"/>
      </rPr>
      <t>低硫油沉淀柜（55.6m</t>
    </r>
    <r>
      <rPr>
        <sz val="10"/>
        <color theme="1"/>
        <rFont val="华文楷体"/>
        <family val="3"/>
        <charset val="134"/>
      </rPr>
      <t>³</t>
    </r>
    <r>
      <rPr>
        <sz val="10"/>
        <color theme="1"/>
        <rFont val="楷体"/>
        <family val="3"/>
        <charset val="134"/>
      </rPr>
      <t>）</t>
    </r>
  </si>
  <si>
    <r>
      <rPr>
        <sz val="10"/>
        <color theme="1"/>
        <rFont val="楷体"/>
        <family val="3"/>
        <charset val="134"/>
      </rPr>
      <t>低硫油日用柜（54.2m</t>
    </r>
    <r>
      <rPr>
        <sz val="10"/>
        <color theme="1"/>
        <rFont val="华文楷体"/>
        <family val="3"/>
        <charset val="134"/>
      </rPr>
      <t>³</t>
    </r>
    <r>
      <rPr>
        <sz val="10"/>
        <color theme="1"/>
        <rFont val="楷体"/>
        <family val="3"/>
        <charset val="134"/>
      </rPr>
      <t>）</t>
    </r>
  </si>
  <si>
    <r>
      <rPr>
        <sz val="10"/>
        <color theme="1"/>
        <rFont val="楷体"/>
        <family val="3"/>
        <charset val="134"/>
      </rPr>
      <t>柴油沉淀舱（34 m</t>
    </r>
    <r>
      <rPr>
        <sz val="10"/>
        <color theme="1"/>
        <rFont val="华文楷体"/>
        <family val="3"/>
        <charset val="134"/>
      </rPr>
      <t>³</t>
    </r>
    <r>
      <rPr>
        <sz val="10"/>
        <color theme="1"/>
        <rFont val="楷体"/>
        <family val="3"/>
        <charset val="134"/>
      </rPr>
      <t>）</t>
    </r>
  </si>
  <si>
    <r>
      <rPr>
        <sz val="10"/>
        <color theme="1"/>
        <rFont val="楷体"/>
        <family val="3"/>
        <charset val="134"/>
      </rPr>
      <t>MGO日用柜（24.5 m</t>
    </r>
    <r>
      <rPr>
        <sz val="10"/>
        <color theme="1"/>
        <rFont val="华文楷体"/>
        <family val="3"/>
        <charset val="134"/>
      </rPr>
      <t>³</t>
    </r>
    <r>
      <rPr>
        <sz val="10"/>
        <color theme="1"/>
        <rFont val="楷体"/>
        <family val="3"/>
        <charset val="134"/>
      </rPr>
      <t>）</t>
    </r>
  </si>
  <si>
    <t>上述清仓工程配套测氧、测爆服务，通风照明等服务打包价</t>
  </si>
  <si>
    <t>清除油泥（渣），包含环保处理费用（预估）</t>
  </si>
  <si>
    <t>机舱油污水回收，包括环保处理、抽水等所有附属工程 （预估）</t>
  </si>
  <si>
    <t>机舱残油回收，包括环保处理、抽取等所有附属工程（预估）</t>
  </si>
  <si>
    <t>出厂前机舱清洁（包括底层舱底花铁板以下95㎡、副机平台花铁板以下55㎡，分油机间平台花铁板以下25㎡）垃圾清除、油污檫除</t>
  </si>
  <si>
    <t>机舱天窗盖拆装移位2100*1800*1件，厂供不锈钢螺栓、密封垫片换新、含防坠落保护措施等辅助工程</t>
  </si>
  <si>
    <t>机舱前左、右及机舱后和飞轮下污水井4只清污保养</t>
  </si>
  <si>
    <t>五、电气工程【具体施工面积（数量）由船舶机务监督、轮机长及施工方现场决定，投标报价按清单数量报价。】</t>
  </si>
  <si>
    <t>总价    （元）</t>
  </si>
  <si>
    <t>工程单上每个项目按92黄本包含所有附属工程，零件加工、换新另算（最后按实际完工工程及数量结算）(除备注外，如没有备注所使用材料备件均厂供）</t>
  </si>
  <si>
    <t>E-100</t>
  </si>
  <si>
    <t>发电机(型号：HFC6-456-64K,额定功率660KW）厂家：镇江中船现代发电设备有限公司</t>
  </si>
  <si>
    <t>1/3#船用无刷交流同步发电机拆卸、下地，包含障碍物拆除，天窗拆装，吊运等费用，发电机基础保养（定、转子及励磁定、转子绕组清洁、直流测试、绝缘测试，振动检查、轴承检查），发电机进阶保养（发电机对中状态测量，点元器件性能检查，本体清洁、发电机定、转子重新浸漆，台架试验），动平衡试验，发电机回船安装，做80%负荷测试，以下工程报价整体打包，包括拆装、吊运等所有项目涵盖</t>
  </si>
  <si>
    <t>E-200</t>
  </si>
  <si>
    <t>下列电机拆下吊厂,解体检查,轴承换新，绕组清洗后上烘箱,绝缘测量记录,后上船安装（轴承厂供）包括螺栓换新、加叶轮动平衡测试、电线拆接、轴承座镶套、吊车及铲车配合等所有附属工程</t>
  </si>
  <si>
    <t>1#舵机马达25KW</t>
  </si>
  <si>
    <t>SKF6313zzC3*2只</t>
  </si>
  <si>
    <t>2#主机燃油供油泵马达1.5KW</t>
  </si>
  <si>
    <t>SKF6205zzC3*2只</t>
  </si>
  <si>
    <t>2#主机燃油循环泵马达3.7KW</t>
  </si>
  <si>
    <t>SKF6305zzC3*2只</t>
  </si>
  <si>
    <t>2#副机燃油供油泵马达1.2KW</t>
  </si>
  <si>
    <t>2#副机燃油循环泵马达1.2KW</t>
  </si>
  <si>
    <t>1/2#重油分油机供油泵马达1.5KW</t>
  </si>
  <si>
    <t>1#主滑油泵马达75KW</t>
  </si>
  <si>
    <t>SKF6315/SKF7315</t>
  </si>
  <si>
    <t>1/2#主机应急鼓风机马达42KW</t>
  </si>
  <si>
    <t>SKF6312zzC3*4只</t>
  </si>
  <si>
    <t>2#低温淡水泵马达45KW</t>
  </si>
  <si>
    <t>机舱风机马达11KW</t>
  </si>
  <si>
    <t>SKF6309zzC3*8只</t>
  </si>
  <si>
    <t>1/2#高温淡水泵马达18.5KW</t>
  </si>
  <si>
    <t>SKF6309zzC3*4只</t>
  </si>
  <si>
    <t>1#消防泵马达25KW</t>
  </si>
  <si>
    <t>SKF6213zzC3*2只</t>
  </si>
  <si>
    <t>重油驳运泵马达25KW</t>
  </si>
  <si>
    <t>1#锅炉给水泵马达1.5KW</t>
  </si>
  <si>
    <t>造水机海水泵马达18KW</t>
  </si>
  <si>
    <t>SKF6209zzC3*2只</t>
  </si>
  <si>
    <t>左右舷梯引水梯马达5.5KW</t>
  </si>
  <si>
    <t>SKF6308zzC3*4只</t>
  </si>
  <si>
    <t>左右单臂吊油泵马达5.5KW</t>
  </si>
  <si>
    <t>左右单臂吊大小吊钩马达2.2KW</t>
  </si>
  <si>
    <t>分油机间风机马达5KW</t>
  </si>
  <si>
    <t>SKF6206zzC3*2只</t>
  </si>
  <si>
    <t>克令吊油泵电机110kw</t>
  </si>
  <si>
    <t>SKF6312zzC3*8只</t>
  </si>
  <si>
    <t>克令吊冷却器风机马达5.5KW</t>
  </si>
  <si>
    <t>中央空调风机马达15kw</t>
  </si>
  <si>
    <t>生活区各层卫生间抽风机马达(甲板、A、B、C、D层)0.4KW</t>
  </si>
  <si>
    <t>SKF6201zzC3*10只</t>
  </si>
  <si>
    <t>桥楼甲板卫生场所抽风机马达0.5KW</t>
  </si>
  <si>
    <t>2号艉缆机电机75KW</t>
  </si>
  <si>
    <t>6319C3*1只/NU319*1只</t>
  </si>
  <si>
    <t>货舱风机马达15KW</t>
  </si>
  <si>
    <t>罗经甲板主桅一盏信号灯CXH6-10B(尺寸：510*245*245)整组换新，包含底座、螺栓、电缆拆装固定等附属工程</t>
  </si>
  <si>
    <t>驾驶台前部主机转速表拆旧换新，厂供备件（型号：XL192、品牌：康士博主机遥控系统AC-C20）装妥测试，包含底座、螺栓、电缆拆装固定等附属工程</t>
  </si>
  <si>
    <t>主配电板及应急配电板上电流表，功率表，电压表，频率表，功率因数表，绝缘表、同步表，拆卸、送检、校对,并出具检验报告交船</t>
  </si>
  <si>
    <t>六、压载水处理装置滤器改造工程【具体施工面积由船舶机务监督、轮机长及施工方现场决定，投标报价按清单数量报价。】</t>
  </si>
  <si>
    <t>总价   （元）</t>
  </si>
  <si>
    <t>JG-200</t>
  </si>
  <si>
    <t>压载水处理装置滤器改造项目 型号：BC1500 厂家：青岛双瑞海洋环境工程有限公司</t>
  </si>
  <si>
    <t>厂家派人现场指导</t>
  </si>
  <si>
    <t>余氯分析仪TRO（10kg/台），过滤器（20kg/台）各2台机舱现场定位、安装 共计4台设备船供</t>
  </si>
  <si>
    <t>设备船供</t>
  </si>
  <si>
    <t>厂家现场指导拆除 AFU内部3组滤芯及附件(排污管、 泄放管、淡水管，反冲洗电机），用板、垫圈和盲法兰（非标准）封堵原过滤器AFU各端口，盲板法兰预制、材料厂供包含螺栓拆装等所有附属工程</t>
  </si>
  <si>
    <t>新制盲板法兰 AS10150 GB/T4450</t>
  </si>
  <si>
    <t>新制盲板法兰 AS10040 GB/T4450</t>
  </si>
  <si>
    <t>新制预过滤器底座并打磨油漆后管系连接、固定安装、油漆二度及所有材料厂供包含所有附属工程</t>
  </si>
  <si>
    <t>钢板厚10mm（预估面积0.12㎡）</t>
  </si>
  <si>
    <t>角钢50*50*6mm</t>
  </si>
  <si>
    <t>扁铁FB75*6  拦水扁铁用</t>
  </si>
  <si>
    <t>扁铁FB100*10  设备底座加强用</t>
  </si>
  <si>
    <t>螺栓、螺母 M12*45，含弹簧垫圈</t>
  </si>
  <si>
    <t>按图纸现场制作、定位、改造海水增压泵取水管系，阀门安装，材料厂供(数量预估)包含机舱内管路拆装、螺栓、垫片、支架安装固定等所有附属工程</t>
  </si>
  <si>
    <t>不锈钢Φ8卡套式截止阀</t>
  </si>
  <si>
    <t>铸铁截止阀DN65 PN10</t>
  </si>
  <si>
    <t>按图纸现场制作、定位、改造取样水管系，阀门、Y型滤器安装，材料厂供(数量预估)，包含机舱内管路拆装、螺栓、垫片、支架安装固定等所有附属工程</t>
  </si>
  <si>
    <t>青铜截止阀DN40 PN25</t>
  </si>
  <si>
    <t>青铜截止止回阀 DN40 PN25</t>
  </si>
  <si>
    <t>铸钢截止止回阀 DN50 PN10</t>
  </si>
  <si>
    <t>不锈钢Y型滤器 DN40 PN10 L=270mm
滤网：精度为 20 目</t>
  </si>
  <si>
    <t>按图纸现场制作、定位、改造压载管系，材料厂供(数量预估)，包含机舱内原管系拆装、螺栓、垫片、接头、管卡、支架等附属材料厂供，现场焊接安装固定等所有附属工程</t>
  </si>
  <si>
    <t>无缝钢管Φ48*5 20# GB/T8163 CLASSIII</t>
  </si>
  <si>
    <t>无缝钢管Φ76*6 20# GB/T8163 CLASSIII</t>
  </si>
  <si>
    <t>无缝钢管Φ60*6 20# GB/T8163 CLASSIII</t>
  </si>
  <si>
    <t>角钢40*40*5</t>
  </si>
  <si>
    <t>角钢50*50*6</t>
  </si>
  <si>
    <t>三角形型垫板 A60*60*8</t>
  </si>
  <si>
    <t>三角形型垫板 A70*70*8</t>
  </si>
  <si>
    <t>按厂家图纸要求，敷设相关控制线、电源线、接地线等线路接线，并固定妥(电缆、电气施工辅助材料均厂供)包含螺栓、垫片、电缆托架安装固定等所有附属工程</t>
  </si>
  <si>
    <t>电缆CHJPFP96/SC  4*2*0.75 预估</t>
  </si>
  <si>
    <t>电缆CHJPFP96/SC  2*2*0.75 预估</t>
  </si>
  <si>
    <t>开电缆穿线孔及穿舱件护管安装50*100*1个，含烧焊、防护、地板绝缘开孔及穿线后A60填料充填等附属工程</t>
  </si>
  <si>
    <t>机舱内脚手架 预估</t>
  </si>
  <si>
    <r>
      <rPr>
        <sz val="11"/>
        <rFont val="楷体"/>
        <family val="3"/>
        <charset val="134"/>
      </rPr>
      <t>机舱底</t>
    </r>
    <r>
      <rPr>
        <sz val="12"/>
        <rFont val="楷体"/>
        <family val="3"/>
        <charset val="134"/>
      </rPr>
      <t>层</t>
    </r>
    <r>
      <rPr>
        <sz val="11"/>
        <rFont val="楷体"/>
        <family val="3"/>
        <charset val="134"/>
      </rPr>
      <t>脚手架 （预估）</t>
    </r>
  </si>
  <si>
    <t>立方</t>
  </si>
  <si>
    <t>50立方以下脚手架</t>
  </si>
  <si>
    <t>压载水处理装置改造安装调试</t>
  </si>
  <si>
    <t>压载水水质取样一份并提供检验报告（具备船检认可资质）</t>
  </si>
  <si>
    <t>总价       （元）</t>
    <phoneticPr fontId="8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</si>
</sst>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_-* #,##0.00\ [$€-1]_-;\-* #,##0.00\ [$€-1]_-;_-* &quot;-&quot;??\ [$€-1]_-"/>
    <numFmt numFmtId="177" formatCode="0.00_);[Red]\(0.00\)"/>
    <numFmt numFmtId="178" formatCode="0_ "/>
    <numFmt numFmtId="179" formatCode="0.00_ "/>
  </numFmts>
  <fonts count="87">
    <font>
      <sz val="11"/>
      <color theme="1"/>
      <name val="宋体"/>
      <charset val="134"/>
      <scheme val="minor"/>
    </font>
    <font>
      <sz val="11"/>
      <name val="楷体"/>
      <charset val="134"/>
    </font>
    <font>
      <sz val="11"/>
      <color theme="1"/>
      <name val="楷体"/>
      <charset val="134"/>
    </font>
    <font>
      <sz val="20"/>
      <name val="楷体"/>
      <charset val="134"/>
    </font>
    <font>
      <sz val="12"/>
      <name val="楷体"/>
      <charset val="134"/>
    </font>
    <font>
      <sz val="16"/>
      <name val="楷体"/>
      <charset val="134"/>
    </font>
    <font>
      <sz val="10"/>
      <name val="楷体"/>
      <charset val="134"/>
    </font>
    <font>
      <b/>
      <sz val="14"/>
      <name val="楷体"/>
      <charset val="134"/>
    </font>
    <font>
      <sz val="10"/>
      <color theme="1"/>
      <name val="楷体"/>
      <charset val="134"/>
    </font>
    <font>
      <b/>
      <sz val="11"/>
      <name val="楷体"/>
      <charset val="134"/>
    </font>
    <font>
      <b/>
      <sz val="12"/>
      <name val="楷体"/>
      <charset val="134"/>
    </font>
    <font>
      <b/>
      <sz val="11"/>
      <color theme="1"/>
      <name val="楷体"/>
      <charset val="134"/>
    </font>
    <font>
      <sz val="10"/>
      <color indexed="8"/>
      <name val="楷体"/>
      <charset val="134"/>
    </font>
    <font>
      <sz val="18"/>
      <name val="楷体"/>
      <charset val="134"/>
    </font>
    <font>
      <sz val="12"/>
      <color theme="1"/>
      <name val="楷体"/>
      <charset val="134"/>
    </font>
    <font>
      <b/>
      <sz val="12"/>
      <color theme="1"/>
      <name val="楷体"/>
      <charset val="134"/>
    </font>
    <font>
      <b/>
      <sz val="10"/>
      <color theme="1"/>
      <name val="楷体"/>
      <charset val="134"/>
    </font>
    <font>
      <b/>
      <sz val="10"/>
      <name val="楷体"/>
      <charset val="134"/>
    </font>
    <font>
      <sz val="10"/>
      <color rgb="FFFF0000"/>
      <name val="楷体"/>
      <charset val="134"/>
    </font>
    <font>
      <b/>
      <sz val="10"/>
      <color indexed="8"/>
      <name val="楷体"/>
      <charset val="134"/>
    </font>
    <font>
      <b/>
      <sz val="10.5"/>
      <color theme="1"/>
      <name val="楷体"/>
      <charset val="134"/>
    </font>
    <font>
      <sz val="9"/>
      <color rgb="FF00B0F0"/>
      <name val="楷体"/>
      <charset val="134"/>
    </font>
    <font>
      <sz val="11"/>
      <color rgb="FFFF0000"/>
      <name val="楷体"/>
      <charset val="134"/>
    </font>
    <font>
      <sz val="11"/>
      <color indexed="8"/>
      <name val="楷体"/>
      <charset val="134"/>
    </font>
    <font>
      <sz val="11"/>
      <color rgb="FF00B0F0"/>
      <name val="楷体"/>
      <charset val="134"/>
    </font>
    <font>
      <sz val="11"/>
      <color theme="1"/>
      <name val="华文楷体"/>
      <charset val="134"/>
    </font>
    <font>
      <b/>
      <sz val="11"/>
      <color indexed="8"/>
      <name val="楷体"/>
      <charset val="134"/>
    </font>
    <font>
      <b/>
      <sz val="9"/>
      <name val="楷体"/>
      <charset val="134"/>
    </font>
    <font>
      <sz val="22"/>
      <name val="楷体"/>
      <charset val="134"/>
    </font>
    <font>
      <b/>
      <sz val="22"/>
      <name val="楷体"/>
      <charset val="134"/>
    </font>
    <font>
      <sz val="22"/>
      <name val="华文楷体"/>
      <charset val="134"/>
    </font>
    <font>
      <sz val="18"/>
      <name val="华文楷体"/>
      <charset val="134"/>
    </font>
    <font>
      <sz val="14"/>
      <name val="华文楷体"/>
      <charset val="134"/>
    </font>
    <font>
      <sz val="14"/>
      <color theme="1"/>
      <name val="华文楷体"/>
      <charset val="134"/>
    </font>
    <font>
      <sz val="12"/>
      <name val="华文楷体"/>
      <charset val="134"/>
    </font>
    <font>
      <b/>
      <sz val="18"/>
      <color theme="1"/>
      <name val="楷体"/>
      <charset val="134"/>
    </font>
    <font>
      <b/>
      <sz val="14"/>
      <color theme="1"/>
      <name val="楷体"/>
      <charset val="134"/>
    </font>
    <font>
      <b/>
      <sz val="16"/>
      <color theme="1"/>
      <name val="楷体"/>
      <charset val="134"/>
    </font>
    <font>
      <sz val="11"/>
      <color theme="1"/>
      <name val="宋体"/>
      <charset val="134"/>
      <scheme val="minor"/>
    </font>
    <font>
      <sz val="12"/>
      <name val="Times New Roman"/>
      <family val="1"/>
    </font>
    <font>
      <sz val="11"/>
      <color indexed="8"/>
      <name val="宋体"/>
      <charset val="134"/>
    </font>
    <font>
      <sz val="11"/>
      <color indexed="9"/>
      <name val="宋体"/>
      <charset val="134"/>
    </font>
    <font>
      <b/>
      <sz val="12"/>
      <name val="宋体"/>
      <charset val="134"/>
    </font>
    <font>
      <b/>
      <sz val="15"/>
      <color indexed="54"/>
      <name val="宋体"/>
      <charset val="134"/>
    </font>
    <font>
      <b/>
      <sz val="15"/>
      <color indexed="56"/>
      <name val="宋体"/>
      <charset val="134"/>
    </font>
    <font>
      <b/>
      <sz val="13"/>
      <color indexed="54"/>
      <name val="宋体"/>
      <charset val="134"/>
    </font>
    <font>
      <b/>
      <sz val="13"/>
      <color indexed="56"/>
      <name val="宋体"/>
      <charset val="134"/>
    </font>
    <font>
      <b/>
      <sz val="11"/>
      <color indexed="54"/>
      <name val="宋体"/>
      <charset val="134"/>
    </font>
    <font>
      <b/>
      <sz val="11"/>
      <color indexed="56"/>
      <name val="宋体"/>
      <charset val="134"/>
    </font>
    <font>
      <b/>
      <sz val="18"/>
      <color indexed="54"/>
      <name val="宋体"/>
      <charset val="134"/>
    </font>
    <font>
      <b/>
      <sz val="18"/>
      <color indexed="56"/>
      <name val="宋体"/>
      <charset val="134"/>
    </font>
    <font>
      <sz val="11"/>
      <color indexed="16"/>
      <name val="宋体"/>
      <charset val="134"/>
    </font>
    <font>
      <sz val="11"/>
      <color indexed="20"/>
      <name val="宋体"/>
      <charset val="134"/>
    </font>
    <font>
      <sz val="12"/>
      <name val="宋体"/>
      <charset val="134"/>
    </font>
    <font>
      <sz val="10"/>
      <name val="Times New Roman Cyr"/>
      <charset val="204"/>
    </font>
    <font>
      <sz val="11"/>
      <color indexed="17"/>
      <name val="宋体"/>
      <charset val="134"/>
    </font>
    <font>
      <b/>
      <sz val="11"/>
      <color indexed="8"/>
      <name val="宋体"/>
      <charset val="134"/>
    </font>
    <font>
      <b/>
      <sz val="11"/>
      <color indexed="53"/>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52"/>
      <name val="宋体"/>
      <charset val="134"/>
    </font>
    <font>
      <sz val="11"/>
      <color indexed="19"/>
      <name val="宋体"/>
      <charset val="134"/>
    </font>
    <font>
      <sz val="11"/>
      <color indexed="60"/>
      <name val="宋体"/>
      <charset val="134"/>
    </font>
    <font>
      <b/>
      <sz val="11"/>
      <color indexed="63"/>
      <name val="宋体"/>
      <charset val="134"/>
    </font>
    <font>
      <sz val="11"/>
      <color indexed="62"/>
      <name val="宋体"/>
      <charset val="134"/>
    </font>
    <font>
      <sz val="12"/>
      <name val="바탕체"/>
      <charset val="134"/>
    </font>
    <font>
      <sz val="10"/>
      <color theme="1"/>
      <name val="华文楷体"/>
      <family val="3"/>
      <charset val="134"/>
    </font>
    <font>
      <sz val="11"/>
      <name val="华文楷体"/>
      <family val="3"/>
      <charset val="134"/>
    </font>
    <font>
      <b/>
      <sz val="10"/>
      <name val="华文楷体"/>
      <family val="3"/>
      <charset val="134"/>
    </font>
    <font>
      <sz val="12"/>
      <color rgb="FFFF0000"/>
      <name val="楷体"/>
      <family val="3"/>
      <charset val="134"/>
    </font>
    <font>
      <sz val="11"/>
      <color theme="1"/>
      <name val="Arial"/>
      <family val="2"/>
    </font>
    <font>
      <sz val="11"/>
      <name val="宋体"/>
      <family val="3"/>
      <charset val="134"/>
    </font>
    <font>
      <sz val="10"/>
      <name val="华文楷体"/>
      <family val="3"/>
      <charset val="134"/>
    </font>
    <font>
      <sz val="22"/>
      <name val="华文楷体"/>
      <family val="3"/>
      <charset val="134"/>
    </font>
    <font>
      <sz val="14"/>
      <name val="华文楷体"/>
      <family val="3"/>
      <charset val="134"/>
    </font>
    <font>
      <sz val="12"/>
      <name val="楷体"/>
      <family val="3"/>
      <charset val="134"/>
    </font>
    <font>
      <b/>
      <sz val="10"/>
      <name val="楷体"/>
      <family val="3"/>
      <charset val="134"/>
    </font>
    <font>
      <sz val="10"/>
      <name val="楷体"/>
      <family val="3"/>
      <charset val="134"/>
    </font>
    <font>
      <b/>
      <sz val="11"/>
      <name val="楷体"/>
      <family val="3"/>
      <charset val="134"/>
    </font>
    <font>
      <sz val="10"/>
      <color theme="1"/>
      <name val="楷体"/>
      <family val="3"/>
      <charset val="134"/>
    </font>
    <font>
      <sz val="11"/>
      <color theme="1"/>
      <name val="楷体"/>
      <family val="3"/>
      <charset val="134"/>
    </font>
    <font>
      <sz val="11"/>
      <color theme="1"/>
      <name val="华文楷体"/>
      <family val="3"/>
      <charset val="134"/>
    </font>
    <font>
      <sz val="11"/>
      <name val="楷体"/>
      <family val="3"/>
      <charset val="134"/>
    </font>
    <font>
      <sz val="9"/>
      <name val="宋体"/>
      <family val="3"/>
      <charset val="134"/>
      <scheme val="minor"/>
    </font>
  </fonts>
  <fills count="3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45"/>
        <bgColor indexed="64"/>
      </patternFill>
    </fill>
    <fill>
      <patternFill patternType="solid">
        <fgColor indexed="9"/>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24"/>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48"/>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indexed="48"/>
      </bottom>
      <diagonal/>
    </border>
    <border>
      <left/>
      <right/>
      <top/>
      <bottom style="thick">
        <color indexed="62"/>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style="thin">
        <color indexed="48"/>
      </top>
      <bottom style="double">
        <color indexed="48"/>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93">
    <xf numFmtId="0" fontId="0" fillId="0" borderId="0">
      <alignment vertical="center"/>
    </xf>
    <xf numFmtId="0" fontId="39" fillId="0" borderId="0"/>
    <xf numFmtId="0" fontId="40" fillId="5" borderId="0" applyNumberFormat="0" applyBorder="0" applyAlignment="0" applyProtection="0">
      <alignment vertical="center"/>
    </xf>
    <xf numFmtId="0" fontId="40" fillId="6" borderId="0" applyNumberFormat="0" applyBorder="0" applyAlignment="0" applyProtection="0">
      <alignment vertical="center"/>
    </xf>
    <xf numFmtId="0" fontId="40" fillId="7" borderId="0" applyNumberFormat="0" applyBorder="0" applyAlignment="0" applyProtection="0">
      <alignment vertical="center"/>
    </xf>
    <xf numFmtId="0" fontId="40" fillId="8" borderId="0" applyNumberFormat="0" applyBorder="0" applyAlignment="0" applyProtection="0">
      <alignment vertical="center"/>
    </xf>
    <xf numFmtId="0" fontId="40" fillId="9" borderId="0" applyNumberFormat="0" applyBorder="0" applyAlignment="0" applyProtection="0">
      <alignment vertical="center"/>
    </xf>
    <xf numFmtId="0" fontId="40" fillId="10" borderId="0" applyNumberFormat="0" applyBorder="0" applyAlignment="0" applyProtection="0">
      <alignment vertical="center"/>
    </xf>
    <xf numFmtId="0" fontId="40" fillId="7" borderId="0" applyNumberFormat="0" applyBorder="0" applyAlignment="0" applyProtection="0">
      <alignment vertical="center"/>
    </xf>
    <xf numFmtId="0" fontId="40" fillId="11" borderId="0" applyNumberFormat="0" applyBorder="0" applyAlignment="0" applyProtection="0">
      <alignment vertical="center"/>
    </xf>
    <xf numFmtId="0" fontId="40" fillId="6" borderId="0" applyNumberFormat="0" applyBorder="0" applyAlignment="0" applyProtection="0">
      <alignment vertical="center"/>
    </xf>
    <xf numFmtId="0" fontId="40" fillId="5" borderId="0" applyNumberFormat="0" applyBorder="0" applyAlignment="0" applyProtection="0">
      <alignment vertical="center"/>
    </xf>
    <xf numFmtId="0" fontId="40" fillId="10" borderId="0" applyNumberFormat="0" applyBorder="0" applyAlignment="0" applyProtection="0">
      <alignment vertical="center"/>
    </xf>
    <xf numFmtId="0" fontId="40" fillId="12" borderId="0" applyNumberFormat="0" applyBorder="0" applyAlignment="0" applyProtection="0">
      <alignment vertical="center"/>
    </xf>
    <xf numFmtId="0" fontId="40" fillId="6" borderId="0" applyNumberFormat="0" applyBorder="0" applyAlignment="0" applyProtection="0">
      <alignment vertical="center"/>
    </xf>
    <xf numFmtId="0" fontId="40" fillId="13" borderId="0" applyNumberFormat="0" applyBorder="0" applyAlignment="0" applyProtection="0">
      <alignment vertical="center"/>
    </xf>
    <xf numFmtId="0" fontId="40" fillId="12"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0" fillId="11" borderId="0" applyNumberFormat="0" applyBorder="0" applyAlignment="0" applyProtection="0">
      <alignment vertical="center"/>
    </xf>
    <xf numFmtId="0" fontId="40" fillId="6" borderId="0" applyNumberFormat="0" applyBorder="0" applyAlignment="0" applyProtection="0">
      <alignment vertical="center"/>
    </xf>
    <xf numFmtId="0" fontId="40" fillId="13" borderId="0" applyNumberFormat="0" applyBorder="0" applyAlignment="0" applyProtection="0">
      <alignment vertical="center"/>
    </xf>
    <xf numFmtId="0" fontId="40" fillId="15" borderId="0" applyNumberFormat="0" applyBorder="0" applyAlignment="0" applyProtection="0">
      <alignment vertical="center"/>
    </xf>
    <xf numFmtId="0" fontId="40" fillId="18" borderId="0" applyNumberFormat="0" applyBorder="0" applyAlignment="0" applyProtection="0">
      <alignment vertical="center"/>
    </xf>
    <xf numFmtId="0" fontId="41" fillId="13" borderId="0" applyNumberFormat="0" applyBorder="0" applyAlignment="0" applyProtection="0">
      <alignment vertical="center"/>
    </xf>
    <xf numFmtId="0" fontId="41" fillId="19" borderId="0" applyNumberFormat="0" applyBorder="0" applyAlignment="0" applyProtection="0">
      <alignment vertical="center"/>
    </xf>
    <xf numFmtId="0" fontId="41" fillId="12"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1" fillId="12"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15" borderId="0" applyNumberFormat="0" applyBorder="0" applyAlignment="0" applyProtection="0">
      <alignment vertical="center"/>
    </xf>
    <xf numFmtId="0" fontId="41" fillId="23" borderId="0" applyNumberFormat="0" applyBorder="0" applyAlignment="0" applyProtection="0">
      <alignment vertical="center"/>
    </xf>
    <xf numFmtId="0" fontId="42" fillId="0" borderId="0" applyNumberFormat="0" applyFill="0" applyBorder="0" applyAlignment="0" applyProtection="0"/>
    <xf numFmtId="0" fontId="42" fillId="0" borderId="0" applyNumberFormat="0" applyFill="0" applyBorder="0" applyAlignment="0" applyProtection="0"/>
    <xf numFmtId="0" fontId="43" fillId="0" borderId="16" applyNumberFormat="0" applyFill="0" applyAlignment="0" applyProtection="0">
      <alignment vertical="center"/>
    </xf>
    <xf numFmtId="0" fontId="44" fillId="0" borderId="17" applyNumberFormat="0" applyFill="0" applyAlignment="0" applyProtection="0">
      <alignment vertical="center"/>
    </xf>
    <xf numFmtId="0" fontId="45" fillId="0" borderId="16" applyNumberFormat="0" applyFill="0" applyAlignment="0" applyProtection="0">
      <alignment vertical="center"/>
    </xf>
    <xf numFmtId="0" fontId="46" fillId="0" borderId="18" applyNumberFormat="0" applyFill="0" applyAlignment="0" applyProtection="0">
      <alignment vertical="center"/>
    </xf>
    <xf numFmtId="0" fontId="47" fillId="0" borderId="19" applyNumberFormat="0" applyFill="0" applyAlignment="0" applyProtection="0">
      <alignment vertical="center"/>
    </xf>
    <xf numFmtId="0" fontId="48" fillId="0" borderId="20"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8" borderId="0" applyNumberFormat="0" applyBorder="0" applyAlignment="0" applyProtection="0">
      <alignment vertical="center"/>
    </xf>
    <xf numFmtId="0" fontId="52" fillId="8" borderId="0" applyNumberFormat="0" applyBorder="0" applyAlignment="0" applyProtection="0">
      <alignment vertical="center"/>
    </xf>
    <xf numFmtId="0" fontId="38"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 fontId="54" fillId="0" borderId="0">
      <alignment vertical="center"/>
    </xf>
    <xf numFmtId="0" fontId="53" fillId="0" borderId="0"/>
    <xf numFmtId="0" fontId="53" fillId="0" borderId="0">
      <alignment vertical="center"/>
    </xf>
    <xf numFmtId="176" fontId="53" fillId="0" borderId="0"/>
    <xf numFmtId="0" fontId="38" fillId="0" borderId="0">
      <alignment vertical="center"/>
    </xf>
    <xf numFmtId="0" fontId="38" fillId="0" borderId="0">
      <alignment vertical="center"/>
    </xf>
    <xf numFmtId="0" fontId="55" fillId="10" borderId="0" applyNumberFormat="0" applyBorder="0" applyAlignment="0" applyProtection="0">
      <alignment vertical="center"/>
    </xf>
    <xf numFmtId="0" fontId="56" fillId="0" borderId="21" applyNumberFormat="0" applyFill="0" applyAlignment="0" applyProtection="0">
      <alignment vertical="center"/>
    </xf>
    <xf numFmtId="0" fontId="56" fillId="0" borderId="22" applyNumberFormat="0" applyFill="0" applyAlignment="0" applyProtection="0">
      <alignment vertical="center"/>
    </xf>
    <xf numFmtId="0" fontId="57" fillId="9" borderId="23" applyNumberFormat="0" applyAlignment="0" applyProtection="0">
      <alignment vertical="center"/>
    </xf>
    <xf numFmtId="0" fontId="58" fillId="15" borderId="23" applyNumberFormat="0" applyAlignment="0" applyProtection="0">
      <alignment vertical="center"/>
    </xf>
    <xf numFmtId="0" fontId="59" fillId="24" borderId="24" applyNumberFormat="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25" applyNumberFormat="0" applyFill="0" applyAlignment="0" applyProtection="0">
      <alignment vertical="center"/>
    </xf>
    <xf numFmtId="0" fontId="63" fillId="0" borderId="25" applyNumberFormat="0" applyFill="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1" fillId="24" borderId="0" applyNumberFormat="0" applyBorder="0" applyAlignment="0" applyProtection="0">
      <alignment vertical="center"/>
    </xf>
    <xf numFmtId="0" fontId="41" fillId="29" borderId="0" applyNumberFormat="0" applyBorder="0" applyAlignment="0" applyProtection="0">
      <alignment vertical="center"/>
    </xf>
    <xf numFmtId="0" fontId="41" fillId="18" borderId="0" applyNumberFormat="0" applyBorder="0" applyAlignment="0" applyProtection="0">
      <alignment vertical="center"/>
    </xf>
    <xf numFmtId="0" fontId="41" fillId="20" borderId="0" applyNumberFormat="0" applyBorder="0" applyAlignment="0" applyProtection="0">
      <alignment vertical="center"/>
    </xf>
    <xf numFmtId="0" fontId="41" fillId="30" borderId="0" applyNumberFormat="0" applyBorder="0" applyAlignment="0" applyProtection="0">
      <alignment vertical="center"/>
    </xf>
    <xf numFmtId="0" fontId="41" fillId="22" borderId="0" applyNumberFormat="0" applyBorder="0" applyAlignment="0" applyProtection="0">
      <alignment vertical="center"/>
    </xf>
    <xf numFmtId="0" fontId="41" fillId="29" borderId="0" applyNumberFormat="0" applyBorder="0" applyAlignment="0" applyProtection="0">
      <alignment vertical="center"/>
    </xf>
    <xf numFmtId="0" fontId="41" fillId="27" borderId="0" applyNumberFormat="0" applyBorder="0" applyAlignment="0" applyProtection="0">
      <alignment vertical="center"/>
    </xf>
    <xf numFmtId="0" fontId="64" fillId="17" borderId="0" applyNumberFormat="0" applyBorder="0" applyAlignment="0" applyProtection="0">
      <alignment vertical="center"/>
    </xf>
    <xf numFmtId="0" fontId="65" fillId="17" borderId="0" applyNumberFormat="0" applyBorder="0" applyAlignment="0" applyProtection="0">
      <alignment vertical="center"/>
    </xf>
    <xf numFmtId="0" fontId="66" fillId="9" borderId="26" applyNumberFormat="0" applyAlignment="0" applyProtection="0">
      <alignment vertical="center"/>
    </xf>
    <xf numFmtId="0" fontId="66" fillId="15" borderId="26" applyNumberFormat="0" applyAlignment="0" applyProtection="0">
      <alignment vertical="center"/>
    </xf>
    <xf numFmtId="0" fontId="67" fillId="12" borderId="23" applyNumberFormat="0" applyAlignment="0" applyProtection="0">
      <alignment vertical="center"/>
    </xf>
    <xf numFmtId="0" fontId="39" fillId="0" borderId="0"/>
    <xf numFmtId="0" fontId="40" fillId="7" borderId="27" applyNumberFormat="0" applyFont="0" applyAlignment="0" applyProtection="0">
      <alignment vertical="center"/>
    </xf>
    <xf numFmtId="0" fontId="68" fillId="0" borderId="0"/>
  </cellStyleXfs>
  <cellXfs count="448">
    <xf numFmtId="0" fontId="0" fillId="0" borderId="0" xfId="0">
      <alignment vertical="center"/>
    </xf>
    <xf numFmtId="0" fontId="1" fillId="2" borderId="0" xfId="0" applyFont="1" applyFill="1">
      <alignment vertical="center"/>
    </xf>
    <xf numFmtId="0" fontId="2" fillId="0" borderId="0" xfId="0" applyFont="1">
      <alignment vertical="center"/>
    </xf>
    <xf numFmtId="177" fontId="2" fillId="0" borderId="0" xfId="0" applyNumberFormat="1" applyFont="1">
      <alignment vertical="center"/>
    </xf>
    <xf numFmtId="0" fontId="4" fillId="0" borderId="1"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2"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12" fillId="0" borderId="1" xfId="53"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2" borderId="1" xfId="53"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9" fillId="2" borderId="4" xfId="0" applyFont="1" applyFill="1" applyBorder="1" applyAlignment="1">
      <alignment horizontal="center" vertical="center"/>
    </xf>
    <xf numFmtId="177" fontId="6" fillId="2" borderId="1" xfId="53" applyNumberFormat="1" applyFont="1" applyFill="1" applyBorder="1" applyAlignment="1">
      <alignment horizontal="center" vertical="center" wrapText="1"/>
    </xf>
    <xf numFmtId="0" fontId="9" fillId="2" borderId="3"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177" fontId="1"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6" fillId="2" borderId="0" xfId="0" applyFont="1" applyFill="1">
      <alignment vertical="center"/>
    </xf>
    <xf numFmtId="0" fontId="8" fillId="0" borderId="0" xfId="0" applyFont="1">
      <alignment vertical="center"/>
    </xf>
    <xf numFmtId="0" fontId="2" fillId="0" borderId="0" xfId="0" applyFont="1" applyAlignment="1">
      <alignment horizontal="center" vertical="center"/>
    </xf>
    <xf numFmtId="0" fontId="15" fillId="0" borderId="1" xfId="0" applyFont="1" applyFill="1" applyBorder="1" applyAlignment="1">
      <alignment horizontal="center" vertical="center" wrapText="1"/>
    </xf>
    <xf numFmtId="0" fontId="1" fillId="0" borderId="0" xfId="53" applyFont="1" applyBorder="1" applyAlignment="1">
      <alignment horizontal="center" vertical="center" wrapText="1"/>
    </xf>
    <xf numFmtId="0" fontId="16" fillId="0" borderId="1" xfId="0" applyFont="1" applyFill="1" applyBorder="1" applyAlignment="1">
      <alignment horizontal="center" vertical="center" wrapText="1"/>
    </xf>
    <xf numFmtId="0" fontId="11" fillId="0" borderId="1" xfId="61" applyFont="1" applyFill="1" applyBorder="1" applyAlignment="1" applyProtection="1">
      <alignment horizontal="left" vertical="center" wrapText="1"/>
      <protection locked="0"/>
    </xf>
    <xf numFmtId="0" fontId="14" fillId="0" borderId="3" xfId="0" applyFont="1" applyFill="1" applyBorder="1" applyAlignment="1">
      <alignment horizontal="center" vertical="center"/>
    </xf>
    <xf numFmtId="177" fontId="14" fillId="0" borderId="3" xfId="0" applyNumberFormat="1" applyFont="1" applyFill="1" applyBorder="1" applyAlignment="1">
      <alignment horizontal="center" vertical="center"/>
    </xf>
    <xf numFmtId="0" fontId="14"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14" fillId="3" borderId="3" xfId="0" applyFont="1" applyFill="1" applyBorder="1" applyAlignment="1">
      <alignment horizontal="center" vertical="center"/>
    </xf>
    <xf numFmtId="177" fontId="12" fillId="3" borderId="1" xfId="53" applyNumberFormat="1" applyFont="1" applyFill="1" applyBorder="1" applyAlignment="1">
      <alignment horizontal="center" vertical="center" wrapText="1"/>
    </xf>
    <xf numFmtId="0" fontId="8" fillId="0" borderId="1" xfId="61" applyNumberFormat="1" applyFont="1" applyBorder="1" applyAlignment="1">
      <alignment horizontal="center" vertical="center"/>
    </xf>
    <xf numFmtId="177" fontId="8" fillId="0" borderId="1" xfId="61" applyNumberFormat="1" applyFont="1" applyBorder="1" applyAlignment="1">
      <alignment horizontal="center" vertical="center"/>
    </xf>
    <xf numFmtId="0" fontId="8" fillId="0" borderId="1" xfId="57"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 xfId="61" applyFont="1" applyFill="1" applyBorder="1" applyAlignment="1" applyProtection="1">
      <alignment horizontal="center" vertical="center" wrapText="1"/>
      <protection locked="0"/>
    </xf>
    <xf numFmtId="0" fontId="16" fillId="0" borderId="1" xfId="61" applyFont="1" applyFill="1" applyBorder="1" applyAlignment="1" applyProtection="1">
      <alignment horizontal="center" vertical="center" wrapText="1"/>
      <protection locked="0"/>
    </xf>
    <xf numFmtId="0" fontId="17" fillId="2" borderId="3"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0" xfId="0" applyFont="1" applyFill="1" applyAlignment="1">
      <alignment vertical="center" wrapText="1"/>
    </xf>
    <xf numFmtId="0" fontId="6" fillId="0" borderId="1" xfId="61" applyFont="1" applyBorder="1" applyAlignment="1">
      <alignment horizontal="center" vertical="center" wrapText="1"/>
    </xf>
    <xf numFmtId="0" fontId="10" fillId="0" borderId="1" xfId="61" applyNumberFormat="1" applyFont="1" applyFill="1" applyBorder="1" applyAlignment="1">
      <alignment vertical="center"/>
    </xf>
    <xf numFmtId="177" fontId="10" fillId="0" borderId="1" xfId="61" applyNumberFormat="1" applyFont="1" applyFill="1" applyBorder="1" applyAlignment="1">
      <alignment vertical="center"/>
    </xf>
    <xf numFmtId="177" fontId="9" fillId="0" borderId="1" xfId="61" applyNumberFormat="1" applyFont="1" applyFill="1" applyBorder="1" applyAlignment="1">
      <alignment horizontal="center" vertical="center"/>
    </xf>
    <xf numFmtId="0" fontId="4" fillId="0" borderId="1" xfId="61" applyNumberFormat="1" applyFont="1" applyFill="1" applyBorder="1" applyAlignment="1">
      <alignment horizontal="center" vertical="center"/>
    </xf>
    <xf numFmtId="0" fontId="2" fillId="0" borderId="0" xfId="0" applyFont="1" applyFill="1">
      <alignment vertical="center"/>
    </xf>
    <xf numFmtId="0" fontId="1" fillId="0" borderId="0" xfId="0" applyFont="1">
      <alignment vertical="center"/>
    </xf>
    <xf numFmtId="0" fontId="7" fillId="0" borderId="1" xfId="0" applyFont="1" applyFill="1" applyBorder="1" applyAlignment="1">
      <alignment horizontal="center" vertical="center" wrapText="1"/>
    </xf>
    <xf numFmtId="0" fontId="10" fillId="0" borderId="1" xfId="61" applyFont="1" applyBorder="1" applyAlignment="1">
      <alignment horizontal="center" vertical="center" wrapText="1"/>
    </xf>
    <xf numFmtId="0" fontId="10" fillId="0" borderId="1" xfId="61" applyFont="1" applyBorder="1" applyAlignment="1">
      <alignment horizontal="left" vertical="center" wrapText="1"/>
    </xf>
    <xf numFmtId="0" fontId="1" fillId="0" borderId="1" xfId="61" applyFont="1" applyBorder="1" applyAlignment="1">
      <alignment horizontal="center" vertical="center"/>
    </xf>
    <xf numFmtId="177" fontId="1" fillId="0" borderId="1" xfId="61" applyNumberFormat="1" applyFont="1" applyBorder="1" applyAlignment="1">
      <alignment horizontal="center" vertical="center"/>
    </xf>
    <xf numFmtId="0" fontId="6" fillId="0" borderId="1" xfId="61" applyNumberFormat="1" applyFont="1" applyFill="1" applyBorder="1" applyAlignment="1">
      <alignment vertical="center"/>
    </xf>
    <xf numFmtId="0" fontId="17" fillId="0" borderId="1" xfId="61" applyFont="1" applyBorder="1" applyAlignment="1">
      <alignment horizontal="center" vertical="center" wrapText="1"/>
    </xf>
    <xf numFmtId="0" fontId="8" fillId="0" borderId="1" xfId="61" applyFont="1" applyBorder="1" applyAlignment="1">
      <alignment horizontal="left" vertical="center" wrapText="1"/>
    </xf>
    <xf numFmtId="0" fontId="6" fillId="0" borderId="1" xfId="61" applyFont="1" applyBorder="1" applyAlignment="1">
      <alignment horizontal="center" vertical="center"/>
    </xf>
    <xf numFmtId="0" fontId="6" fillId="0" borderId="1" xfId="57" applyNumberFormat="1" applyFont="1" applyFill="1" applyBorder="1" applyAlignment="1">
      <alignment vertical="center" wrapText="1"/>
    </xf>
    <xf numFmtId="0" fontId="17" fillId="0" borderId="1" xfId="61" applyFont="1" applyFill="1" applyBorder="1" applyAlignment="1" applyProtection="1">
      <alignment horizontal="center" vertical="center" wrapText="1"/>
      <protection locked="0"/>
    </xf>
    <xf numFmtId="0" fontId="17" fillId="2" borderId="1" xfId="61" applyFont="1" applyFill="1" applyBorder="1" applyAlignment="1" applyProtection="1">
      <alignment horizontal="center" vertical="center" wrapText="1"/>
      <protection locked="0"/>
    </xf>
    <xf numFmtId="0" fontId="6" fillId="2" borderId="1" xfId="61" applyFont="1" applyFill="1" applyBorder="1" applyAlignment="1">
      <alignment horizontal="left" vertical="center" wrapText="1"/>
    </xf>
    <xf numFmtId="0" fontId="6" fillId="2" borderId="1" xfId="61" applyFont="1" applyFill="1" applyBorder="1" applyAlignment="1">
      <alignment horizontal="center" vertical="center"/>
    </xf>
    <xf numFmtId="0" fontId="6" fillId="2" borderId="1" xfId="57" applyNumberFormat="1" applyFont="1" applyFill="1" applyBorder="1" applyAlignment="1">
      <alignment vertical="center" wrapText="1"/>
    </xf>
    <xf numFmtId="0" fontId="1" fillId="2" borderId="0" xfId="0" applyFont="1" applyFill="1" applyAlignment="1">
      <alignment horizontal="center" vertical="center"/>
    </xf>
    <xf numFmtId="0" fontId="9" fillId="2" borderId="1" xfId="53" applyFont="1" applyFill="1" applyBorder="1" applyAlignment="1">
      <alignment horizontal="center" vertical="center" wrapText="1"/>
    </xf>
    <xf numFmtId="0" fontId="17" fillId="2" borderId="1" xfId="61" applyFont="1" applyFill="1" applyBorder="1" applyAlignment="1">
      <alignment horizontal="left" vertical="center" wrapText="1"/>
    </xf>
    <xf numFmtId="177" fontId="6" fillId="2" borderId="1" xfId="61" applyNumberFormat="1" applyFont="1" applyFill="1" applyBorder="1" applyAlignment="1">
      <alignment horizontal="center" vertical="center"/>
    </xf>
    <xf numFmtId="0" fontId="9" fillId="0" borderId="1" xfId="53" applyFont="1" applyBorder="1" applyAlignment="1">
      <alignment horizontal="center" vertical="center" wrapText="1"/>
    </xf>
    <xf numFmtId="0" fontId="9" fillId="3" borderId="1" xfId="53" applyFont="1" applyFill="1" applyBorder="1" applyAlignment="1">
      <alignment horizontal="center" vertical="center" wrapText="1"/>
    </xf>
    <xf numFmtId="0" fontId="17" fillId="3" borderId="1" xfId="61" applyFont="1" applyFill="1" applyBorder="1" applyAlignment="1">
      <alignment horizontal="left" vertical="center" wrapText="1"/>
    </xf>
    <xf numFmtId="0" fontId="1" fillId="3" borderId="1" xfId="53" applyFont="1" applyFill="1" applyBorder="1" applyAlignment="1">
      <alignment horizontal="center" vertical="center" wrapText="1"/>
    </xf>
    <xf numFmtId="0" fontId="1" fillId="3" borderId="1" xfId="53" applyFont="1" applyFill="1" applyBorder="1" applyAlignment="1">
      <alignment horizontal="center" vertical="center"/>
    </xf>
    <xf numFmtId="177" fontId="1" fillId="3" borderId="1" xfId="53" applyNumberFormat="1" applyFont="1" applyFill="1" applyBorder="1" applyAlignment="1">
      <alignment horizontal="center" vertical="center"/>
    </xf>
    <xf numFmtId="0" fontId="6" fillId="3" borderId="1" xfId="57" applyNumberFormat="1" applyFont="1" applyFill="1" applyBorder="1" applyAlignment="1">
      <alignment vertical="center" wrapText="1"/>
    </xf>
    <xf numFmtId="0" fontId="1" fillId="4" borderId="0" xfId="0" applyFont="1" applyFill="1" applyAlignment="1">
      <alignment horizontal="center" vertical="center" wrapText="1"/>
    </xf>
    <xf numFmtId="0" fontId="17" fillId="0" borderId="1" xfId="53" applyFont="1" applyBorder="1" applyAlignment="1">
      <alignment horizontal="center" vertical="center" wrapText="1"/>
    </xf>
    <xf numFmtId="0" fontId="8" fillId="0" borderId="1" xfId="53" applyFont="1" applyFill="1" applyBorder="1" applyAlignment="1">
      <alignment horizontal="left" vertical="center" wrapText="1"/>
    </xf>
    <xf numFmtId="0" fontId="6" fillId="0" borderId="1" xfId="61" applyFont="1" applyFill="1" applyBorder="1" applyAlignment="1">
      <alignment horizontal="center" vertical="center"/>
    </xf>
    <xf numFmtId="0" fontId="2" fillId="0" borderId="0" xfId="0" applyFont="1" applyFill="1" applyAlignment="1">
      <alignment horizontal="center" vertical="center"/>
    </xf>
    <xf numFmtId="0" fontId="8" fillId="0" borderId="1" xfId="53" applyFont="1" applyBorder="1" applyAlignment="1">
      <alignment horizontal="left" vertical="center" wrapText="1"/>
    </xf>
    <xf numFmtId="0" fontId="18" fillId="0" borderId="1" xfId="57" applyNumberFormat="1" applyFont="1" applyFill="1" applyBorder="1" applyAlignment="1">
      <alignment vertical="center" wrapText="1"/>
    </xf>
    <xf numFmtId="0" fontId="19" fillId="0" borderId="1" xfId="53" applyFont="1" applyBorder="1" applyAlignment="1">
      <alignment horizontal="left" vertical="center" wrapText="1"/>
    </xf>
    <xf numFmtId="0" fontId="6" fillId="0" borderId="1" xfId="53" applyFont="1" applyBorder="1" applyAlignment="1">
      <alignment horizontal="center" vertical="center" wrapText="1"/>
    </xf>
    <xf numFmtId="0" fontId="6" fillId="0" borderId="1" xfId="53" applyFont="1" applyBorder="1" applyAlignment="1">
      <alignment horizontal="center" vertical="center"/>
    </xf>
    <xf numFmtId="177" fontId="6" fillId="0" borderId="1" xfId="53" applyNumberFormat="1" applyFont="1" applyBorder="1" applyAlignment="1">
      <alignment horizontal="center" vertical="center"/>
    </xf>
    <xf numFmtId="0" fontId="8" fillId="2" borderId="1" xfId="61" applyFont="1" applyFill="1" applyBorder="1" applyAlignment="1">
      <alignment horizontal="left" vertical="center" wrapText="1"/>
    </xf>
    <xf numFmtId="0" fontId="8" fillId="2" borderId="1" xfId="61" applyFont="1" applyFill="1" applyBorder="1" applyAlignment="1" applyProtection="1">
      <alignment horizontal="left" vertical="center" wrapText="1"/>
      <protection locked="0"/>
    </xf>
    <xf numFmtId="0" fontId="2" fillId="2" borderId="1" xfId="61" applyFont="1" applyFill="1" applyBorder="1" applyAlignment="1">
      <alignment horizontal="left" vertical="center" wrapText="1"/>
    </xf>
    <xf numFmtId="0" fontId="1" fillId="0" borderId="1" xfId="61" applyFont="1" applyFill="1" applyBorder="1" applyAlignment="1" applyProtection="1">
      <alignment horizontal="center" vertical="center"/>
      <protection locked="0"/>
    </xf>
    <xf numFmtId="177" fontId="1" fillId="0" borderId="1" xfId="61" applyNumberFormat="1" applyFont="1" applyFill="1" applyBorder="1" applyAlignment="1" applyProtection="1">
      <alignment horizontal="center" vertical="center"/>
      <protection locked="0"/>
    </xf>
    <xf numFmtId="0" fontId="8" fillId="0" borderId="1" xfId="61" applyFont="1" applyFill="1" applyBorder="1" applyAlignment="1">
      <alignment horizontal="left" vertical="center" wrapText="1"/>
    </xf>
    <xf numFmtId="0" fontId="8" fillId="3" borderId="1" xfId="61" applyFont="1" applyFill="1" applyBorder="1" applyAlignment="1">
      <alignment horizontal="left" vertical="center" wrapText="1"/>
    </xf>
    <xf numFmtId="0" fontId="6" fillId="3" borderId="1" xfId="61" applyFont="1" applyFill="1" applyBorder="1" applyAlignment="1">
      <alignment horizontal="center" vertical="center"/>
    </xf>
    <xf numFmtId="0" fontId="2" fillId="0" borderId="0" xfId="0" applyFont="1" applyAlignment="1">
      <alignment horizontal="left" vertical="center" wrapText="1"/>
    </xf>
    <xf numFmtId="0" fontId="9" fillId="0" borderId="1" xfId="61" applyFont="1" applyFill="1" applyBorder="1" applyAlignment="1" applyProtection="1">
      <alignment horizontal="center" vertical="center" wrapText="1"/>
      <protection locked="0"/>
    </xf>
    <xf numFmtId="0" fontId="11" fillId="0" borderId="1" xfId="61" applyFont="1" applyBorder="1">
      <alignment vertical="center"/>
    </xf>
    <xf numFmtId="0" fontId="1" fillId="0" borderId="1" xfId="61" applyNumberFormat="1" applyFont="1" applyBorder="1" applyAlignment="1">
      <alignment horizontal="center" vertical="center"/>
    </xf>
    <xf numFmtId="0" fontId="9" fillId="0" borderId="2" xfId="61" applyFont="1" applyFill="1" applyBorder="1" applyAlignment="1" applyProtection="1">
      <alignment horizontal="center" vertical="center" wrapText="1"/>
      <protection locked="0"/>
    </xf>
    <xf numFmtId="0" fontId="9" fillId="0" borderId="3" xfId="61" applyFont="1" applyFill="1" applyBorder="1" applyAlignment="1" applyProtection="1">
      <alignment horizontal="center" vertical="center" wrapText="1"/>
      <protection locked="0"/>
    </xf>
    <xf numFmtId="0" fontId="1" fillId="0" borderId="1" xfId="53" applyFont="1" applyFill="1" applyBorder="1" applyAlignment="1">
      <alignment horizontal="center" vertical="center" wrapText="1"/>
    </xf>
    <xf numFmtId="0" fontId="10" fillId="0" borderId="1" xfId="61" applyFont="1" applyFill="1" applyBorder="1" applyAlignment="1" applyProtection="1">
      <alignment horizontal="center" vertical="center" wrapText="1"/>
      <protection locked="0"/>
    </xf>
    <xf numFmtId="0" fontId="20" fillId="0" borderId="1" xfId="61" applyFont="1" applyBorder="1" applyAlignment="1">
      <alignment vertical="center" wrapText="1"/>
    </xf>
    <xf numFmtId="0" fontId="4" fillId="0" borderId="1" xfId="61" applyFont="1" applyFill="1" applyBorder="1" applyAlignment="1" applyProtection="1">
      <alignment horizontal="center" vertical="center"/>
      <protection locked="0"/>
    </xf>
    <xf numFmtId="177" fontId="4" fillId="0" borderId="1" xfId="61" applyNumberFormat="1" applyFont="1" applyFill="1" applyBorder="1" applyAlignment="1" applyProtection="1">
      <alignment horizontal="center" vertical="center"/>
      <protection locked="0"/>
    </xf>
    <xf numFmtId="0" fontId="8" fillId="0" borderId="1" xfId="61" applyFont="1" applyBorder="1" applyAlignment="1">
      <alignment vertical="center" wrapText="1"/>
    </xf>
    <xf numFmtId="0" fontId="8" fillId="2" borderId="1" xfId="53" applyFont="1" applyFill="1" applyBorder="1" applyAlignment="1">
      <alignment horizontal="left" vertical="center" wrapText="1"/>
    </xf>
    <xf numFmtId="0" fontId="2" fillId="2" borderId="1" xfId="53" applyFont="1" applyFill="1" applyBorder="1" applyAlignment="1">
      <alignment horizontal="center" vertical="center" wrapText="1"/>
    </xf>
    <xf numFmtId="0" fontId="8" fillId="0" borderId="1" xfId="57" applyNumberFormat="1" applyFont="1" applyFill="1" applyBorder="1" applyAlignment="1">
      <alignment vertical="center" wrapText="1"/>
    </xf>
    <xf numFmtId="0" fontId="16" fillId="2" borderId="1" xfId="53" applyFont="1" applyFill="1" applyBorder="1" applyAlignment="1">
      <alignment horizontal="left" vertical="center" wrapText="1"/>
    </xf>
    <xf numFmtId="177" fontId="6" fillId="0" borderId="1" xfId="61" applyNumberFormat="1" applyFont="1" applyBorder="1" applyAlignment="1">
      <alignment horizontal="center" vertical="center"/>
    </xf>
    <xf numFmtId="0" fontId="8" fillId="3" borderId="1" xfId="53" applyFont="1" applyFill="1" applyBorder="1" applyAlignment="1">
      <alignment horizontal="left" vertical="center" wrapText="1"/>
    </xf>
    <xf numFmtId="0" fontId="8" fillId="3" borderId="1" xfId="57" applyNumberFormat="1" applyFont="1" applyFill="1" applyBorder="1" applyAlignment="1">
      <alignment vertical="center" wrapText="1"/>
    </xf>
    <xf numFmtId="0" fontId="2" fillId="4" borderId="0" xfId="0" applyFont="1" applyFill="1" applyAlignment="1">
      <alignment horizontal="center" vertical="center"/>
    </xf>
    <xf numFmtId="0" fontId="11" fillId="2" borderId="1" xfId="53" applyFont="1" applyFill="1" applyBorder="1" applyAlignment="1">
      <alignment horizontal="left" vertical="center" wrapText="1"/>
    </xf>
    <xf numFmtId="0" fontId="9" fillId="3" borderId="2" xfId="61" applyFont="1" applyFill="1" applyBorder="1" applyAlignment="1" applyProtection="1">
      <alignment horizontal="center" vertical="center" wrapText="1"/>
      <protection locked="0"/>
    </xf>
    <xf numFmtId="0" fontId="16" fillId="0" borderId="1" xfId="61" applyFont="1" applyBorder="1" applyAlignment="1">
      <alignment vertical="center" wrapText="1"/>
    </xf>
    <xf numFmtId="0" fontId="1" fillId="2" borderId="1" xfId="53" applyFont="1" applyFill="1" applyBorder="1" applyAlignment="1">
      <alignment horizontal="left" vertical="center" wrapText="1"/>
    </xf>
    <xf numFmtId="0" fontId="1" fillId="0" borderId="0" xfId="0" applyFont="1" applyAlignment="1">
      <alignment horizontal="center" vertical="center"/>
    </xf>
    <xf numFmtId="177" fontId="12" fillId="2" borderId="1" xfId="53" applyNumberFormat="1" applyFont="1" applyFill="1" applyBorder="1" applyAlignment="1">
      <alignment horizontal="center" vertical="center" wrapText="1"/>
    </xf>
    <xf numFmtId="0" fontId="21" fillId="0" borderId="1" xfId="57" applyNumberFormat="1" applyFont="1" applyFill="1" applyBorder="1" applyAlignment="1">
      <alignment vertical="center" wrapText="1"/>
    </xf>
    <xf numFmtId="0" fontId="9" fillId="2" borderId="1" xfId="61" applyFont="1" applyFill="1" applyBorder="1" applyAlignment="1" applyProtection="1">
      <alignment horizontal="center" vertical="center" wrapText="1"/>
      <protection locked="0"/>
    </xf>
    <xf numFmtId="0" fontId="9" fillId="0" borderId="1" xfId="61" applyFont="1" applyFill="1" applyBorder="1" applyAlignment="1" applyProtection="1">
      <alignment horizontal="left" vertical="center" wrapText="1"/>
      <protection locked="0"/>
    </xf>
    <xf numFmtId="0" fontId="8" fillId="0" borderId="1" xfId="53" applyFont="1" applyFill="1" applyBorder="1" applyAlignment="1" applyProtection="1">
      <alignment horizontal="left" vertical="center" wrapText="1"/>
      <protection locked="0"/>
    </xf>
    <xf numFmtId="0" fontId="7" fillId="0" borderId="0" xfId="61" applyNumberFormat="1" applyFont="1" applyFill="1" applyBorder="1" applyAlignment="1">
      <alignment horizontal="center" vertical="center"/>
    </xf>
    <xf numFmtId="177" fontId="7" fillId="0" borderId="0" xfId="61" applyNumberFormat="1" applyFont="1" applyFill="1" applyBorder="1" applyAlignment="1">
      <alignment horizontal="center" vertical="center"/>
    </xf>
    <xf numFmtId="0" fontId="10" fillId="0" borderId="0" xfId="61" applyNumberFormat="1" applyFont="1" applyFill="1" applyBorder="1" applyAlignment="1">
      <alignment vertical="center"/>
    </xf>
    <xf numFmtId="177" fontId="10" fillId="0" borderId="0" xfId="61" applyNumberFormat="1" applyFont="1" applyFill="1" applyBorder="1" applyAlignment="1">
      <alignment vertical="center"/>
    </xf>
    <xf numFmtId="0" fontId="6" fillId="0" borderId="0" xfId="57" applyNumberFormat="1" applyFont="1" applyFill="1" applyBorder="1" applyAlignment="1">
      <alignment vertical="center" wrapText="1"/>
    </xf>
    <xf numFmtId="0" fontId="22" fillId="0" borderId="0" xfId="0" applyFont="1">
      <alignment vertical="center"/>
    </xf>
    <xf numFmtId="0" fontId="2" fillId="2" borderId="0" xfId="0" applyFont="1" applyFill="1">
      <alignment vertical="center"/>
    </xf>
    <xf numFmtId="0" fontId="2" fillId="0" borderId="0" xfId="0" applyNumberFormat="1" applyFont="1" applyAlignment="1">
      <alignment horizontal="center" vertical="center"/>
    </xf>
    <xf numFmtId="177" fontId="2" fillId="0" borderId="0" xfId="0" applyNumberFormat="1" applyFont="1" applyAlignment="1">
      <alignment horizontal="center" vertical="center"/>
    </xf>
    <xf numFmtId="0" fontId="1"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9" fillId="2" borderId="1" xfId="53" applyFont="1" applyFill="1" applyBorder="1" applyAlignment="1">
      <alignment horizontal="left" vertical="center" wrapText="1"/>
    </xf>
    <xf numFmtId="0" fontId="1" fillId="2" borderId="1" xfId="53" applyNumberFormat="1" applyFont="1" applyFill="1" applyBorder="1" applyAlignment="1">
      <alignment horizontal="center" vertical="center" wrapText="1"/>
    </xf>
    <xf numFmtId="177" fontId="1" fillId="2" borderId="1" xfId="53" applyNumberFormat="1" applyFont="1" applyFill="1" applyBorder="1" applyAlignment="1">
      <alignment horizontal="center" vertical="center" wrapText="1"/>
    </xf>
    <xf numFmtId="0" fontId="1" fillId="2" borderId="1" xfId="57" applyNumberFormat="1" applyFont="1" applyFill="1" applyBorder="1" applyAlignment="1">
      <alignment horizontal="center" vertical="center" wrapText="1"/>
    </xf>
    <xf numFmtId="0" fontId="2" fillId="0" borderId="1" xfId="53" applyFont="1" applyFill="1" applyBorder="1" applyAlignment="1">
      <alignment horizontal="left" vertical="center" wrapText="1"/>
    </xf>
    <xf numFmtId="0" fontId="1" fillId="0" borderId="1" xfId="53" applyNumberFormat="1" applyFont="1" applyFill="1" applyBorder="1" applyAlignment="1">
      <alignment horizontal="center" vertical="center" wrapText="1"/>
    </xf>
    <xf numFmtId="177" fontId="23" fillId="0" borderId="1" xfId="53" applyNumberFormat="1" applyFont="1" applyFill="1" applyBorder="1" applyAlignment="1">
      <alignment horizontal="center" vertical="center" wrapText="1"/>
    </xf>
    <xf numFmtId="0" fontId="1" fillId="0" borderId="1" xfId="57" applyNumberFormat="1" applyFont="1" applyFill="1" applyBorder="1" applyAlignment="1">
      <alignment horizontal="center" vertical="center" wrapText="1"/>
    </xf>
    <xf numFmtId="0" fontId="2" fillId="2" borderId="1" xfId="53" applyFont="1" applyFill="1" applyBorder="1" applyAlignment="1">
      <alignment horizontal="left" vertical="center" wrapText="1"/>
    </xf>
    <xf numFmtId="0" fontId="9" fillId="2" borderId="2" xfId="53" applyFont="1" applyFill="1" applyBorder="1" applyAlignment="1">
      <alignment horizontal="center" vertical="center" wrapText="1"/>
    </xf>
    <xf numFmtId="0" fontId="9" fillId="2" borderId="3" xfId="53" applyFont="1" applyFill="1" applyBorder="1" applyAlignment="1">
      <alignment horizontal="center" vertical="center" wrapText="1"/>
    </xf>
    <xf numFmtId="177" fontId="23" fillId="2" borderId="1" xfId="53" applyNumberFormat="1" applyFont="1" applyFill="1" applyBorder="1" applyAlignment="1">
      <alignment horizontal="center" vertical="center" wrapText="1"/>
    </xf>
    <xf numFmtId="0" fontId="2" fillId="2" borderId="1" xfId="53" applyNumberFormat="1" applyFont="1" applyFill="1" applyBorder="1" applyAlignment="1">
      <alignment horizontal="center" vertical="center" wrapText="1"/>
    </xf>
    <xf numFmtId="177" fontId="2" fillId="2" borderId="1" xfId="53" applyNumberFormat="1" applyFont="1" applyFill="1" applyBorder="1" applyAlignment="1">
      <alignment horizontal="center" vertical="center" wrapText="1"/>
    </xf>
    <xf numFmtId="0" fontId="11" fillId="0" borderId="1" xfId="53" applyFont="1" applyFill="1" applyBorder="1" applyAlignment="1">
      <alignment horizontal="left" vertical="center" wrapText="1"/>
    </xf>
    <xf numFmtId="0" fontId="22" fillId="0" borderId="1" xfId="53" applyFont="1" applyFill="1" applyBorder="1" applyAlignment="1">
      <alignment horizontal="center" vertical="center" wrapText="1"/>
    </xf>
    <xf numFmtId="0" fontId="22" fillId="0" borderId="1" xfId="53" applyNumberFormat="1" applyFont="1" applyFill="1" applyBorder="1" applyAlignment="1">
      <alignment horizontal="center" vertical="center" wrapText="1"/>
    </xf>
    <xf numFmtId="177" fontId="22" fillId="0" borderId="1" xfId="53" applyNumberFormat="1" applyFont="1" applyFill="1" applyBorder="1" applyAlignment="1">
      <alignment horizontal="center" vertical="center" wrapText="1"/>
    </xf>
    <xf numFmtId="0" fontId="22" fillId="0" borderId="1" xfId="57" applyNumberFormat="1" applyFont="1" applyFill="1" applyBorder="1" applyAlignment="1">
      <alignment horizontal="center" vertical="center" wrapText="1"/>
    </xf>
    <xf numFmtId="0" fontId="2" fillId="0" borderId="1" xfId="53" applyFont="1" applyFill="1" applyBorder="1" applyAlignment="1">
      <alignment horizontal="center" vertical="center" wrapText="1"/>
    </xf>
    <xf numFmtId="0" fontId="2" fillId="0" borderId="1" xfId="53" applyNumberFormat="1" applyFont="1" applyFill="1" applyBorder="1" applyAlignment="1">
      <alignment horizontal="center" vertical="center" wrapText="1"/>
    </xf>
    <xf numFmtId="0" fontId="9" fillId="0" borderId="1" xfId="53" applyFont="1" applyFill="1" applyBorder="1" applyAlignment="1">
      <alignment horizontal="left" vertical="center" wrapText="1"/>
    </xf>
    <xf numFmtId="177" fontId="1" fillId="0" borderId="1" xfId="53" applyNumberFormat="1" applyFont="1" applyFill="1" applyBorder="1" applyAlignment="1">
      <alignment horizontal="center" vertical="center" wrapText="1"/>
    </xf>
    <xf numFmtId="0" fontId="2" fillId="2" borderId="0" xfId="0" applyFont="1" applyFill="1" applyAlignment="1">
      <alignment horizontal="center" vertical="center"/>
    </xf>
    <xf numFmtId="0" fontId="24" fillId="0" borderId="1" xfId="53" applyFont="1" applyFill="1" applyBorder="1" applyAlignment="1">
      <alignment horizontal="center" vertical="center" wrapText="1"/>
    </xf>
    <xf numFmtId="0" fontId="1" fillId="4" borderId="0" xfId="0" applyFont="1" applyFill="1" applyAlignment="1">
      <alignment vertical="center" wrapText="1"/>
    </xf>
    <xf numFmtId="0" fontId="1" fillId="2" borderId="3" xfId="53" applyFont="1" applyFill="1" applyBorder="1" applyAlignment="1">
      <alignment horizontal="center" vertical="center" wrapText="1"/>
    </xf>
    <xf numFmtId="0" fontId="1" fillId="2" borderId="1" xfId="0" applyFont="1" applyFill="1" applyBorder="1" applyAlignment="1">
      <alignment vertical="center" wrapText="1"/>
    </xf>
    <xf numFmtId="0" fontId="2" fillId="4" borderId="0" xfId="0" applyFont="1" applyFill="1" applyAlignment="1">
      <alignment vertical="center" wrapText="1"/>
    </xf>
    <xf numFmtId="0" fontId="2" fillId="0" borderId="1" xfId="0" applyFont="1" applyBorder="1">
      <alignment vertical="center"/>
    </xf>
    <xf numFmtId="0" fontId="2" fillId="0" borderId="1" xfId="0" applyNumberFormat="1" applyFont="1" applyBorder="1">
      <alignment vertical="center"/>
    </xf>
    <xf numFmtId="0" fontId="2" fillId="3" borderId="1" xfId="53" applyFont="1" applyFill="1" applyBorder="1" applyAlignment="1">
      <alignment horizontal="left" vertical="center" wrapText="1"/>
    </xf>
    <xf numFmtId="0" fontId="2" fillId="3" borderId="1" xfId="62" applyFont="1" applyFill="1" applyBorder="1" applyAlignment="1">
      <alignment horizontal="center" vertical="center" wrapText="1"/>
    </xf>
    <xf numFmtId="0" fontId="2" fillId="3" borderId="1" xfId="62" applyNumberFormat="1" applyFont="1" applyFill="1" applyBorder="1" applyAlignment="1">
      <alignment horizontal="center" vertical="center" wrapText="1"/>
    </xf>
    <xf numFmtId="177" fontId="2" fillId="3" borderId="1" xfId="53" applyNumberFormat="1" applyFont="1" applyFill="1" applyBorder="1" applyAlignment="1">
      <alignment horizontal="center" vertical="center" wrapText="1"/>
    </xf>
    <xf numFmtId="0" fontId="2" fillId="3" borderId="1" xfId="57" applyNumberFormat="1" applyFont="1" applyFill="1" applyBorder="1" applyAlignment="1">
      <alignment horizontal="center" vertical="center" wrapText="1"/>
    </xf>
    <xf numFmtId="0" fontId="1" fillId="4" borderId="0" xfId="0" applyFont="1" applyFill="1">
      <alignment vertical="center"/>
    </xf>
    <xf numFmtId="0" fontId="1" fillId="2" borderId="0" xfId="0" applyFont="1" applyFill="1" applyAlignment="1">
      <alignment vertical="center" wrapText="1"/>
    </xf>
    <xf numFmtId="0" fontId="9" fillId="2" borderId="1" xfId="0" applyFont="1" applyFill="1" applyBorder="1">
      <alignment vertical="center"/>
    </xf>
    <xf numFmtId="177" fontId="1" fillId="2" borderId="1" xfId="0" applyNumberFormat="1" applyFont="1" applyFill="1" applyBorder="1" applyAlignment="1">
      <alignment horizontal="center" vertical="center"/>
    </xf>
    <xf numFmtId="0" fontId="2" fillId="0" borderId="0" xfId="0" applyFont="1" applyAlignment="1">
      <alignment vertical="center" wrapText="1"/>
    </xf>
    <xf numFmtId="0" fontId="1" fillId="0" borderId="1" xfId="0" applyFont="1" applyFill="1" applyBorder="1" applyAlignment="1">
      <alignment horizontal="center" vertical="center"/>
    </xf>
    <xf numFmtId="0" fontId="2" fillId="0" borderId="0" xfId="0" applyFont="1" applyFill="1" applyAlignment="1">
      <alignment vertical="center" wrapText="1"/>
    </xf>
    <xf numFmtId="0" fontId="9" fillId="2" borderId="1" xfId="0" applyFont="1" applyFill="1" applyBorder="1" applyAlignment="1" applyProtection="1">
      <alignment horizontal="center" vertical="center" wrapText="1"/>
      <protection locked="0"/>
    </xf>
    <xf numFmtId="0" fontId="2" fillId="0" borderId="0" xfId="0" applyFont="1" applyBorder="1" applyAlignment="1">
      <alignment horizontal="center" vertical="center"/>
    </xf>
    <xf numFmtId="0" fontId="9" fillId="2" borderId="3"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1" fillId="3" borderId="1" xfId="53" applyNumberFormat="1" applyFont="1" applyFill="1" applyBorder="1" applyAlignment="1">
      <alignment horizontal="center" vertical="center" wrapText="1"/>
    </xf>
    <xf numFmtId="177" fontId="23" fillId="3" borderId="1" xfId="53" applyNumberFormat="1" applyFont="1" applyFill="1" applyBorder="1" applyAlignment="1">
      <alignment horizontal="center" vertical="center" wrapText="1"/>
    </xf>
    <xf numFmtId="0" fontId="25" fillId="2" borderId="1" xfId="53" applyFont="1" applyFill="1" applyBorder="1" applyAlignment="1">
      <alignment horizontal="left" vertical="center" wrapText="1"/>
    </xf>
    <xf numFmtId="0" fontId="22" fillId="2" borderId="2" xfId="53" applyFont="1" applyFill="1" applyBorder="1" applyAlignment="1">
      <alignment vertical="center" wrapText="1"/>
    </xf>
    <xf numFmtId="0" fontId="11" fillId="2" borderId="3"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177" fontId="1" fillId="3" borderId="1" xfId="53"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NumberFormat="1" applyFont="1" applyFill="1" applyBorder="1" applyAlignment="1">
      <alignment horizontal="center" vertical="center"/>
    </xf>
    <xf numFmtId="0" fontId="1" fillId="0" borderId="1" xfId="61" applyFont="1" applyBorder="1" applyAlignment="1">
      <alignment horizontal="center" vertical="center" wrapText="1"/>
    </xf>
    <xf numFmtId="0" fontId="1" fillId="2" borderId="1" xfId="61" applyFont="1" applyFill="1" applyBorder="1" applyAlignment="1">
      <alignment horizontal="center" vertical="center" wrapText="1"/>
    </xf>
    <xf numFmtId="0" fontId="1" fillId="2" borderId="1" xfId="61" applyFont="1" applyFill="1" applyBorder="1" applyAlignment="1">
      <alignment horizontal="center" vertical="center"/>
    </xf>
    <xf numFmtId="0" fontId="6" fillId="2" borderId="1" xfId="61" applyFont="1" applyFill="1" applyBorder="1" applyAlignment="1">
      <alignment horizontal="center" vertical="center" wrapText="1"/>
    </xf>
    <xf numFmtId="0" fontId="6" fillId="0" borderId="1" xfId="57" applyNumberFormat="1" applyFont="1" applyFill="1" applyBorder="1" applyAlignment="1">
      <alignment horizontal="center" vertical="center" wrapText="1"/>
    </xf>
    <xf numFmtId="0" fontId="9" fillId="2" borderId="1" xfId="53"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1" xfId="53" applyFont="1" applyFill="1" applyBorder="1" applyAlignment="1">
      <alignment horizontal="center" vertical="center" wrapText="1"/>
    </xf>
    <xf numFmtId="0" fontId="2" fillId="3" borderId="1" xfId="53"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24" fillId="2" borderId="1" xfId="0" applyFont="1" applyFill="1" applyBorder="1" applyAlignment="1">
      <alignment horizontal="center" vertical="center"/>
    </xf>
    <xf numFmtId="177" fontId="9" fillId="2" borderId="1"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12" fillId="0" borderId="0" xfId="53" applyFont="1" applyBorder="1" applyAlignment="1">
      <alignment horizontal="center" vertical="center" wrapText="1"/>
    </xf>
    <xf numFmtId="0" fontId="6" fillId="2" borderId="0" xfId="53" applyFont="1" applyFill="1" applyBorder="1" applyAlignment="1">
      <alignment horizontal="center" vertical="center" wrapText="1"/>
    </xf>
    <xf numFmtId="0" fontId="6" fillId="2" borderId="0" xfId="53" applyFont="1" applyFill="1" applyBorder="1" applyAlignment="1">
      <alignment horizontal="left" vertical="center" wrapText="1"/>
    </xf>
    <xf numFmtId="0" fontId="8" fillId="2" borderId="3" xfId="0" applyFont="1" applyFill="1" applyBorder="1" applyAlignment="1">
      <alignment vertical="center" wrapText="1"/>
    </xf>
    <xf numFmtId="0" fontId="26" fillId="0" borderId="1" xfId="53" applyFont="1" applyBorder="1" applyAlignment="1">
      <alignment horizontal="center" vertical="center" wrapText="1"/>
    </xf>
    <xf numFmtId="179" fontId="10" fillId="0" borderId="1" xfId="52" applyNumberFormat="1" applyFont="1" applyFill="1" applyBorder="1" applyAlignment="1" applyProtection="1">
      <alignment horizontal="left" vertical="center" wrapText="1"/>
      <protection locked="0"/>
    </xf>
    <xf numFmtId="0" fontId="17" fillId="0" borderId="1" xfId="52" applyNumberFormat="1" applyFont="1" applyFill="1" applyBorder="1" applyAlignment="1">
      <alignment horizontal="center" vertical="center" wrapText="1"/>
    </xf>
    <xf numFmtId="0" fontId="10" fillId="0" borderId="1" xfId="52" applyNumberFormat="1" applyFont="1" applyFill="1" applyBorder="1" applyAlignment="1">
      <alignment horizontal="center" vertical="center"/>
    </xf>
    <xf numFmtId="177" fontId="10" fillId="0" borderId="1" xfId="52" applyNumberFormat="1" applyFont="1" applyFill="1" applyBorder="1" applyAlignment="1">
      <alignment horizontal="center" vertical="center"/>
    </xf>
    <xf numFmtId="0" fontId="19" fillId="0" borderId="1" xfId="53" applyFont="1" applyBorder="1" applyAlignment="1">
      <alignment horizontal="center" vertical="center" wrapText="1"/>
    </xf>
    <xf numFmtId="0" fontId="17" fillId="2" borderId="1" xfId="52" applyNumberFormat="1" applyFont="1" applyFill="1" applyBorder="1" applyAlignment="1">
      <alignment horizontal="left" vertical="center" wrapText="1"/>
    </xf>
    <xf numFmtId="0" fontId="6" fillId="2" borderId="1" xfId="52" applyNumberFormat="1" applyFont="1" applyFill="1" applyBorder="1" applyAlignment="1">
      <alignment horizontal="center" vertical="center" wrapText="1"/>
    </xf>
    <xf numFmtId="0" fontId="6" fillId="2" borderId="1" xfId="57" applyNumberFormat="1" applyFont="1" applyFill="1" applyBorder="1" applyAlignment="1">
      <alignment horizontal="center" vertical="center" wrapText="1"/>
    </xf>
    <xf numFmtId="177" fontId="6" fillId="2" borderId="1" xfId="57" applyNumberFormat="1" applyFont="1" applyFill="1" applyBorder="1" applyAlignment="1">
      <alignment horizontal="center" vertical="center" wrapText="1"/>
    </xf>
    <xf numFmtId="0" fontId="6" fillId="2" borderId="1" xfId="53" applyFont="1" applyFill="1" applyBorder="1" applyAlignment="1">
      <alignment horizontal="center" vertical="center" wrapText="1"/>
    </xf>
    <xf numFmtId="0" fontId="6" fillId="2" borderId="1" xfId="52" applyFont="1" applyFill="1" applyBorder="1" applyAlignment="1">
      <alignment horizontal="left" vertical="center" wrapText="1"/>
    </xf>
    <xf numFmtId="1" fontId="6" fillId="2" borderId="1" xfId="57" applyNumberFormat="1" applyFont="1" applyFill="1" applyBorder="1" applyAlignment="1">
      <alignment horizontal="center" vertical="center" wrapText="1"/>
    </xf>
    <xf numFmtId="0" fontId="6" fillId="2" borderId="1" xfId="52" applyFont="1" applyFill="1" applyBorder="1" applyAlignment="1">
      <alignment horizontal="center" vertical="center" wrapText="1"/>
    </xf>
    <xf numFmtId="177" fontId="6" fillId="2" borderId="1" xfId="52" applyNumberFormat="1" applyFont="1" applyFill="1" applyBorder="1" applyAlignment="1">
      <alignment horizontal="center" vertical="center" wrapText="1"/>
    </xf>
    <xf numFmtId="0" fontId="6" fillId="2" borderId="1" xfId="53" applyFont="1" applyFill="1" applyBorder="1" applyAlignment="1">
      <alignment horizontal="left" vertical="center" wrapText="1"/>
    </xf>
    <xf numFmtId="2" fontId="6" fillId="2" borderId="1" xfId="53" applyNumberFormat="1" applyFont="1" applyFill="1" applyBorder="1" applyAlignment="1">
      <alignment horizontal="center" vertical="center" wrapText="1"/>
    </xf>
    <xf numFmtId="1" fontId="6" fillId="2" borderId="1" xfId="53" applyNumberFormat="1" applyFont="1" applyFill="1" applyBorder="1" applyAlignment="1">
      <alignment horizontal="center" vertical="center" wrapText="1"/>
    </xf>
    <xf numFmtId="0" fontId="6" fillId="2" borderId="1" xfId="53" applyNumberFormat="1" applyFont="1" applyFill="1" applyBorder="1" applyAlignment="1">
      <alignment horizontal="center" vertical="center" wrapText="1"/>
    </xf>
    <xf numFmtId="0" fontId="17" fillId="2" borderId="1" xfId="53" applyFont="1" applyFill="1" applyBorder="1" applyAlignment="1">
      <alignment horizontal="left" vertical="center" wrapText="1"/>
    </xf>
    <xf numFmtId="0" fontId="1" fillId="2" borderId="1" xfId="61" applyFont="1" applyFill="1" applyBorder="1" applyAlignment="1" applyProtection="1">
      <alignment horizontal="center" vertical="center" wrapText="1"/>
      <protection locked="0"/>
    </xf>
    <xf numFmtId="0" fontId="6" fillId="2" borderId="1" xfId="61" applyNumberFormat="1" applyFont="1" applyFill="1" applyBorder="1" applyAlignment="1">
      <alignment horizontal="center" vertical="center"/>
    </xf>
    <xf numFmtId="0" fontId="17" fillId="2" borderId="1" xfId="61" applyNumberFormat="1" applyFont="1" applyFill="1" applyBorder="1" applyAlignment="1">
      <alignment horizontal="left" vertical="center" wrapText="1"/>
    </xf>
    <xf numFmtId="0" fontId="6" fillId="2" borderId="1" xfId="61" applyNumberFormat="1" applyFont="1" applyFill="1" applyBorder="1" applyAlignment="1" applyProtection="1">
      <alignment horizontal="center" vertical="center" wrapText="1"/>
      <protection locked="0"/>
    </xf>
    <xf numFmtId="177" fontId="6" fillId="2" borderId="1" xfId="61" applyNumberFormat="1" applyFont="1" applyFill="1" applyBorder="1" applyAlignment="1" applyProtection="1">
      <alignment horizontal="center" vertical="center" wrapText="1"/>
      <protection locked="0"/>
    </xf>
    <xf numFmtId="0" fontId="6" fillId="2" borderId="1" xfId="61" applyNumberFormat="1" applyFont="1" applyFill="1" applyBorder="1" applyAlignment="1">
      <alignment horizontal="left" vertical="center" wrapText="1"/>
    </xf>
    <xf numFmtId="0" fontId="6" fillId="2" borderId="1" xfId="61" applyNumberFormat="1" applyFont="1" applyFill="1" applyBorder="1" applyAlignment="1">
      <alignment horizontal="center" vertical="center" wrapText="1"/>
    </xf>
    <xf numFmtId="0" fontId="1" fillId="0" borderId="1" xfId="61" applyFont="1" applyFill="1" applyBorder="1" applyAlignment="1" applyProtection="1">
      <alignment horizontal="center" vertical="center" wrapText="1"/>
      <protection locked="0"/>
    </xf>
    <xf numFmtId="0" fontId="6" fillId="0" borderId="1" xfId="61" applyFont="1" applyBorder="1" applyAlignment="1">
      <alignment horizontal="left" vertical="center" wrapText="1"/>
    </xf>
    <xf numFmtId="0" fontId="6" fillId="0" borderId="1" xfId="61" applyNumberFormat="1" applyFont="1" applyBorder="1" applyAlignment="1">
      <alignment horizontal="center" vertical="center"/>
    </xf>
    <xf numFmtId="0" fontId="12" fillId="0" borderId="0" xfId="53" applyFont="1" applyFill="1" applyBorder="1" applyAlignment="1">
      <alignment horizontal="center" vertical="center" wrapText="1"/>
    </xf>
    <xf numFmtId="0" fontId="6" fillId="0" borderId="1" xfId="61" applyFont="1" applyFill="1" applyBorder="1" applyAlignment="1">
      <alignment horizontal="left" vertical="center" wrapText="1"/>
    </xf>
    <xf numFmtId="0" fontId="6" fillId="0" borderId="1" xfId="61"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7" fontId="8" fillId="0" borderId="1" xfId="53" applyNumberFormat="1" applyFont="1" applyFill="1" applyBorder="1" applyAlignment="1">
      <alignment horizontal="center" vertical="center" wrapText="1"/>
    </xf>
    <xf numFmtId="0" fontId="8" fillId="2" borderId="1" xfId="53"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3" xfId="0" applyFont="1" applyBorder="1" applyAlignment="1">
      <alignment horizontal="center" vertical="center"/>
    </xf>
    <xf numFmtId="0" fontId="17" fillId="0" borderId="1" xfId="0" applyFont="1" applyFill="1" applyBorder="1" applyAlignment="1">
      <alignment horizontal="left" vertical="center" wrapText="1"/>
    </xf>
    <xf numFmtId="0" fontId="27" fillId="2" borderId="1" xfId="53" applyFont="1" applyFill="1" applyBorder="1" applyAlignment="1">
      <alignment horizontal="center" vertical="center" wrapText="1"/>
    </xf>
    <xf numFmtId="0" fontId="8" fillId="0" borderId="1" xfId="53"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16" fillId="0" borderId="1" xfId="0" applyFont="1" applyBorder="1" applyAlignment="1">
      <alignment horizontal="center" vertical="center"/>
    </xf>
    <xf numFmtId="0" fontId="10" fillId="0" borderId="1" xfId="61" applyNumberFormat="1" applyFont="1" applyFill="1" applyBorder="1" applyAlignment="1">
      <alignment horizontal="center" vertical="center"/>
    </xf>
    <xf numFmtId="177" fontId="10" fillId="0" borderId="1" xfId="61" applyNumberFormat="1" applyFont="1" applyFill="1" applyBorder="1" applyAlignment="1">
      <alignment horizontal="center" vertical="center"/>
    </xf>
    <xf numFmtId="0" fontId="14" fillId="0" borderId="0" xfId="0" applyFont="1">
      <alignment vertical="center"/>
    </xf>
    <xf numFmtId="0" fontId="4"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2" fillId="0" borderId="1" xfId="53" applyFont="1" applyFill="1" applyBorder="1" applyAlignment="1">
      <alignment horizontal="center" vertical="center" wrapText="1"/>
    </xf>
    <xf numFmtId="0" fontId="1" fillId="0" borderId="2" xfId="53" applyFont="1" applyFill="1" applyBorder="1" applyAlignment="1">
      <alignment horizontal="left" vertical="center" wrapText="1"/>
    </xf>
    <xf numFmtId="0" fontId="1" fillId="0" borderId="2" xfId="53" applyFont="1" applyFill="1" applyBorder="1" applyAlignment="1">
      <alignment horizontal="center" vertical="center" wrapText="1"/>
    </xf>
    <xf numFmtId="0" fontId="23" fillId="0" borderId="1" xfId="53" applyFont="1" applyFill="1" applyBorder="1" applyAlignment="1">
      <alignment horizontal="center" vertical="center" wrapText="1"/>
    </xf>
    <xf numFmtId="0" fontId="6" fillId="0" borderId="1" xfId="61" applyNumberFormat="1" applyFont="1" applyFill="1" applyBorder="1" applyAlignment="1">
      <alignment horizontal="left" vertical="center"/>
    </xf>
    <xf numFmtId="0" fontId="6" fillId="0" borderId="1" xfId="57" applyNumberFormat="1" applyFont="1" applyFill="1" applyBorder="1" applyAlignment="1">
      <alignment horizontal="left" vertical="center" wrapText="1"/>
    </xf>
    <xf numFmtId="0" fontId="18" fillId="0" borderId="1" xfId="57" applyNumberFormat="1" applyFont="1" applyFill="1" applyBorder="1" applyAlignment="1">
      <alignment horizontal="left" vertical="center" wrapText="1"/>
    </xf>
    <xf numFmtId="0" fontId="2" fillId="2" borderId="2" xfId="53" applyFont="1" applyFill="1" applyBorder="1" applyAlignment="1">
      <alignment horizontal="left" vertical="center" wrapText="1"/>
    </xf>
    <xf numFmtId="0" fontId="12" fillId="0" borderId="2" xfId="53" applyFont="1" applyFill="1" applyBorder="1" applyAlignment="1">
      <alignment horizontal="left" vertical="center" wrapText="1"/>
    </xf>
    <xf numFmtId="0" fontId="1" fillId="3" borderId="2" xfId="53" applyFont="1" applyFill="1" applyBorder="1" applyAlignment="1">
      <alignment horizontal="left" vertical="center" wrapText="1"/>
    </xf>
    <xf numFmtId="0" fontId="9" fillId="0" borderId="1" xfId="61" applyNumberFormat="1" applyFont="1" applyFill="1" applyBorder="1" applyAlignment="1">
      <alignment vertical="center"/>
    </xf>
    <xf numFmtId="177" fontId="9" fillId="0" borderId="1" xfId="61" applyNumberFormat="1" applyFont="1" applyFill="1" applyBorder="1" applyAlignment="1">
      <alignment vertical="center"/>
    </xf>
    <xf numFmtId="177" fontId="26" fillId="0" borderId="1" xfId="53" applyNumberFormat="1" applyFont="1" applyFill="1" applyBorder="1" applyAlignment="1">
      <alignment horizontal="center" vertical="center" wrapText="1"/>
    </xf>
    <xf numFmtId="0" fontId="2" fillId="0" borderId="0" xfId="0" applyNumberFormat="1" applyFont="1">
      <alignment vertical="center"/>
    </xf>
    <xf numFmtId="0" fontId="10" fillId="0" borderId="1" xfId="60" applyNumberFormat="1" applyFont="1" applyFill="1" applyBorder="1" applyAlignment="1">
      <alignment horizontal="center" vertical="center"/>
    </xf>
    <xf numFmtId="0" fontId="4" fillId="0" borderId="1" xfId="0" applyNumberFormat="1" applyFont="1" applyFill="1" applyBorder="1" applyAlignment="1">
      <alignment horizontal="center" vertical="center" shrinkToFit="1"/>
    </xf>
    <xf numFmtId="0" fontId="10"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shrinkToFit="1"/>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shrinkToFit="1"/>
    </xf>
    <xf numFmtId="0" fontId="4" fillId="0" borderId="1" xfId="0" applyNumberFormat="1" applyFont="1" applyFill="1" applyBorder="1" applyAlignment="1" applyProtection="1">
      <alignment horizontal="center" vertical="center" shrinkToFit="1"/>
      <protection locked="0"/>
    </xf>
    <xf numFmtId="0" fontId="4" fillId="0" borderId="1" xfId="0" applyNumberFormat="1" applyFont="1" applyFill="1" applyBorder="1" applyAlignment="1">
      <alignment horizontal="justify" vertical="center" wrapText="1"/>
    </xf>
    <xf numFmtId="0" fontId="10" fillId="0" borderId="1" xfId="0" applyNumberFormat="1" applyFont="1" applyFill="1" applyBorder="1" applyAlignment="1">
      <alignment horizontal="center" vertical="center" shrinkToFit="1"/>
    </xf>
    <xf numFmtId="0" fontId="10" fillId="0" borderId="1" xfId="0" applyNumberFormat="1" applyFont="1" applyFill="1" applyBorder="1" applyAlignment="1">
      <alignment vertical="center"/>
    </xf>
    <xf numFmtId="0" fontId="10"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10" fillId="0" borderId="1" xfId="0" applyNumberFormat="1" applyFont="1" applyFill="1" applyBorder="1" applyAlignment="1">
      <alignment vertical="center" wrapText="1"/>
    </xf>
    <xf numFmtId="0" fontId="10" fillId="0" borderId="1" xfId="0" applyNumberFormat="1" applyFont="1" applyFill="1" applyBorder="1" applyAlignment="1">
      <alignment horizontal="justify" vertical="center"/>
    </xf>
    <xf numFmtId="0" fontId="25" fillId="0" borderId="0" xfId="0" applyFont="1" applyAlignment="1">
      <alignment vertical="center"/>
    </xf>
    <xf numFmtId="0" fontId="25" fillId="0" borderId="0" xfId="0" applyFont="1">
      <alignment vertical="center"/>
    </xf>
    <xf numFmtId="0" fontId="32" fillId="0" borderId="1" xfId="0" applyFont="1" applyBorder="1" applyAlignment="1">
      <alignment horizontal="center" vertical="center" wrapText="1"/>
    </xf>
    <xf numFmtId="0" fontId="25" fillId="0" borderId="0" xfId="0" applyFont="1" applyAlignment="1">
      <alignment horizontal="center" vertical="center"/>
    </xf>
    <xf numFmtId="178" fontId="2" fillId="0" borderId="0" xfId="0" applyNumberFormat="1" applyFont="1">
      <alignment vertical="center"/>
    </xf>
    <xf numFmtId="0" fontId="36" fillId="0" borderId="1" xfId="0" applyNumberFormat="1" applyFont="1" applyBorder="1" applyAlignment="1">
      <alignment horizontal="center" vertical="center"/>
    </xf>
    <xf numFmtId="178" fontId="36" fillId="0" borderId="1" xfId="0" applyNumberFormat="1" applyFont="1" applyBorder="1" applyAlignment="1">
      <alignment horizontal="center" vertical="center"/>
    </xf>
    <xf numFmtId="0" fontId="36" fillId="0" borderId="1" xfId="0" applyFont="1" applyBorder="1" applyAlignment="1">
      <alignment horizontal="center" vertical="center"/>
    </xf>
    <xf numFmtId="178" fontId="19" fillId="0" borderId="1" xfId="53" applyNumberFormat="1" applyFont="1" applyFill="1" applyBorder="1" applyAlignment="1">
      <alignment horizontal="center" vertical="center" wrapText="1"/>
    </xf>
    <xf numFmtId="0" fontId="36" fillId="0" borderId="1" xfId="0" applyFont="1" applyBorder="1" applyAlignment="1">
      <alignment vertical="center"/>
    </xf>
    <xf numFmtId="178" fontId="19" fillId="2" borderId="1" xfId="53" applyNumberFormat="1" applyFont="1" applyFill="1" applyBorder="1" applyAlignment="1">
      <alignment horizontal="center" vertical="center" wrapText="1"/>
    </xf>
    <xf numFmtId="0" fontId="36" fillId="0" borderId="1" xfId="0" applyNumberFormat="1" applyFont="1" applyBorder="1" applyAlignment="1">
      <alignment horizontal="center" vertical="center" wrapText="1"/>
    </xf>
    <xf numFmtId="0" fontId="8" fillId="0" borderId="0" xfId="0" applyFont="1" applyAlignment="1">
      <alignment vertical="center" wrapText="1"/>
    </xf>
    <xf numFmtId="0" fontId="36" fillId="0" borderId="0" xfId="0" applyNumberFormat="1" applyFont="1" applyBorder="1" applyAlignment="1">
      <alignment horizontal="center" vertical="center"/>
    </xf>
    <xf numFmtId="0" fontId="37" fillId="0" borderId="0" xfId="0" applyNumberFormat="1" applyFont="1" applyBorder="1" applyAlignment="1">
      <alignment horizontal="center" vertical="center"/>
    </xf>
    <xf numFmtId="0" fontId="36" fillId="0" borderId="0" xfId="0" applyFont="1" applyBorder="1" applyAlignment="1">
      <alignment vertical="center"/>
    </xf>
    <xf numFmtId="0" fontId="11" fillId="0" borderId="0" xfId="0" applyFont="1">
      <alignment vertical="center"/>
    </xf>
    <xf numFmtId="178" fontId="11" fillId="0" borderId="0" xfId="0" applyNumberFormat="1" applyFont="1">
      <alignment vertical="center"/>
    </xf>
    <xf numFmtId="0" fontId="35" fillId="0" borderId="1" xfId="0" applyFont="1" applyBorder="1" applyAlignment="1">
      <alignment horizontal="center" vertical="center"/>
    </xf>
    <xf numFmtId="178" fontId="35" fillId="0" borderId="1" xfId="0" applyNumberFormat="1" applyFont="1" applyBorder="1" applyAlignment="1">
      <alignment horizontal="center" vertical="center"/>
    </xf>
    <xf numFmtId="0" fontId="32" fillId="0" borderId="6" xfId="0" applyFont="1" applyBorder="1" applyAlignment="1">
      <alignment vertical="top" wrapText="1"/>
    </xf>
    <xf numFmtId="0" fontId="32" fillId="0" borderId="8" xfId="0" applyFont="1" applyBorder="1" applyAlignment="1">
      <alignment vertical="top"/>
    </xf>
    <xf numFmtId="0" fontId="32" fillId="0" borderId="1"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8"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8" xfId="0" applyFont="1" applyBorder="1" applyAlignment="1">
      <alignment horizontal="center" vertical="center" wrapText="1"/>
    </xf>
    <xf numFmtId="57" fontId="32"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30" fillId="0" borderId="1" xfId="0" applyFont="1" applyBorder="1" applyAlignment="1">
      <alignment horizontal="center" vertical="center"/>
    </xf>
    <xf numFmtId="0" fontId="31" fillId="0" borderId="1" xfId="0" applyFont="1" applyBorder="1" applyAlignment="1">
      <alignment horizontal="center" vertical="center" wrapText="1"/>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9" xfId="0" applyNumberFormat="1" applyFont="1" applyFill="1" applyBorder="1" applyAlignment="1">
      <alignment horizontal="left" vertical="center" wrapText="1"/>
    </xf>
    <xf numFmtId="0" fontId="6" fillId="0" borderId="10" xfId="0" applyNumberFormat="1" applyFont="1" applyFill="1" applyBorder="1" applyAlignment="1">
      <alignment horizontal="left" vertical="center" wrapText="1"/>
    </xf>
    <xf numFmtId="0" fontId="6" fillId="0" borderId="11" xfId="0" applyNumberFormat="1" applyFont="1" applyFill="1" applyBorder="1" applyAlignment="1">
      <alignment horizontal="left" vertical="center" wrapText="1"/>
    </xf>
    <xf numFmtId="0" fontId="6" fillId="0" borderId="12"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6" fillId="0" borderId="13" xfId="0" applyNumberFormat="1" applyFont="1" applyFill="1" applyBorder="1" applyAlignment="1">
      <alignment horizontal="left" vertical="center" wrapText="1"/>
    </xf>
    <xf numFmtId="0" fontId="6" fillId="0" borderId="14"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15" xfId="0" applyNumberFormat="1" applyFont="1" applyFill="1" applyBorder="1" applyAlignment="1">
      <alignment horizontal="left" vertical="center" wrapText="1"/>
    </xf>
    <xf numFmtId="176" fontId="29" fillId="0" borderId="1" xfId="60" applyNumberFormat="1" applyFont="1" applyBorder="1" applyAlignment="1">
      <alignment horizontal="center" vertical="center"/>
    </xf>
    <xf numFmtId="0" fontId="29" fillId="0" borderId="1" xfId="60" applyNumberFormat="1" applyFont="1" applyBorder="1" applyAlignment="1">
      <alignment horizontal="center" vertical="center"/>
    </xf>
    <xf numFmtId="176" fontId="4" fillId="0" borderId="6" xfId="60" applyNumberFormat="1" applyFont="1" applyBorder="1" applyAlignment="1">
      <alignment horizontal="center" vertical="center" wrapText="1"/>
    </xf>
    <xf numFmtId="176" fontId="4" fillId="0" borderId="7" xfId="60" applyNumberFormat="1" applyFont="1" applyBorder="1" applyAlignment="1">
      <alignment horizontal="center" vertical="center"/>
    </xf>
    <xf numFmtId="0" fontId="4" fillId="0" borderId="7" xfId="60" applyNumberFormat="1" applyFont="1" applyBorder="1" applyAlignment="1">
      <alignment horizontal="center" vertical="center"/>
    </xf>
    <xf numFmtId="176" fontId="4" fillId="0" borderId="8" xfId="60" applyNumberFormat="1" applyFont="1" applyBorder="1" applyAlignment="1">
      <alignment horizontal="center" vertical="center"/>
    </xf>
    <xf numFmtId="0" fontId="28" fillId="0" borderId="5" xfId="0" applyFont="1" applyBorder="1" applyAlignment="1">
      <alignment horizontal="center" vertical="center"/>
    </xf>
    <xf numFmtId="0" fontId="1" fillId="0" borderId="5" xfId="0" applyFont="1" applyBorder="1" applyAlignment="1">
      <alignment horizontal="center" vertical="center"/>
    </xf>
    <xf numFmtId="0" fontId="1" fillId="0" borderId="5" xfId="0" applyNumberFormat="1" applyFont="1" applyBorder="1" applyAlignment="1">
      <alignment horizontal="center" vertical="center"/>
    </xf>
    <xf numFmtId="178" fontId="1" fillId="0" borderId="5" xfId="0" applyNumberFormat="1" applyFont="1" applyBorder="1" applyAlignment="1">
      <alignment horizontal="center" vertical="center"/>
    </xf>
    <xf numFmtId="0" fontId="13" fillId="0" borderId="6" xfId="0" applyNumberFormat="1" applyFont="1" applyFill="1" applyBorder="1" applyAlignment="1">
      <alignment horizontal="center" vertical="center"/>
    </xf>
    <xf numFmtId="0" fontId="13" fillId="0" borderId="7" xfId="0" applyNumberFormat="1" applyFont="1" applyFill="1" applyBorder="1" applyAlignment="1">
      <alignment horizontal="center" vertical="center"/>
    </xf>
    <xf numFmtId="0" fontId="1" fillId="0" borderId="7" xfId="0" applyNumberFormat="1" applyFont="1" applyFill="1" applyBorder="1" applyAlignment="1">
      <alignment horizontal="center" vertical="center"/>
    </xf>
    <xf numFmtId="178" fontId="1" fillId="0" borderId="7" xfId="0" applyNumberFormat="1" applyFont="1" applyFill="1" applyBorder="1" applyAlignment="1">
      <alignment horizontal="center" vertical="center"/>
    </xf>
    <xf numFmtId="0" fontId="13" fillId="0" borderId="8" xfId="0" applyNumberFormat="1" applyFont="1" applyFill="1" applyBorder="1" applyAlignment="1">
      <alignment horizontal="center" vertical="center"/>
    </xf>
    <xf numFmtId="0" fontId="7" fillId="0" borderId="6" xfId="61" applyNumberFormat="1" applyFont="1" applyFill="1" applyBorder="1" applyAlignment="1">
      <alignment horizontal="center" vertical="center"/>
    </xf>
    <xf numFmtId="0" fontId="7" fillId="0" borderId="8" xfId="61"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177" fontId="6" fillId="2" borderId="2" xfId="0" applyNumberFormat="1" applyFont="1" applyFill="1" applyBorder="1" applyAlignment="1">
      <alignment horizontal="center" vertical="center" wrapText="1"/>
    </xf>
    <xf numFmtId="177" fontId="6" fillId="2" borderId="3"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 fillId="2" borderId="1" xfId="61" applyFont="1" applyFill="1" applyBorder="1" applyAlignment="1" applyProtection="1">
      <alignment horizontal="center" vertical="center" wrapText="1"/>
      <protection locked="0"/>
    </xf>
    <xf numFmtId="0" fontId="1" fillId="0" borderId="1" xfId="61" applyFont="1" applyFill="1" applyBorder="1" applyAlignment="1" applyProtection="1">
      <alignment horizontal="center" vertical="center" wrapText="1"/>
      <protection locked="0"/>
    </xf>
    <xf numFmtId="0" fontId="18" fillId="0" borderId="1" xfId="0" applyFont="1" applyBorder="1" applyAlignment="1">
      <alignment horizontal="center" vertical="center"/>
    </xf>
    <xf numFmtId="0" fontId="8" fillId="0" borderId="4" xfId="0" applyFont="1" applyBorder="1" applyAlignment="1">
      <alignment horizontal="center" vertical="center"/>
    </xf>
    <xf numFmtId="0" fontId="3" fillId="0" borderId="1" xfId="0" applyFont="1" applyBorder="1" applyAlignment="1">
      <alignment horizontal="center" vertical="center"/>
    </xf>
    <xf numFmtId="0" fontId="3" fillId="0" borderId="1" xfId="0" applyNumberFormat="1" applyFont="1" applyBorder="1" applyAlignment="1">
      <alignment horizontal="center" vertical="center"/>
    </xf>
    <xf numFmtId="178" fontId="3" fillId="0" borderId="1" xfId="0" applyNumberFormat="1"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8" fontId="4" fillId="0" borderId="1" xfId="0" applyNumberFormat="1" applyFont="1" applyFill="1" applyBorder="1" applyAlignment="1">
      <alignment horizontal="left" vertical="center" wrapText="1"/>
    </xf>
    <xf numFmtId="0" fontId="9" fillId="0" borderId="1" xfId="61" applyNumberFormat="1" applyFont="1" applyFill="1" applyBorder="1" applyAlignment="1">
      <alignment horizontal="center" vertical="center"/>
    </xf>
    <xf numFmtId="0" fontId="7" fillId="0" borderId="1" xfId="61"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53" applyFont="1" applyFill="1" applyBorder="1" applyAlignment="1">
      <alignment horizontal="center" vertical="center" wrapText="1"/>
    </xf>
    <xf numFmtId="0" fontId="1" fillId="2" borderId="4" xfId="53" applyFont="1" applyFill="1" applyBorder="1" applyAlignment="1">
      <alignment horizontal="center" vertical="center" wrapText="1"/>
    </xf>
    <xf numFmtId="0" fontId="1" fillId="2" borderId="3" xfId="53" applyFont="1" applyFill="1" applyBorder="1" applyAlignment="1">
      <alignment horizontal="center" vertical="center" wrapText="1"/>
    </xf>
    <xf numFmtId="0" fontId="1" fillId="2" borderId="1" xfId="53" applyFont="1" applyFill="1" applyBorder="1" applyAlignment="1">
      <alignment horizontal="center" vertical="center" wrapText="1"/>
    </xf>
    <xf numFmtId="0" fontId="1" fillId="2" borderId="1" xfId="0" applyNumberFormat="1" applyFont="1" applyFill="1" applyBorder="1" applyAlignment="1">
      <alignment horizontal="center" vertical="center"/>
    </xf>
    <xf numFmtId="177" fontId="1" fillId="2" borderId="2" xfId="0" applyNumberFormat="1" applyFont="1" applyFill="1" applyBorder="1" applyAlignment="1">
      <alignment horizontal="center" vertical="center" wrapText="1"/>
    </xf>
    <xf numFmtId="177" fontId="1" fillId="2" borderId="3"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3" borderId="2" xfId="53" applyFont="1" applyFill="1" applyBorder="1" applyAlignment="1">
      <alignment horizontal="center" vertical="center" wrapText="1"/>
    </xf>
    <xf numFmtId="0" fontId="9" fillId="3" borderId="3" xfId="53" applyFont="1" applyFill="1" applyBorder="1" applyAlignment="1">
      <alignment horizontal="center" vertical="center" wrapText="1"/>
    </xf>
    <xf numFmtId="0" fontId="9" fillId="2" borderId="2" xfId="53" applyFont="1" applyFill="1" applyBorder="1" applyAlignment="1">
      <alignment horizontal="center" vertical="center" wrapText="1"/>
    </xf>
    <xf numFmtId="0" fontId="9" fillId="2" borderId="3" xfId="53" applyFont="1" applyFill="1" applyBorder="1" applyAlignment="1">
      <alignment horizontal="center" vertical="center" wrapText="1"/>
    </xf>
    <xf numFmtId="0" fontId="1" fillId="2" borderId="1" xfId="0" applyFont="1" applyFill="1" applyBorder="1" applyAlignment="1">
      <alignment horizontal="center" vertical="center"/>
    </xf>
    <xf numFmtId="0" fontId="11" fillId="2" borderId="2"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xf numFmtId="0" fontId="9" fillId="2" borderId="4" xfId="53"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1" fillId="0" borderId="1" xfId="0"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9" fillId="2" borderId="1" xfId="53" applyFont="1" applyFill="1" applyBorder="1" applyAlignment="1">
      <alignment horizontal="center" vertical="center" wrapText="1"/>
    </xf>
    <xf numFmtId="177" fontId="80" fillId="2" borderId="2" xfId="0" applyNumberFormat="1" applyFont="1" applyFill="1" applyBorder="1" applyAlignment="1">
      <alignment horizontal="center" vertical="center" wrapText="1"/>
    </xf>
    <xf numFmtId="0" fontId="9" fillId="0" borderId="2" xfId="61" applyFont="1" applyFill="1" applyBorder="1" applyAlignment="1" applyProtection="1">
      <alignment horizontal="center" vertical="center" wrapText="1"/>
      <protection locked="0"/>
    </xf>
    <xf numFmtId="0" fontId="9" fillId="0" borderId="4" xfId="61" applyFont="1" applyFill="1" applyBorder="1" applyAlignment="1" applyProtection="1">
      <alignment horizontal="center" vertical="center" wrapText="1"/>
      <protection locked="0"/>
    </xf>
    <xf numFmtId="0" fontId="9" fillId="0" borderId="3" xfId="61" applyFont="1" applyFill="1" applyBorder="1" applyAlignment="1" applyProtection="1">
      <alignment horizontal="center" vertical="center" wrapText="1"/>
      <protection locked="0"/>
    </xf>
    <xf numFmtId="0" fontId="9" fillId="3" borderId="2" xfId="61" applyFont="1" applyFill="1" applyBorder="1" applyAlignment="1" applyProtection="1">
      <alignment horizontal="center" vertical="center" wrapText="1"/>
      <protection locked="0"/>
    </xf>
    <xf numFmtId="0" fontId="9" fillId="3" borderId="4" xfId="61" applyFont="1" applyFill="1" applyBorder="1" applyAlignment="1" applyProtection="1">
      <alignment horizontal="center" vertical="center" wrapText="1"/>
      <protection locked="0"/>
    </xf>
    <xf numFmtId="0" fontId="9" fillId="3" borderId="3" xfId="61" applyFont="1" applyFill="1" applyBorder="1" applyAlignment="1" applyProtection="1">
      <alignment horizontal="center" vertical="center" wrapText="1"/>
      <protection locked="0"/>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7" fillId="0" borderId="2" xfId="53" applyFont="1" applyBorder="1" applyAlignment="1">
      <alignment horizontal="center" vertical="center" wrapText="1"/>
    </xf>
    <xf numFmtId="0" fontId="17" fillId="0" borderId="4" xfId="53" applyFont="1" applyBorder="1" applyAlignment="1">
      <alignment horizontal="center" vertical="center" wrapText="1"/>
    </xf>
    <xf numFmtId="0" fontId="11" fillId="0" borderId="2" xfId="61" applyFont="1" applyFill="1" applyBorder="1" applyAlignment="1" applyProtection="1">
      <alignment horizontal="center" vertical="center" wrapText="1"/>
      <protection locked="0"/>
    </xf>
    <xf numFmtId="0" fontId="11" fillId="0" borderId="4" xfId="61" applyFont="1" applyFill="1" applyBorder="1" applyAlignment="1" applyProtection="1">
      <alignment horizontal="center" vertical="center" wrapText="1"/>
      <protection locked="0"/>
    </xf>
    <xf numFmtId="0" fontId="11" fillId="0" borderId="3" xfId="61" applyFont="1" applyFill="1" applyBorder="1" applyAlignment="1" applyProtection="1">
      <alignment horizontal="center" vertical="center" wrapText="1"/>
      <protection locked="0"/>
    </xf>
    <xf numFmtId="0" fontId="13" fillId="0" borderId="5" xfId="0" applyFont="1" applyBorder="1" applyAlignment="1">
      <alignment horizontal="center" vertical="center"/>
    </xf>
    <xf numFmtId="0" fontId="13" fillId="0" borderId="5" xfId="0" applyNumberFormat="1" applyFont="1" applyBorder="1" applyAlignment="1">
      <alignment horizontal="center" vertical="center"/>
    </xf>
    <xf numFmtId="0" fontId="14" fillId="0" borderId="1" xfId="0"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17" fillId="0" borderId="1" xfId="61"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9"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cellXfs>
  <cellStyles count="93">
    <cellStyle name="_ET_STYLE_NoName_00_" xfId="1"/>
    <cellStyle name="20% - 强调文字颜色 1 2" xfId="2"/>
    <cellStyle name="20% - 强调文字颜色 1 2 2" xfId="3"/>
    <cellStyle name="20% - 强调文字颜色 2 2" xfId="4"/>
    <cellStyle name="20% - 强调文字颜色 2 2 2" xfId="5"/>
    <cellStyle name="20% - 强调文字颜色 3 2" xfId="6"/>
    <cellStyle name="20% - 强调文字颜色 3 2 2" xfId="7"/>
    <cellStyle name="20% - 强调文字颜色 4 2" xfId="8"/>
    <cellStyle name="20% - 强调文字颜色 4 2 2" xfId="9"/>
    <cellStyle name="20% - 强调文字颜色 5 2" xfId="10"/>
    <cellStyle name="20% - 强调文字颜色 5 2 2" xfId="11"/>
    <cellStyle name="20% - 强调文字颜色 6 2" xfId="12"/>
    <cellStyle name="20% - 强调文字颜色 6 2 2" xfId="13"/>
    <cellStyle name="40% - 强调文字颜色 1 2" xfId="14"/>
    <cellStyle name="40% - 强调文字颜色 1 2 2" xfId="15"/>
    <cellStyle name="40% - 强调文字颜色 2 2" xfId="16"/>
    <cellStyle name="40% - 强调文字颜色 2 2 2" xfId="17"/>
    <cellStyle name="40% - 强调文字颜色 3 2" xfId="18"/>
    <cellStyle name="40% - 强调文字颜色 3 2 2" xfId="19"/>
    <cellStyle name="40% - 强调文字颜色 4 2" xfId="20"/>
    <cellStyle name="40% - 强调文字颜色 4 2 2" xfId="21"/>
    <cellStyle name="40% - 强调文字颜色 5 2" xfId="22"/>
    <cellStyle name="40% - 强调文字颜色 5 2 2" xfId="23"/>
    <cellStyle name="40% - 强调文字颜色 6 2" xfId="24"/>
    <cellStyle name="40% - 强调文字颜色 6 2 2" xfId="25"/>
    <cellStyle name="60% - 强调文字颜色 1 2" xfId="26"/>
    <cellStyle name="60% - 强调文字颜色 1 2 2" xfId="27"/>
    <cellStyle name="60% - 强调文字颜色 2 2" xfId="28"/>
    <cellStyle name="60% - 强调文字颜色 2 2 2" xfId="29"/>
    <cellStyle name="60% - 强调文字颜色 3 2" xfId="30"/>
    <cellStyle name="60% - 强调文字颜色 3 2 2" xfId="31"/>
    <cellStyle name="60% - 强调文字颜色 4 2" xfId="32"/>
    <cellStyle name="60% - 强调文字颜色 4 2 2" xfId="33"/>
    <cellStyle name="60% - 强调文字颜色 5 2" xfId="34"/>
    <cellStyle name="60% - 强调文字颜色 5 2 2" xfId="35"/>
    <cellStyle name="60% - 强调文字颜色 6 2" xfId="36"/>
    <cellStyle name="60% - 强调文字颜色 6 2 2" xfId="37"/>
    <cellStyle name="ColLevel_0" xfId="38"/>
    <cellStyle name="RowLevel_0" xfId="39"/>
    <cellStyle name="标题 1 2" xfId="40"/>
    <cellStyle name="标题 1 2 2" xfId="41"/>
    <cellStyle name="标题 2 2" xfId="42"/>
    <cellStyle name="标题 2 2 2" xfId="43"/>
    <cellStyle name="标题 3 2" xfId="44"/>
    <cellStyle name="标题 3 2 2" xfId="45"/>
    <cellStyle name="标题 4 2" xfId="46"/>
    <cellStyle name="标题 4 2 2" xfId="47"/>
    <cellStyle name="标题 5" xfId="48"/>
    <cellStyle name="标题 5 2" xfId="49"/>
    <cellStyle name="差 2" xfId="50"/>
    <cellStyle name="差 2 2" xfId="51"/>
    <cellStyle name="常规" xfId="0" builtinId="0"/>
    <cellStyle name="常规 10" xfId="52"/>
    <cellStyle name="常规 2" xfId="53"/>
    <cellStyle name="常规 2 2" xfId="54"/>
    <cellStyle name="常规 3" xfId="55"/>
    <cellStyle name="常规 4" xfId="56"/>
    <cellStyle name="常规 5" xfId="57"/>
    <cellStyle name="常规 6" xfId="58"/>
    <cellStyle name="常规 7" xfId="59"/>
    <cellStyle name="常规 74" xfId="60"/>
    <cellStyle name="常规 8" xfId="61"/>
    <cellStyle name="常规 9" xfId="62"/>
    <cellStyle name="好 2" xfId="63"/>
    <cellStyle name="汇总 2" xfId="64"/>
    <cellStyle name="汇总 2 2" xfId="65"/>
    <cellStyle name="计算 2" xfId="66"/>
    <cellStyle name="计算 2 2" xfId="67"/>
    <cellStyle name="检查单元格 2" xfId="68"/>
    <cellStyle name="解释性文本 2" xfId="69"/>
    <cellStyle name="警告文本 2" xfId="70"/>
    <cellStyle name="链接单元格 2" xfId="71"/>
    <cellStyle name="链接单元格 2 2" xfId="72"/>
    <cellStyle name="强调文字颜色 1 2" xfId="73"/>
    <cellStyle name="强调文字颜色 1 2 2" xfId="74"/>
    <cellStyle name="强调文字颜色 2 2" xfId="75"/>
    <cellStyle name="强调文字颜色 2 2 2" xfId="76"/>
    <cellStyle name="强调文字颜色 3 2" xfId="77"/>
    <cellStyle name="强调文字颜色 3 2 2" xfId="78"/>
    <cellStyle name="强调文字颜色 4 2" xfId="79"/>
    <cellStyle name="强调文字颜色 4 2 2" xfId="80"/>
    <cellStyle name="强调文字颜色 5 2" xfId="81"/>
    <cellStyle name="强调文字颜色 5 2 2" xfId="82"/>
    <cellStyle name="强调文字颜色 6 2" xfId="83"/>
    <cellStyle name="强调文字颜色 6 2 2" xfId="84"/>
    <cellStyle name="适中 2" xfId="85"/>
    <cellStyle name="适中 2 2" xfId="86"/>
    <cellStyle name="输出 2" xfId="87"/>
    <cellStyle name="输出 2 2" xfId="88"/>
    <cellStyle name="输入 2" xfId="89"/>
    <cellStyle name="一般_DD-GMN2001" xfId="90"/>
    <cellStyle name="注释 2" xfId="91"/>
    <cellStyle name="표준_030621" xfId="92"/>
  </cellStyles>
  <dxfs count="0"/>
  <tableStyles count="0" defaultTableStyle="TableStyleMedium9" defaultPivotStyle="PivotStyleLight16"/>
  <colors>
    <mruColors>
      <color rgb="FFFFFFFF"/>
      <color rgb="FF000000"/>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1379220</xdr:colOff>
      <xdr:row>0</xdr:row>
      <xdr:rowOff>0</xdr:rowOff>
    </xdr:from>
    <xdr:to>
      <xdr:col>1</xdr:col>
      <xdr:colOff>1379220</xdr:colOff>
      <xdr:row>1</xdr:row>
      <xdr:rowOff>82550</xdr:rowOff>
    </xdr:to>
    <xdr:pic>
      <xdr:nvPicPr>
        <xdr:cNvPr id="2"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89785" y="0"/>
          <a:ext cx="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82550</xdr:rowOff>
    </xdr:to>
    <xdr:pic>
      <xdr:nvPicPr>
        <xdr:cNvPr id="3"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89785" y="0"/>
          <a:ext cx="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82550</xdr:rowOff>
    </xdr:to>
    <xdr:pic>
      <xdr:nvPicPr>
        <xdr:cNvPr id="4"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89785" y="0"/>
          <a:ext cx="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688340</xdr:colOff>
      <xdr:row>0</xdr:row>
      <xdr:rowOff>179070</xdr:rowOff>
    </xdr:to>
    <xdr:pic>
      <xdr:nvPicPr>
        <xdr:cNvPr id="5"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0"/>
          <a:ext cx="2540" cy="179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688340</xdr:colOff>
      <xdr:row>0</xdr:row>
      <xdr:rowOff>179070</xdr:rowOff>
    </xdr:to>
    <xdr:pic>
      <xdr:nvPicPr>
        <xdr:cNvPr id="6"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0"/>
          <a:ext cx="2540" cy="179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688340</xdr:colOff>
      <xdr:row>0</xdr:row>
      <xdr:rowOff>179070</xdr:rowOff>
    </xdr:to>
    <xdr:pic>
      <xdr:nvPicPr>
        <xdr:cNvPr id="7"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0"/>
          <a:ext cx="2540" cy="179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82550</xdr:rowOff>
    </xdr:to>
    <xdr:pic>
      <xdr:nvPicPr>
        <xdr:cNvPr id="8"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89785" y="0"/>
          <a:ext cx="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82550</xdr:rowOff>
    </xdr:to>
    <xdr:pic>
      <xdr:nvPicPr>
        <xdr:cNvPr id="9"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89785" y="0"/>
          <a:ext cx="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82550</xdr:rowOff>
    </xdr:to>
    <xdr:pic>
      <xdr:nvPicPr>
        <xdr:cNvPr id="10"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89785" y="0"/>
          <a:ext cx="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688340</xdr:colOff>
      <xdr:row>0</xdr:row>
      <xdr:rowOff>177800</xdr:rowOff>
    </xdr:to>
    <xdr:pic>
      <xdr:nvPicPr>
        <xdr:cNvPr id="11"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0"/>
          <a:ext cx="2540" cy="17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688340</xdr:colOff>
      <xdr:row>0</xdr:row>
      <xdr:rowOff>177800</xdr:rowOff>
    </xdr:to>
    <xdr:pic>
      <xdr:nvPicPr>
        <xdr:cNvPr id="12"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0"/>
          <a:ext cx="2540" cy="17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688340</xdr:colOff>
      <xdr:row>0</xdr:row>
      <xdr:rowOff>177800</xdr:rowOff>
    </xdr:to>
    <xdr:pic>
      <xdr:nvPicPr>
        <xdr:cNvPr id="13"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0"/>
          <a:ext cx="2540" cy="17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xdr:row>
      <xdr:rowOff>0</xdr:rowOff>
    </xdr:from>
    <xdr:to>
      <xdr:col>1</xdr:col>
      <xdr:colOff>688340</xdr:colOff>
      <xdr:row>3</xdr:row>
      <xdr:rowOff>215900</xdr:rowOff>
    </xdr:to>
    <xdr:pic>
      <xdr:nvPicPr>
        <xdr:cNvPr id="14"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1822450"/>
          <a:ext cx="2540" cy="21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xdr:row>
      <xdr:rowOff>0</xdr:rowOff>
    </xdr:from>
    <xdr:to>
      <xdr:col>1</xdr:col>
      <xdr:colOff>688340</xdr:colOff>
      <xdr:row>3</xdr:row>
      <xdr:rowOff>215900</xdr:rowOff>
    </xdr:to>
    <xdr:pic>
      <xdr:nvPicPr>
        <xdr:cNvPr id="15"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1822450"/>
          <a:ext cx="2540" cy="21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xdr:row>
      <xdr:rowOff>0</xdr:rowOff>
    </xdr:from>
    <xdr:to>
      <xdr:col>1</xdr:col>
      <xdr:colOff>688340</xdr:colOff>
      <xdr:row>3</xdr:row>
      <xdr:rowOff>215900</xdr:rowOff>
    </xdr:to>
    <xdr:pic>
      <xdr:nvPicPr>
        <xdr:cNvPr id="16" name="Text Box 50"/>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96365" y="1822450"/>
          <a:ext cx="2540" cy="21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4</xdr:row>
      <xdr:rowOff>2</xdr:rowOff>
    </xdr:from>
    <xdr:to>
      <xdr:col>10</xdr:col>
      <xdr:colOff>226390</xdr:colOff>
      <xdr:row>7</xdr:row>
      <xdr:rowOff>33130</xdr:rowOff>
    </xdr:to>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87540" y="1708150"/>
          <a:ext cx="2077720" cy="17437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zoomScale="85" zoomScaleNormal="85" workbookViewId="0">
      <selection activeCell="G19" sqref="G19"/>
    </sheetView>
  </sheetViews>
  <sheetFormatPr defaultColWidth="9" defaultRowHeight="14"/>
  <cols>
    <col min="1" max="1" width="5.453125" style="2" customWidth="1"/>
    <col min="2" max="2" width="33.6328125" style="2" customWidth="1"/>
    <col min="3" max="3" width="23.7265625" style="310" customWidth="1"/>
    <col min="4" max="4" width="11.7265625" style="2" customWidth="1"/>
    <col min="5" max="5" width="11.36328125" style="2" customWidth="1"/>
    <col min="6" max="16384" width="9" style="2"/>
  </cols>
  <sheetData>
    <row r="1" spans="1:7" ht="23">
      <c r="A1" s="324" t="s">
        <v>0</v>
      </c>
      <c r="B1" s="324"/>
      <c r="C1" s="325"/>
      <c r="D1" s="324"/>
    </row>
    <row r="2" spans="1:7" ht="23">
      <c r="A2" s="324" t="s">
        <v>1</v>
      </c>
      <c r="B2" s="324"/>
      <c r="C2" s="325"/>
      <c r="D2" s="324"/>
    </row>
    <row r="3" spans="1:7" ht="17.5">
      <c r="A3" s="311" t="s">
        <v>2</v>
      </c>
      <c r="B3" s="311" t="s">
        <v>3</v>
      </c>
      <c r="C3" s="312" t="s">
        <v>4</v>
      </c>
      <c r="D3" s="313" t="s">
        <v>5</v>
      </c>
    </row>
    <row r="4" spans="1:7" ht="17.5">
      <c r="A4" s="311">
        <v>1</v>
      </c>
      <c r="B4" s="311" t="s">
        <v>6</v>
      </c>
      <c r="C4" s="314">
        <f>服务工程!F39</f>
        <v>0</v>
      </c>
      <c r="D4" s="315"/>
    </row>
    <row r="5" spans="1:7" ht="17.5">
      <c r="A5" s="311">
        <v>2</v>
      </c>
      <c r="B5" s="311" t="s">
        <v>7</v>
      </c>
      <c r="C5" s="314">
        <f>'坞修工程 '!F156</f>
        <v>0</v>
      </c>
      <c r="D5" s="315"/>
    </row>
    <row r="6" spans="1:7" ht="17.5">
      <c r="A6" s="311">
        <v>3</v>
      </c>
      <c r="B6" s="311" t="s">
        <v>8</v>
      </c>
      <c r="C6" s="316">
        <f>'甲板工程 '!F349</f>
        <v>0</v>
      </c>
      <c r="D6" s="315"/>
    </row>
    <row r="7" spans="1:7" ht="34" customHeight="1">
      <c r="A7" s="311">
        <v>4</v>
      </c>
      <c r="B7" s="311" t="s">
        <v>9</v>
      </c>
      <c r="C7" s="316">
        <f>'轮机工程  '!F152</f>
        <v>0</v>
      </c>
      <c r="D7" s="315"/>
    </row>
    <row r="8" spans="1:7" ht="38" customHeight="1">
      <c r="A8" s="311">
        <v>5</v>
      </c>
      <c r="B8" s="311" t="s">
        <v>10</v>
      </c>
      <c r="C8" s="314">
        <f>'电气工程   '!F37</f>
        <v>0</v>
      </c>
      <c r="D8" s="315"/>
    </row>
    <row r="9" spans="1:7" ht="36" customHeight="1">
      <c r="A9" s="311">
        <v>6</v>
      </c>
      <c r="B9" s="317" t="s">
        <v>11</v>
      </c>
      <c r="C9" s="314">
        <f>压载水处理装置改造工程!F42</f>
        <v>0</v>
      </c>
      <c r="D9" s="315"/>
    </row>
    <row r="10" spans="1:7" ht="35" customHeight="1">
      <c r="A10" s="311">
        <v>7</v>
      </c>
      <c r="B10" s="317" t="s">
        <v>12</v>
      </c>
      <c r="C10" s="314">
        <f>SUM(C4:C9)</f>
        <v>0</v>
      </c>
      <c r="D10" s="315"/>
      <c r="E10" s="318"/>
      <c r="F10" s="188"/>
      <c r="G10" s="188"/>
    </row>
    <row r="11" spans="1:7" ht="28" customHeight="1">
      <c r="A11" s="319"/>
      <c r="B11" s="320"/>
      <c r="C11" s="320"/>
      <c r="D11" s="321"/>
    </row>
    <row r="12" spans="1:7">
      <c r="A12" s="322"/>
      <c r="B12" s="322"/>
      <c r="C12" s="323"/>
      <c r="D12" s="322"/>
    </row>
    <row r="13" spans="1:7">
      <c r="A13" s="322"/>
      <c r="B13" s="322"/>
      <c r="C13" s="323"/>
      <c r="D13" s="322"/>
    </row>
  </sheetData>
  <sheetProtection algorithmName="SHA-512" hashValue="xrIBAmy0CRbTmMXnV56uHc8gT53ibt6bAK889E+2QkP6RGaCUcbgH3uKdvYLZIeIcebJz0zCDtjHMkHPEz1Yeg==" saltValue="7YKxPIvrK7iJzxXYZ/8RQg==" spinCount="100000" sheet="1" objects="1"/>
  <mergeCells count="2">
    <mergeCell ref="A1:D1"/>
    <mergeCell ref="A2:D2"/>
  </mergeCells>
  <phoneticPr fontId="86" type="noConversion"/>
  <pageMargins left="0.7" right="0.7" top="0.75" bottom="0.75" header="0.3" footer="0.3"/>
  <pageSetup paperSize="9"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3"/>
  <sheetViews>
    <sheetView zoomScale="85" zoomScaleNormal="85" workbookViewId="0">
      <selection activeCell="J3" sqref="J3"/>
    </sheetView>
  </sheetViews>
  <sheetFormatPr defaultColWidth="9" defaultRowHeight="14"/>
  <cols>
    <col min="1" max="1" width="16.6328125" customWidth="1"/>
    <col min="3" max="3" width="7.1796875" customWidth="1"/>
    <col min="4" max="4" width="16.36328125" customWidth="1"/>
    <col min="5" max="5" width="20.453125" customWidth="1"/>
    <col min="6" max="6" width="7.6328125" customWidth="1"/>
    <col min="8" max="8" width="15.36328125" customWidth="1"/>
  </cols>
  <sheetData>
    <row r="1" spans="1:11" s="306" customFormat="1" ht="49.25" customHeight="1">
      <c r="A1" s="335" t="s">
        <v>13</v>
      </c>
      <c r="B1" s="335"/>
      <c r="C1" s="335"/>
      <c r="D1" s="335"/>
      <c r="E1" s="335"/>
      <c r="F1" s="335"/>
      <c r="G1" s="335"/>
      <c r="H1" s="335"/>
    </row>
    <row r="2" spans="1:11" s="306" customFormat="1" ht="39.65" customHeight="1">
      <c r="A2" s="336" t="s">
        <v>14</v>
      </c>
      <c r="B2" s="336"/>
      <c r="C2" s="336"/>
      <c r="D2" s="336"/>
      <c r="E2" s="336"/>
      <c r="F2" s="336"/>
      <c r="G2" s="336"/>
      <c r="H2" s="336"/>
    </row>
    <row r="3" spans="1:11" s="307" customFormat="1" ht="37.25" customHeight="1">
      <c r="A3" s="308" t="s">
        <v>15</v>
      </c>
      <c r="B3" s="328" t="s">
        <v>16</v>
      </c>
      <c r="C3" s="328"/>
      <c r="D3" s="328"/>
      <c r="E3" s="308" t="s">
        <v>17</v>
      </c>
      <c r="F3" s="328" t="s">
        <v>18</v>
      </c>
      <c r="G3" s="328"/>
      <c r="H3" s="328"/>
    </row>
    <row r="4" spans="1:11" s="307" customFormat="1" ht="37.25" customHeight="1">
      <c r="A4" s="308" t="s">
        <v>19</v>
      </c>
      <c r="B4" s="328" t="s">
        <v>20</v>
      </c>
      <c r="C4" s="328"/>
      <c r="D4" s="328"/>
      <c r="E4" s="308" t="s">
        <v>21</v>
      </c>
      <c r="F4" s="328" t="s">
        <v>22</v>
      </c>
      <c r="G4" s="328"/>
      <c r="H4" s="328"/>
    </row>
    <row r="5" spans="1:11" s="307" customFormat="1" ht="37.25" customHeight="1">
      <c r="A5" s="308" t="s">
        <v>23</v>
      </c>
      <c r="B5" s="328" t="s">
        <v>24</v>
      </c>
      <c r="C5" s="328"/>
      <c r="D5" s="328"/>
      <c r="E5" s="308" t="s">
        <v>25</v>
      </c>
      <c r="F5" s="328" t="s">
        <v>26</v>
      </c>
      <c r="G5" s="328"/>
      <c r="H5" s="328"/>
      <c r="K5" s="309"/>
    </row>
    <row r="6" spans="1:11" s="307" customFormat="1" ht="37.25" customHeight="1">
      <c r="A6" s="308" t="s">
        <v>27</v>
      </c>
      <c r="B6" s="334" t="s">
        <v>28</v>
      </c>
      <c r="C6" s="328"/>
      <c r="D6" s="328"/>
      <c r="E6" s="328"/>
      <c r="F6" s="328"/>
      <c r="G6" s="328"/>
      <c r="H6" s="328"/>
    </row>
    <row r="7" spans="1:11" s="307" customFormat="1" ht="35.4" customHeight="1">
      <c r="A7" s="308" t="s">
        <v>29</v>
      </c>
      <c r="B7" s="333">
        <v>40695</v>
      </c>
      <c r="C7" s="328"/>
      <c r="D7" s="328"/>
      <c r="E7" s="308" t="s">
        <v>30</v>
      </c>
      <c r="F7" s="328">
        <v>12345</v>
      </c>
      <c r="G7" s="328"/>
      <c r="H7" s="328"/>
    </row>
    <row r="8" spans="1:11" s="307" customFormat="1" ht="35.4" customHeight="1">
      <c r="A8" s="308" t="s">
        <v>31</v>
      </c>
      <c r="B8" s="328">
        <v>33147</v>
      </c>
      <c r="C8" s="328"/>
      <c r="D8" s="328"/>
      <c r="E8" s="308" t="s">
        <v>32</v>
      </c>
      <c r="F8" s="328">
        <v>183.8</v>
      </c>
      <c r="G8" s="328"/>
      <c r="H8" s="328"/>
    </row>
    <row r="9" spans="1:11" s="307" customFormat="1" ht="35.4" customHeight="1">
      <c r="A9" s="308" t="s">
        <v>33</v>
      </c>
      <c r="B9" s="328">
        <v>19624</v>
      </c>
      <c r="C9" s="328"/>
      <c r="D9" s="328"/>
      <c r="E9" s="308" t="s">
        <v>34</v>
      </c>
      <c r="F9" s="328">
        <v>32.26</v>
      </c>
      <c r="G9" s="328"/>
      <c r="H9" s="328"/>
    </row>
    <row r="10" spans="1:11" s="307" customFormat="1" ht="35.4" customHeight="1">
      <c r="A10" s="308" t="s">
        <v>35</v>
      </c>
      <c r="B10" s="328">
        <v>56756.6</v>
      </c>
      <c r="C10" s="328"/>
      <c r="D10" s="328"/>
      <c r="E10" s="308" t="s">
        <v>36</v>
      </c>
      <c r="F10" s="328">
        <v>18</v>
      </c>
      <c r="G10" s="328"/>
      <c r="H10" s="328"/>
    </row>
    <row r="11" spans="1:11" s="307" customFormat="1" ht="38" customHeight="1">
      <c r="A11" s="308" t="s">
        <v>37</v>
      </c>
      <c r="B11" s="328">
        <v>11.3</v>
      </c>
      <c r="C11" s="328"/>
      <c r="D11" s="308" t="s">
        <v>38</v>
      </c>
      <c r="E11" s="308">
        <v>11.3</v>
      </c>
      <c r="F11" s="328" t="s">
        <v>39</v>
      </c>
      <c r="G11" s="328"/>
      <c r="H11" s="308">
        <v>11.3</v>
      </c>
    </row>
    <row r="12" spans="1:11" s="306" customFormat="1" ht="37.25" customHeight="1">
      <c r="A12" s="328" t="s">
        <v>40</v>
      </c>
      <c r="B12" s="328"/>
      <c r="C12" s="328"/>
      <c r="D12" s="328"/>
      <c r="E12" s="328"/>
      <c r="F12" s="328"/>
      <c r="G12" s="328"/>
      <c r="H12" s="328"/>
    </row>
    <row r="13" spans="1:11" s="307" customFormat="1" ht="44.25" customHeight="1">
      <c r="A13" s="326" t="s">
        <v>41</v>
      </c>
      <c r="B13" s="327"/>
      <c r="C13" s="328" t="s">
        <v>42</v>
      </c>
      <c r="D13" s="328"/>
      <c r="E13" s="328" t="s">
        <v>43</v>
      </c>
      <c r="F13" s="328"/>
      <c r="G13" s="328" t="s">
        <v>44</v>
      </c>
      <c r="H13" s="328"/>
    </row>
    <row r="14" spans="1:11" s="307" customFormat="1" ht="37.5" customHeight="1">
      <c r="A14" s="328" t="s">
        <v>45</v>
      </c>
      <c r="B14" s="328"/>
      <c r="C14" s="328" t="s">
        <v>46</v>
      </c>
      <c r="D14" s="328"/>
      <c r="E14" s="328" t="s">
        <v>47</v>
      </c>
      <c r="F14" s="328"/>
      <c r="G14" s="328" t="s">
        <v>48</v>
      </c>
      <c r="H14" s="328"/>
    </row>
    <row r="15" spans="1:11" s="307" customFormat="1" ht="37.5" customHeight="1">
      <c r="A15" s="328" t="s">
        <v>49</v>
      </c>
      <c r="B15" s="328"/>
      <c r="C15" s="328" t="s">
        <v>50</v>
      </c>
      <c r="D15" s="328"/>
      <c r="E15" s="328" t="s">
        <v>51</v>
      </c>
      <c r="F15" s="328"/>
      <c r="G15" s="329" t="s">
        <v>52</v>
      </c>
      <c r="H15" s="330"/>
    </row>
    <row r="16" spans="1:11" s="307" customFormat="1" ht="32.4" customHeight="1">
      <c r="A16" s="328" t="s">
        <v>53</v>
      </c>
      <c r="B16" s="328"/>
      <c r="C16" s="328" t="s">
        <v>54</v>
      </c>
      <c r="D16" s="328"/>
      <c r="E16" s="328" t="s">
        <v>55</v>
      </c>
      <c r="F16" s="328"/>
      <c r="G16" s="328" t="s">
        <v>56</v>
      </c>
      <c r="H16" s="328"/>
    </row>
    <row r="17" spans="1:8" s="307" customFormat="1" ht="32.4" customHeight="1">
      <c r="A17" s="328" t="s">
        <v>57</v>
      </c>
      <c r="B17" s="328"/>
      <c r="C17" s="333">
        <v>40513</v>
      </c>
      <c r="D17" s="328"/>
      <c r="E17" s="333">
        <v>40179.01</v>
      </c>
      <c r="F17" s="328"/>
      <c r="G17" s="333">
        <v>40179.019999999997</v>
      </c>
      <c r="H17" s="328"/>
    </row>
    <row r="18" spans="1:8" s="307" customFormat="1" ht="32.4" customHeight="1">
      <c r="A18" s="328" t="s">
        <v>58</v>
      </c>
      <c r="B18" s="328"/>
      <c r="C18" s="328" t="s">
        <v>59</v>
      </c>
      <c r="D18" s="328"/>
      <c r="E18" s="328" t="s">
        <v>20</v>
      </c>
      <c r="F18" s="328"/>
      <c r="G18" s="328" t="s">
        <v>20</v>
      </c>
      <c r="H18" s="328"/>
    </row>
    <row r="19" spans="1:8" s="307" customFormat="1" ht="32.4" customHeight="1">
      <c r="A19" s="328" t="s">
        <v>60</v>
      </c>
      <c r="B19" s="328"/>
      <c r="C19" s="328" t="s">
        <v>61</v>
      </c>
      <c r="D19" s="328"/>
      <c r="E19" s="328">
        <v>1200</v>
      </c>
      <c r="F19" s="328"/>
      <c r="G19" s="328">
        <v>1200</v>
      </c>
      <c r="H19" s="328"/>
    </row>
    <row r="20" spans="1:8" s="307" customFormat="1" ht="32.4" customHeight="1">
      <c r="A20" s="328" t="s">
        <v>62</v>
      </c>
      <c r="B20" s="328"/>
      <c r="C20" s="331" t="s">
        <v>63</v>
      </c>
      <c r="D20" s="332"/>
      <c r="E20" s="328">
        <v>1200</v>
      </c>
      <c r="F20" s="328"/>
      <c r="G20" s="328">
        <v>1200</v>
      </c>
      <c r="H20" s="328"/>
    </row>
    <row r="21" spans="1:8" s="306" customFormat="1" ht="41.4" customHeight="1">
      <c r="A21" s="328" t="s">
        <v>64</v>
      </c>
      <c r="B21" s="328"/>
      <c r="C21" s="328"/>
      <c r="D21" s="328"/>
      <c r="E21" s="328"/>
      <c r="F21" s="328"/>
      <c r="G21" s="328"/>
      <c r="H21" s="328"/>
    </row>
    <row r="22" spans="1:8" s="307" customFormat="1" ht="62" customHeight="1">
      <c r="A22" s="326" t="s">
        <v>41</v>
      </c>
      <c r="B22" s="327"/>
      <c r="C22" s="328" t="s">
        <v>65</v>
      </c>
      <c r="D22" s="328"/>
      <c r="E22" s="328" t="s">
        <v>66</v>
      </c>
      <c r="F22" s="328"/>
      <c r="G22" s="328" t="s">
        <v>67</v>
      </c>
      <c r="H22" s="328"/>
    </row>
    <row r="23" spans="1:8" s="306" customFormat="1" ht="45.65" customHeight="1">
      <c r="A23" s="329" t="s">
        <v>68</v>
      </c>
      <c r="B23" s="330"/>
      <c r="C23" s="329" t="s">
        <v>69</v>
      </c>
      <c r="D23" s="330"/>
      <c r="E23" s="329">
        <v>6000</v>
      </c>
      <c r="F23" s="330"/>
      <c r="G23" s="329">
        <v>3960</v>
      </c>
      <c r="H23" s="330"/>
    </row>
  </sheetData>
  <sheetProtection algorithmName="SHA-512" hashValue="zpQHiDwWV8uFpfNfhYyfuBM7OGSSwRoYv8+v5ZgfZStQgQsCk/0XSY7y5Koa6VsWajDyzNeuXjhClco62xoxmw==" saltValue="4+Yc3qooqwIZxk21mPg/OA==" spinCount="100000" sheet="1" objects="1"/>
  <mergeCells count="61">
    <mergeCell ref="A1:H1"/>
    <mergeCell ref="A2:H2"/>
    <mergeCell ref="B3:D3"/>
    <mergeCell ref="F3:H3"/>
    <mergeCell ref="B4:D4"/>
    <mergeCell ref="F4:H4"/>
    <mergeCell ref="B5:D5"/>
    <mergeCell ref="F5:H5"/>
    <mergeCell ref="B6:H6"/>
    <mergeCell ref="B7:D7"/>
    <mergeCell ref="F7:H7"/>
    <mergeCell ref="B8:D8"/>
    <mergeCell ref="F8:H8"/>
    <mergeCell ref="B9:D9"/>
    <mergeCell ref="F9:H9"/>
    <mergeCell ref="B10:D10"/>
    <mergeCell ref="F10:H10"/>
    <mergeCell ref="B11:C11"/>
    <mergeCell ref="F11:G11"/>
    <mergeCell ref="A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B18"/>
    <mergeCell ref="C18:D18"/>
    <mergeCell ref="E18:F18"/>
    <mergeCell ref="G18:H18"/>
    <mergeCell ref="A19:B19"/>
    <mergeCell ref="C19:D19"/>
    <mergeCell ref="E19:F19"/>
    <mergeCell ref="G19:H19"/>
    <mergeCell ref="A20:B20"/>
    <mergeCell ref="C20:D20"/>
    <mergeCell ref="E20:F20"/>
    <mergeCell ref="G20:H20"/>
    <mergeCell ref="A21:H21"/>
    <mergeCell ref="A22:B22"/>
    <mergeCell ref="C22:D22"/>
    <mergeCell ref="E22:F22"/>
    <mergeCell ref="G22:H22"/>
    <mergeCell ref="A23:B23"/>
    <mergeCell ref="C23:D23"/>
    <mergeCell ref="E23:F23"/>
    <mergeCell ref="G23:H23"/>
  </mergeCells>
  <phoneticPr fontId="86" type="noConversion"/>
  <pageMargins left="0.70866141732283505" right="0.70866141732283505" top="0.74803149606299202" bottom="0.74803149606299202" header="0.31496062992126" footer="0.31496062992126"/>
  <pageSetup paperSize="9" scale="8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79"/>
  <sheetViews>
    <sheetView view="pageBreakPreview" zoomScaleNormal="100" workbookViewId="0">
      <selection activeCell="D4" sqref="D4"/>
    </sheetView>
  </sheetViews>
  <sheetFormatPr defaultColWidth="9" defaultRowHeight="14"/>
  <cols>
    <col min="1" max="1" width="10.36328125" style="2" customWidth="1"/>
    <col min="2" max="2" width="61.7265625" style="2" customWidth="1"/>
    <col min="3" max="3" width="10" style="2" customWidth="1"/>
    <col min="4" max="4" width="12.90625" style="290" customWidth="1"/>
    <col min="5" max="5" width="10" style="2" customWidth="1"/>
    <col min="6" max="16384" width="9" style="2"/>
  </cols>
  <sheetData>
    <row r="1" spans="1:5" ht="27.5" customHeight="1">
      <c r="A1" s="349" t="s">
        <v>70</v>
      </c>
      <c r="B1" s="349"/>
      <c r="C1" s="349"/>
      <c r="D1" s="350"/>
      <c r="E1" s="349"/>
    </row>
    <row r="2" spans="1:5" ht="98" customHeight="1">
      <c r="A2" s="351" t="s">
        <v>71</v>
      </c>
      <c r="B2" s="352"/>
      <c r="C2" s="352"/>
      <c r="D2" s="353"/>
      <c r="E2" s="354"/>
    </row>
    <row r="3" spans="1:5" ht="18" customHeight="1">
      <c r="A3" s="291" t="s">
        <v>72</v>
      </c>
      <c r="B3" s="291" t="s">
        <v>73</v>
      </c>
      <c r="C3" s="291" t="s">
        <v>74</v>
      </c>
      <c r="D3" s="291" t="s">
        <v>75</v>
      </c>
      <c r="E3" s="291" t="s">
        <v>5</v>
      </c>
    </row>
    <row r="4" spans="1:5" ht="18" customHeight="1">
      <c r="A4" s="292" t="s">
        <v>76</v>
      </c>
      <c r="B4" s="293" t="s">
        <v>77</v>
      </c>
      <c r="C4" s="275"/>
      <c r="D4" s="294"/>
      <c r="E4" s="274"/>
    </row>
    <row r="5" spans="1:5" ht="34.5" customHeight="1">
      <c r="A5" s="292"/>
      <c r="B5" s="4" t="s">
        <v>78</v>
      </c>
      <c r="C5" s="294" t="s">
        <v>79</v>
      </c>
      <c r="D5" s="294">
        <v>0</v>
      </c>
      <c r="E5" s="274" t="s">
        <v>80</v>
      </c>
    </row>
    <row r="6" spans="1:5" ht="18" customHeight="1">
      <c r="A6" s="292" t="s">
        <v>81</v>
      </c>
      <c r="B6" s="4"/>
      <c r="C6" s="339" t="s">
        <v>82</v>
      </c>
      <c r="D6" s="339"/>
      <c r="E6" s="339"/>
    </row>
    <row r="7" spans="1:5" ht="18" customHeight="1">
      <c r="A7" s="295" t="s">
        <v>83</v>
      </c>
      <c r="B7" s="4" t="s">
        <v>84</v>
      </c>
      <c r="C7" s="339"/>
      <c r="D7" s="339"/>
      <c r="E7" s="339"/>
    </row>
    <row r="8" spans="1:5" ht="18" customHeight="1">
      <c r="A8" s="295"/>
      <c r="B8" s="4" t="s">
        <v>85</v>
      </c>
      <c r="C8" s="339"/>
      <c r="D8" s="339"/>
      <c r="E8" s="339"/>
    </row>
    <row r="9" spans="1:5" ht="18" customHeight="1">
      <c r="A9" s="295"/>
      <c r="B9" s="4" t="s">
        <v>86</v>
      </c>
      <c r="C9" s="339"/>
      <c r="D9" s="339"/>
      <c r="E9" s="339"/>
    </row>
    <row r="10" spans="1:5" ht="18" customHeight="1">
      <c r="A10" s="295"/>
      <c r="B10" s="4" t="s">
        <v>87</v>
      </c>
      <c r="C10" s="339"/>
      <c r="D10" s="339"/>
      <c r="E10" s="339"/>
    </row>
    <row r="11" spans="1:5" ht="18" customHeight="1">
      <c r="A11" s="295"/>
      <c r="B11" s="4" t="s">
        <v>88</v>
      </c>
      <c r="C11" s="339"/>
      <c r="D11" s="339"/>
      <c r="E11" s="339"/>
    </row>
    <row r="12" spans="1:5" ht="18" customHeight="1">
      <c r="A12" s="295"/>
      <c r="B12" s="4" t="s">
        <v>89</v>
      </c>
      <c r="C12" s="339"/>
      <c r="D12" s="339"/>
      <c r="E12" s="339"/>
    </row>
    <row r="13" spans="1:5" ht="18" customHeight="1">
      <c r="A13" s="295" t="s">
        <v>90</v>
      </c>
      <c r="B13" s="4" t="s">
        <v>91</v>
      </c>
      <c r="C13" s="339"/>
      <c r="D13" s="339"/>
      <c r="E13" s="339"/>
    </row>
    <row r="14" spans="1:5" ht="18" customHeight="1">
      <c r="A14" s="295"/>
      <c r="B14" s="4" t="s">
        <v>92</v>
      </c>
      <c r="C14" s="339"/>
      <c r="D14" s="339"/>
      <c r="E14" s="339"/>
    </row>
    <row r="15" spans="1:5" ht="18" customHeight="1">
      <c r="A15" s="295" t="s">
        <v>93</v>
      </c>
      <c r="B15" s="4" t="s">
        <v>94</v>
      </c>
      <c r="C15" s="339"/>
      <c r="D15" s="339"/>
      <c r="E15" s="339"/>
    </row>
    <row r="16" spans="1:5" ht="18" customHeight="1">
      <c r="A16" s="295"/>
      <c r="B16" s="4" t="s">
        <v>95</v>
      </c>
      <c r="C16" s="339"/>
      <c r="D16" s="339"/>
      <c r="E16" s="339"/>
    </row>
    <row r="17" spans="1:5" ht="18" customHeight="1">
      <c r="A17" s="295" t="s">
        <v>96</v>
      </c>
      <c r="B17" s="4" t="s">
        <v>97</v>
      </c>
      <c r="C17" s="294" t="s">
        <v>98</v>
      </c>
      <c r="D17" s="274">
        <v>0</v>
      </c>
      <c r="E17" s="337" t="s">
        <v>80</v>
      </c>
    </row>
    <row r="18" spans="1:5" ht="18" customHeight="1">
      <c r="A18" s="295"/>
      <c r="B18" s="4" t="s">
        <v>99</v>
      </c>
      <c r="C18" s="294" t="s">
        <v>100</v>
      </c>
      <c r="D18" s="274">
        <v>0</v>
      </c>
      <c r="E18" s="337"/>
    </row>
    <row r="19" spans="1:5" ht="18" customHeight="1">
      <c r="A19" s="295" t="s">
        <v>101</v>
      </c>
      <c r="B19" s="296" t="s">
        <v>102</v>
      </c>
      <c r="C19" s="294" t="s">
        <v>103</v>
      </c>
      <c r="D19" s="274">
        <v>0</v>
      </c>
      <c r="E19" s="274" t="s">
        <v>80</v>
      </c>
    </row>
    <row r="20" spans="1:5" ht="18" customHeight="1">
      <c r="A20" s="295" t="s">
        <v>104</v>
      </c>
      <c r="B20" s="296" t="s">
        <v>105</v>
      </c>
      <c r="C20" s="294"/>
      <c r="D20" s="274"/>
      <c r="E20" s="274"/>
    </row>
    <row r="21" spans="1:5" ht="18" customHeight="1">
      <c r="A21" s="295"/>
      <c r="B21" s="296" t="s">
        <v>106</v>
      </c>
      <c r="C21" s="294" t="s">
        <v>107</v>
      </c>
      <c r="D21" s="274">
        <v>0</v>
      </c>
      <c r="E21" s="337" t="s">
        <v>80</v>
      </c>
    </row>
    <row r="22" spans="1:5" ht="18" customHeight="1">
      <c r="A22" s="295"/>
      <c r="B22" s="296" t="s">
        <v>108</v>
      </c>
      <c r="C22" s="294" t="s">
        <v>107</v>
      </c>
      <c r="D22" s="274">
        <v>0</v>
      </c>
      <c r="E22" s="337"/>
    </row>
    <row r="23" spans="1:5" ht="18" customHeight="1">
      <c r="A23" s="295"/>
      <c r="B23" s="296" t="s">
        <v>109</v>
      </c>
      <c r="C23" s="294" t="s">
        <v>100</v>
      </c>
      <c r="D23" s="274">
        <v>0</v>
      </c>
      <c r="E23" s="337"/>
    </row>
    <row r="24" spans="1:5" ht="18" customHeight="1">
      <c r="A24" s="295" t="s">
        <v>110</v>
      </c>
      <c r="B24" s="4" t="s">
        <v>111</v>
      </c>
      <c r="C24" s="294"/>
      <c r="D24" s="274"/>
      <c r="E24" s="274"/>
    </row>
    <row r="25" spans="1:5" ht="18" customHeight="1">
      <c r="A25" s="295"/>
      <c r="B25" s="4" t="s">
        <v>112</v>
      </c>
      <c r="C25" s="294" t="s">
        <v>100</v>
      </c>
      <c r="D25" s="274">
        <v>0</v>
      </c>
      <c r="E25" s="337" t="s">
        <v>80</v>
      </c>
    </row>
    <row r="26" spans="1:5" ht="18" customHeight="1">
      <c r="A26" s="295"/>
      <c r="B26" s="4" t="s">
        <v>113</v>
      </c>
      <c r="C26" s="294" t="s">
        <v>100</v>
      </c>
      <c r="D26" s="274">
        <v>0</v>
      </c>
      <c r="E26" s="337"/>
    </row>
    <row r="27" spans="1:5" ht="18" customHeight="1">
      <c r="A27" s="295"/>
      <c r="B27" s="4" t="s">
        <v>114</v>
      </c>
      <c r="C27" s="294" t="s">
        <v>115</v>
      </c>
      <c r="D27" s="274">
        <v>0</v>
      </c>
      <c r="E27" s="337"/>
    </row>
    <row r="28" spans="1:5" ht="18" customHeight="1">
      <c r="A28" s="295"/>
      <c r="B28" s="4" t="s">
        <v>116</v>
      </c>
      <c r="C28" s="294" t="s">
        <v>100</v>
      </c>
      <c r="D28" s="274">
        <v>0</v>
      </c>
      <c r="E28" s="337"/>
    </row>
    <row r="29" spans="1:5" ht="18" customHeight="1">
      <c r="A29" s="295"/>
      <c r="B29" s="297" t="s">
        <v>117</v>
      </c>
      <c r="C29" s="294" t="s">
        <v>107</v>
      </c>
      <c r="D29" s="274">
        <v>0</v>
      </c>
      <c r="E29" s="337"/>
    </row>
    <row r="30" spans="1:5" ht="18" customHeight="1">
      <c r="A30" s="298"/>
      <c r="B30" s="299"/>
      <c r="C30" s="294"/>
      <c r="D30" s="274"/>
      <c r="E30" s="274"/>
    </row>
    <row r="31" spans="1:5" ht="18" customHeight="1">
      <c r="A31" s="300" t="s">
        <v>118</v>
      </c>
      <c r="B31" s="301" t="s">
        <v>119</v>
      </c>
      <c r="C31" s="275"/>
      <c r="D31" s="274"/>
      <c r="E31" s="302"/>
    </row>
    <row r="32" spans="1:5" ht="18" customHeight="1">
      <c r="A32" s="292"/>
      <c r="B32" s="296" t="s">
        <v>120</v>
      </c>
      <c r="C32" s="294"/>
      <c r="D32" s="274"/>
      <c r="E32" s="337" t="s">
        <v>80</v>
      </c>
    </row>
    <row r="33" spans="1:5" ht="18" customHeight="1">
      <c r="A33" s="292" t="s">
        <v>121</v>
      </c>
      <c r="B33" s="274" t="s">
        <v>122</v>
      </c>
      <c r="C33" s="294"/>
      <c r="D33" s="274"/>
      <c r="E33" s="337"/>
    </row>
    <row r="34" spans="1:5" ht="18" customHeight="1">
      <c r="A34" s="292"/>
      <c r="B34" s="274">
        <v>50</v>
      </c>
      <c r="C34" s="294" t="s">
        <v>123</v>
      </c>
      <c r="D34" s="294">
        <v>0</v>
      </c>
      <c r="E34" s="337"/>
    </row>
    <row r="35" spans="1:5" ht="18" customHeight="1">
      <c r="A35" s="292"/>
      <c r="B35" s="274">
        <v>65</v>
      </c>
      <c r="C35" s="294" t="s">
        <v>123</v>
      </c>
      <c r="D35" s="294">
        <v>0</v>
      </c>
      <c r="E35" s="337"/>
    </row>
    <row r="36" spans="1:5" ht="18" customHeight="1">
      <c r="A36" s="292"/>
      <c r="B36" s="274">
        <v>80</v>
      </c>
      <c r="C36" s="294" t="s">
        <v>123</v>
      </c>
      <c r="D36" s="294">
        <v>0</v>
      </c>
      <c r="E36" s="337"/>
    </row>
    <row r="37" spans="1:5" ht="18" customHeight="1">
      <c r="A37" s="292"/>
      <c r="B37" s="274">
        <v>100</v>
      </c>
      <c r="C37" s="294" t="s">
        <v>123</v>
      </c>
      <c r="D37" s="294">
        <v>0</v>
      </c>
      <c r="E37" s="337"/>
    </row>
    <row r="38" spans="1:5" ht="18" customHeight="1">
      <c r="A38" s="292"/>
      <c r="B38" s="274">
        <v>125</v>
      </c>
      <c r="C38" s="294" t="s">
        <v>123</v>
      </c>
      <c r="D38" s="294">
        <v>0</v>
      </c>
      <c r="E38" s="337"/>
    </row>
    <row r="39" spans="1:5" ht="18" customHeight="1">
      <c r="A39" s="292"/>
      <c r="B39" s="274">
        <v>150</v>
      </c>
      <c r="C39" s="294" t="s">
        <v>123</v>
      </c>
      <c r="D39" s="294">
        <v>0</v>
      </c>
      <c r="E39" s="337"/>
    </row>
    <row r="40" spans="1:5" ht="18" customHeight="1">
      <c r="A40" s="292"/>
      <c r="B40" s="274">
        <v>200</v>
      </c>
      <c r="C40" s="294" t="s">
        <v>123</v>
      </c>
      <c r="D40" s="294">
        <v>0</v>
      </c>
      <c r="E40" s="337"/>
    </row>
    <row r="41" spans="1:5" ht="18" customHeight="1">
      <c r="A41" s="292"/>
      <c r="B41" s="274">
        <v>250</v>
      </c>
      <c r="C41" s="294" t="s">
        <v>123</v>
      </c>
      <c r="D41" s="294">
        <v>0</v>
      </c>
      <c r="E41" s="337"/>
    </row>
    <row r="42" spans="1:5" ht="18" customHeight="1">
      <c r="A42" s="292"/>
      <c r="B42" s="274">
        <v>300</v>
      </c>
      <c r="C42" s="294" t="s">
        <v>123</v>
      </c>
      <c r="D42" s="294">
        <v>0</v>
      </c>
      <c r="E42" s="337"/>
    </row>
    <row r="43" spans="1:5" ht="18" customHeight="1">
      <c r="A43" s="292"/>
      <c r="B43" s="274">
        <v>350</v>
      </c>
      <c r="C43" s="294" t="s">
        <v>123</v>
      </c>
      <c r="D43" s="294">
        <v>0</v>
      </c>
      <c r="E43" s="337"/>
    </row>
    <row r="44" spans="1:5" ht="18" customHeight="1">
      <c r="A44" s="292"/>
      <c r="B44" s="274">
        <v>400</v>
      </c>
      <c r="C44" s="294" t="s">
        <v>123</v>
      </c>
      <c r="D44" s="294">
        <v>0</v>
      </c>
      <c r="E44" s="337"/>
    </row>
    <row r="45" spans="1:5" ht="18" customHeight="1">
      <c r="A45" s="292"/>
      <c r="B45" s="274">
        <v>450</v>
      </c>
      <c r="C45" s="294" t="s">
        <v>123</v>
      </c>
      <c r="D45" s="294">
        <v>0</v>
      </c>
      <c r="E45" s="337"/>
    </row>
    <row r="46" spans="1:5" ht="18" customHeight="1">
      <c r="A46" s="292"/>
      <c r="B46" s="274">
        <v>500</v>
      </c>
      <c r="C46" s="294" t="s">
        <v>123</v>
      </c>
      <c r="D46" s="294">
        <v>0</v>
      </c>
      <c r="E46" s="337"/>
    </row>
    <row r="47" spans="1:5" ht="18" customHeight="1">
      <c r="A47" s="300" t="s">
        <v>124</v>
      </c>
      <c r="B47" s="274"/>
      <c r="C47" s="294"/>
      <c r="D47" s="274"/>
      <c r="E47" s="337" t="s">
        <v>80</v>
      </c>
    </row>
    <row r="48" spans="1:5" ht="18" customHeight="1">
      <c r="A48" s="292"/>
      <c r="B48" s="274" t="s">
        <v>125</v>
      </c>
      <c r="C48" s="294"/>
      <c r="D48" s="274"/>
      <c r="E48" s="337"/>
    </row>
    <row r="49" spans="1:5" ht="18" customHeight="1">
      <c r="A49" s="292"/>
      <c r="B49" s="274">
        <v>50</v>
      </c>
      <c r="C49" s="294" t="s">
        <v>123</v>
      </c>
      <c r="D49" s="294">
        <v>0</v>
      </c>
      <c r="E49" s="337"/>
    </row>
    <row r="50" spans="1:5" ht="18" customHeight="1">
      <c r="A50" s="292"/>
      <c r="B50" s="274">
        <v>65</v>
      </c>
      <c r="C50" s="294" t="s">
        <v>123</v>
      </c>
      <c r="D50" s="294">
        <v>0</v>
      </c>
      <c r="E50" s="337"/>
    </row>
    <row r="51" spans="1:5" ht="18" customHeight="1">
      <c r="A51" s="292"/>
      <c r="B51" s="274">
        <v>80</v>
      </c>
      <c r="C51" s="294" t="s">
        <v>123</v>
      </c>
      <c r="D51" s="294">
        <v>0</v>
      </c>
      <c r="E51" s="337"/>
    </row>
    <row r="52" spans="1:5" ht="18" customHeight="1">
      <c r="A52" s="292"/>
      <c r="B52" s="274">
        <v>100</v>
      </c>
      <c r="C52" s="294" t="s">
        <v>123</v>
      </c>
      <c r="D52" s="294">
        <v>0</v>
      </c>
      <c r="E52" s="337"/>
    </row>
    <row r="53" spans="1:5" ht="18" customHeight="1">
      <c r="A53" s="292"/>
      <c r="B53" s="274">
        <v>125</v>
      </c>
      <c r="C53" s="294" t="s">
        <v>123</v>
      </c>
      <c r="D53" s="294">
        <v>0</v>
      </c>
      <c r="E53" s="337"/>
    </row>
    <row r="54" spans="1:5" ht="18" customHeight="1">
      <c r="A54" s="292"/>
      <c r="B54" s="274">
        <v>150</v>
      </c>
      <c r="C54" s="294" t="s">
        <v>123</v>
      </c>
      <c r="D54" s="294">
        <v>0</v>
      </c>
      <c r="E54" s="337"/>
    </row>
    <row r="55" spans="1:5" ht="18" customHeight="1">
      <c r="A55" s="292"/>
      <c r="B55" s="274">
        <v>200</v>
      </c>
      <c r="C55" s="294" t="s">
        <v>123</v>
      </c>
      <c r="D55" s="294">
        <v>0</v>
      </c>
      <c r="E55" s="337"/>
    </row>
    <row r="56" spans="1:5" ht="18" customHeight="1">
      <c r="A56" s="292"/>
      <c r="B56" s="274">
        <v>250</v>
      </c>
      <c r="C56" s="294" t="s">
        <v>123</v>
      </c>
      <c r="D56" s="294">
        <v>0</v>
      </c>
      <c r="E56" s="337"/>
    </row>
    <row r="57" spans="1:5" ht="18" customHeight="1">
      <c r="A57" s="292"/>
      <c r="B57" s="274">
        <v>300</v>
      </c>
      <c r="C57" s="294" t="s">
        <v>123</v>
      </c>
      <c r="D57" s="294">
        <v>0</v>
      </c>
      <c r="E57" s="337"/>
    </row>
    <row r="58" spans="1:5" ht="18" customHeight="1">
      <c r="A58" s="292"/>
      <c r="B58" s="274">
        <v>350</v>
      </c>
      <c r="C58" s="294" t="s">
        <v>123</v>
      </c>
      <c r="D58" s="294">
        <v>0</v>
      </c>
      <c r="E58" s="337"/>
    </row>
    <row r="59" spans="1:5" ht="18" customHeight="1">
      <c r="A59" s="292"/>
      <c r="B59" s="274">
        <v>400</v>
      </c>
      <c r="C59" s="294" t="s">
        <v>123</v>
      </c>
      <c r="D59" s="294">
        <v>0</v>
      </c>
      <c r="E59" s="337"/>
    </row>
    <row r="60" spans="1:5" ht="18" customHeight="1">
      <c r="A60" s="292"/>
      <c r="B60" s="274">
        <v>450</v>
      </c>
      <c r="C60" s="294" t="s">
        <v>123</v>
      </c>
      <c r="D60" s="294">
        <v>0</v>
      </c>
      <c r="E60" s="337"/>
    </row>
    <row r="61" spans="1:5" ht="18" customHeight="1">
      <c r="A61" s="292"/>
      <c r="B61" s="274">
        <v>500</v>
      </c>
      <c r="C61" s="294" t="s">
        <v>123</v>
      </c>
      <c r="D61" s="294">
        <v>0</v>
      </c>
      <c r="E61" s="337"/>
    </row>
    <row r="62" spans="1:5" ht="18" customHeight="1">
      <c r="A62" s="292"/>
      <c r="B62" s="274"/>
      <c r="C62" s="294"/>
      <c r="D62" s="274"/>
      <c r="E62" s="274"/>
    </row>
    <row r="63" spans="1:5" ht="18" customHeight="1">
      <c r="A63" s="292" t="s">
        <v>126</v>
      </c>
      <c r="B63" s="274" t="s">
        <v>127</v>
      </c>
      <c r="C63" s="294"/>
      <c r="D63" s="274"/>
      <c r="E63" s="337" t="s">
        <v>80</v>
      </c>
    </row>
    <row r="64" spans="1:5" ht="18" customHeight="1">
      <c r="A64" s="292"/>
      <c r="B64" s="274">
        <v>65</v>
      </c>
      <c r="C64" s="294" t="s">
        <v>123</v>
      </c>
      <c r="D64" s="294">
        <v>0</v>
      </c>
      <c r="E64" s="337"/>
    </row>
    <row r="65" spans="1:5" ht="18" customHeight="1">
      <c r="A65" s="292"/>
      <c r="B65" s="274">
        <v>80</v>
      </c>
      <c r="C65" s="294" t="s">
        <v>123</v>
      </c>
      <c r="D65" s="294">
        <v>0</v>
      </c>
      <c r="E65" s="337"/>
    </row>
    <row r="66" spans="1:5" ht="18" customHeight="1">
      <c r="A66" s="292"/>
      <c r="B66" s="274">
        <v>100</v>
      </c>
      <c r="C66" s="294" t="s">
        <v>123</v>
      </c>
      <c r="D66" s="294">
        <v>0</v>
      </c>
      <c r="E66" s="337"/>
    </row>
    <row r="67" spans="1:5" ht="18" customHeight="1">
      <c r="A67" s="292"/>
      <c r="B67" s="274">
        <v>125</v>
      </c>
      <c r="C67" s="294" t="s">
        <v>123</v>
      </c>
      <c r="D67" s="294">
        <v>0</v>
      </c>
      <c r="E67" s="337"/>
    </row>
    <row r="68" spans="1:5" ht="18" customHeight="1">
      <c r="A68" s="292"/>
      <c r="B68" s="274">
        <v>150</v>
      </c>
      <c r="C68" s="294" t="s">
        <v>123</v>
      </c>
      <c r="D68" s="294">
        <v>0</v>
      </c>
      <c r="E68" s="337"/>
    </row>
    <row r="69" spans="1:5" ht="18" customHeight="1">
      <c r="A69" s="292"/>
      <c r="B69" s="274">
        <v>200</v>
      </c>
      <c r="C69" s="294" t="s">
        <v>123</v>
      </c>
      <c r="D69" s="294">
        <v>0</v>
      </c>
      <c r="E69" s="337"/>
    </row>
    <row r="70" spans="1:5" ht="18" customHeight="1">
      <c r="A70" s="292"/>
      <c r="B70" s="274">
        <v>250</v>
      </c>
      <c r="C70" s="294" t="s">
        <v>123</v>
      </c>
      <c r="D70" s="294">
        <v>0</v>
      </c>
      <c r="E70" s="337"/>
    </row>
    <row r="71" spans="1:5" ht="18" customHeight="1">
      <c r="A71" s="292"/>
      <c r="B71" s="274">
        <v>300</v>
      </c>
      <c r="C71" s="294" t="s">
        <v>123</v>
      </c>
      <c r="D71" s="294">
        <v>0</v>
      </c>
      <c r="E71" s="337"/>
    </row>
    <row r="72" spans="1:5" ht="18" customHeight="1">
      <c r="A72" s="292"/>
      <c r="B72" s="274">
        <v>350</v>
      </c>
      <c r="C72" s="294" t="s">
        <v>123</v>
      </c>
      <c r="D72" s="294">
        <v>0</v>
      </c>
      <c r="E72" s="337"/>
    </row>
    <row r="73" spans="1:5" ht="18" customHeight="1">
      <c r="A73" s="292" t="s">
        <v>81</v>
      </c>
      <c r="B73" s="274"/>
      <c r="C73" s="339" t="s">
        <v>128</v>
      </c>
      <c r="D73" s="339"/>
      <c r="E73" s="339"/>
    </row>
    <row r="74" spans="1:5" ht="18" customHeight="1">
      <c r="A74" s="295" t="s">
        <v>83</v>
      </c>
      <c r="B74" s="303" t="s">
        <v>129</v>
      </c>
      <c r="C74" s="339"/>
      <c r="D74" s="339"/>
      <c r="E74" s="339"/>
    </row>
    <row r="75" spans="1:5" ht="18" customHeight="1">
      <c r="A75" s="295" t="s">
        <v>90</v>
      </c>
      <c r="B75" s="303" t="s">
        <v>130</v>
      </c>
      <c r="C75" s="339"/>
      <c r="D75" s="339"/>
      <c r="E75" s="339"/>
    </row>
    <row r="76" spans="1:5" ht="18" customHeight="1">
      <c r="A76" s="295" t="s">
        <v>93</v>
      </c>
      <c r="B76" s="303" t="s">
        <v>131</v>
      </c>
      <c r="C76" s="339"/>
      <c r="D76" s="339"/>
      <c r="E76" s="339"/>
    </row>
    <row r="77" spans="1:5" ht="18" customHeight="1">
      <c r="A77" s="295" t="s">
        <v>96</v>
      </c>
      <c r="B77" s="303" t="s">
        <v>132</v>
      </c>
      <c r="C77" s="339"/>
      <c r="D77" s="339"/>
      <c r="E77" s="339"/>
    </row>
    <row r="78" spans="1:5" ht="18" customHeight="1">
      <c r="A78" s="292"/>
      <c r="B78" s="303"/>
      <c r="C78" s="294"/>
      <c r="D78" s="274"/>
      <c r="E78" s="274"/>
    </row>
    <row r="79" spans="1:5" ht="18" customHeight="1">
      <c r="A79" s="300" t="s">
        <v>133</v>
      </c>
      <c r="B79" s="301" t="s">
        <v>134</v>
      </c>
      <c r="C79" s="275"/>
      <c r="D79" s="302"/>
      <c r="E79" s="302"/>
    </row>
    <row r="80" spans="1:5" ht="18" customHeight="1">
      <c r="A80" s="292"/>
      <c r="B80" s="303" t="s">
        <v>135</v>
      </c>
      <c r="C80" s="294"/>
      <c r="D80" s="274"/>
      <c r="E80" s="337" t="s">
        <v>80</v>
      </c>
    </row>
    <row r="81" spans="1:5" ht="18" customHeight="1">
      <c r="A81" s="292" t="s">
        <v>136</v>
      </c>
      <c r="B81" s="274" t="s">
        <v>137</v>
      </c>
      <c r="C81" s="294"/>
      <c r="D81" s="274"/>
      <c r="E81" s="337"/>
    </row>
    <row r="82" spans="1:5" ht="18" customHeight="1">
      <c r="A82" s="292"/>
      <c r="B82" s="274">
        <v>25</v>
      </c>
      <c r="C82" s="294" t="s">
        <v>123</v>
      </c>
      <c r="D82" s="274">
        <v>0</v>
      </c>
      <c r="E82" s="337"/>
    </row>
    <row r="83" spans="1:5" ht="18" customHeight="1">
      <c r="A83" s="292"/>
      <c r="B83" s="274">
        <v>50</v>
      </c>
      <c r="C83" s="294" t="s">
        <v>123</v>
      </c>
      <c r="D83" s="274">
        <v>0</v>
      </c>
      <c r="E83" s="337"/>
    </row>
    <row r="84" spans="1:5" ht="18" customHeight="1">
      <c r="A84" s="292"/>
      <c r="B84" s="274">
        <v>80</v>
      </c>
      <c r="C84" s="294" t="s">
        <v>123</v>
      </c>
      <c r="D84" s="274">
        <v>0</v>
      </c>
      <c r="E84" s="337"/>
    </row>
    <row r="85" spans="1:5" ht="18" customHeight="1">
      <c r="A85" s="292"/>
      <c r="B85" s="274">
        <v>100</v>
      </c>
      <c r="C85" s="294" t="s">
        <v>123</v>
      </c>
      <c r="D85" s="274">
        <v>0</v>
      </c>
      <c r="E85" s="337"/>
    </row>
    <row r="86" spans="1:5" ht="18" customHeight="1">
      <c r="A86" s="292"/>
      <c r="B86" s="274">
        <v>125</v>
      </c>
      <c r="C86" s="294" t="s">
        <v>123</v>
      </c>
      <c r="D86" s="274">
        <v>0</v>
      </c>
      <c r="E86" s="337"/>
    </row>
    <row r="87" spans="1:5" ht="18" customHeight="1">
      <c r="A87" s="292"/>
      <c r="B87" s="274">
        <v>150</v>
      </c>
      <c r="C87" s="294" t="s">
        <v>123</v>
      </c>
      <c r="D87" s="274">
        <v>0</v>
      </c>
      <c r="E87" s="337"/>
    </row>
    <row r="88" spans="1:5" ht="18" customHeight="1">
      <c r="A88" s="292"/>
      <c r="B88" s="274">
        <v>200</v>
      </c>
      <c r="C88" s="294" t="s">
        <v>123</v>
      </c>
      <c r="D88" s="274">
        <v>0</v>
      </c>
      <c r="E88" s="337"/>
    </row>
    <row r="89" spans="1:5" ht="18" customHeight="1">
      <c r="A89" s="292"/>
      <c r="B89" s="274">
        <v>250</v>
      </c>
      <c r="C89" s="294" t="s">
        <v>123</v>
      </c>
      <c r="D89" s="274">
        <v>0</v>
      </c>
      <c r="E89" s="337"/>
    </row>
    <row r="90" spans="1:5" ht="18" customHeight="1">
      <c r="A90" s="292"/>
      <c r="B90" s="274">
        <v>300</v>
      </c>
      <c r="C90" s="294" t="s">
        <v>123</v>
      </c>
      <c r="D90" s="274">
        <v>0</v>
      </c>
      <c r="E90" s="337"/>
    </row>
    <row r="91" spans="1:5" ht="18" customHeight="1">
      <c r="A91" s="292"/>
      <c r="B91" s="274">
        <v>350</v>
      </c>
      <c r="C91" s="294" t="s">
        <v>123</v>
      </c>
      <c r="D91" s="274">
        <v>0</v>
      </c>
      <c r="E91" s="337"/>
    </row>
    <row r="92" spans="1:5" ht="18" customHeight="1">
      <c r="A92" s="292"/>
      <c r="B92" s="274">
        <v>400</v>
      </c>
      <c r="C92" s="294" t="s">
        <v>123</v>
      </c>
      <c r="D92" s="274">
        <v>0</v>
      </c>
      <c r="E92" s="337"/>
    </row>
    <row r="93" spans="1:5" ht="18" customHeight="1">
      <c r="A93" s="292"/>
      <c r="B93" s="274">
        <v>450</v>
      </c>
      <c r="C93" s="294" t="s">
        <v>123</v>
      </c>
      <c r="D93" s="274">
        <v>0</v>
      </c>
      <c r="E93" s="337"/>
    </row>
    <row r="94" spans="1:5" ht="18" customHeight="1">
      <c r="A94" s="292"/>
      <c r="B94" s="274">
        <v>500</v>
      </c>
      <c r="C94" s="294" t="s">
        <v>123</v>
      </c>
      <c r="D94" s="274">
        <v>0</v>
      </c>
      <c r="E94" s="337"/>
    </row>
    <row r="95" spans="1:5" ht="18" customHeight="1">
      <c r="A95" s="292" t="s">
        <v>138</v>
      </c>
      <c r="B95" s="274" t="s">
        <v>137</v>
      </c>
      <c r="C95" s="294"/>
      <c r="D95" s="274"/>
      <c r="E95" s="337" t="s">
        <v>80</v>
      </c>
    </row>
    <row r="96" spans="1:5" ht="18" customHeight="1">
      <c r="A96" s="292" t="s">
        <v>139</v>
      </c>
      <c r="B96" s="274">
        <v>25</v>
      </c>
      <c r="C96" s="294" t="s">
        <v>123</v>
      </c>
      <c r="D96" s="274">
        <v>0</v>
      </c>
      <c r="E96" s="337"/>
    </row>
    <row r="97" spans="1:5" ht="18" customHeight="1">
      <c r="A97" s="292"/>
      <c r="B97" s="274">
        <v>50</v>
      </c>
      <c r="C97" s="294" t="s">
        <v>123</v>
      </c>
      <c r="D97" s="274">
        <v>0</v>
      </c>
      <c r="E97" s="337"/>
    </row>
    <row r="98" spans="1:5" ht="18" customHeight="1">
      <c r="A98" s="292"/>
      <c r="B98" s="274">
        <v>80</v>
      </c>
      <c r="C98" s="294" t="s">
        <v>123</v>
      </c>
      <c r="D98" s="274">
        <v>0</v>
      </c>
      <c r="E98" s="337"/>
    </row>
    <row r="99" spans="1:5" ht="18" customHeight="1">
      <c r="A99" s="292"/>
      <c r="B99" s="274">
        <v>100</v>
      </c>
      <c r="C99" s="294" t="s">
        <v>123</v>
      </c>
      <c r="D99" s="274">
        <v>0</v>
      </c>
      <c r="E99" s="337"/>
    </row>
    <row r="100" spans="1:5" ht="18" customHeight="1">
      <c r="A100" s="292"/>
      <c r="B100" s="274">
        <v>125</v>
      </c>
      <c r="C100" s="294" t="s">
        <v>123</v>
      </c>
      <c r="D100" s="274">
        <v>0</v>
      </c>
      <c r="E100" s="337"/>
    </row>
    <row r="101" spans="1:5" ht="18" customHeight="1">
      <c r="A101" s="292"/>
      <c r="B101" s="274">
        <v>150</v>
      </c>
      <c r="C101" s="294" t="s">
        <v>123</v>
      </c>
      <c r="D101" s="274">
        <v>0</v>
      </c>
      <c r="E101" s="337"/>
    </row>
    <row r="102" spans="1:5" ht="18" customHeight="1">
      <c r="A102" s="292"/>
      <c r="B102" s="274">
        <v>200</v>
      </c>
      <c r="C102" s="294" t="s">
        <v>123</v>
      </c>
      <c r="D102" s="274">
        <v>0</v>
      </c>
      <c r="E102" s="337"/>
    </row>
    <row r="103" spans="1:5" ht="18" customHeight="1">
      <c r="A103" s="292"/>
      <c r="B103" s="274">
        <v>250</v>
      </c>
      <c r="C103" s="294" t="s">
        <v>123</v>
      </c>
      <c r="D103" s="274">
        <v>0</v>
      </c>
      <c r="E103" s="337"/>
    </row>
    <row r="104" spans="1:5" ht="18" customHeight="1">
      <c r="A104" s="292"/>
      <c r="B104" s="274">
        <v>300</v>
      </c>
      <c r="C104" s="294" t="s">
        <v>123</v>
      </c>
      <c r="D104" s="274">
        <v>0</v>
      </c>
      <c r="E104" s="337"/>
    </row>
    <row r="105" spans="1:5" ht="18" customHeight="1">
      <c r="A105" s="292"/>
      <c r="B105" s="274">
        <v>350</v>
      </c>
      <c r="C105" s="294" t="s">
        <v>123</v>
      </c>
      <c r="D105" s="274">
        <v>0</v>
      </c>
      <c r="E105" s="337"/>
    </row>
    <row r="106" spans="1:5" ht="18" customHeight="1">
      <c r="A106" s="292"/>
      <c r="B106" s="274">
        <v>400</v>
      </c>
      <c r="C106" s="294" t="s">
        <v>123</v>
      </c>
      <c r="D106" s="274">
        <v>0</v>
      </c>
      <c r="E106" s="337"/>
    </row>
    <row r="107" spans="1:5" ht="18" customHeight="1">
      <c r="A107" s="292"/>
      <c r="B107" s="274">
        <v>450</v>
      </c>
      <c r="C107" s="294" t="s">
        <v>123</v>
      </c>
      <c r="D107" s="274">
        <v>0</v>
      </c>
      <c r="E107" s="337"/>
    </row>
    <row r="108" spans="1:5" ht="18" customHeight="1">
      <c r="A108" s="292"/>
      <c r="B108" s="274">
        <v>500</v>
      </c>
      <c r="C108" s="294" t="s">
        <v>123</v>
      </c>
      <c r="D108" s="274">
        <v>0</v>
      </c>
      <c r="E108" s="337"/>
    </row>
    <row r="109" spans="1:5" ht="18" customHeight="1">
      <c r="A109" s="292" t="s">
        <v>81</v>
      </c>
      <c r="B109" s="274"/>
      <c r="C109" s="338" t="s">
        <v>128</v>
      </c>
      <c r="D109" s="338"/>
      <c r="E109" s="338"/>
    </row>
    <row r="110" spans="1:5" ht="18" customHeight="1">
      <c r="A110" s="292" t="s">
        <v>83</v>
      </c>
      <c r="B110" s="296" t="s">
        <v>129</v>
      </c>
      <c r="C110" s="338"/>
      <c r="D110" s="338"/>
      <c r="E110" s="338"/>
    </row>
    <row r="111" spans="1:5" ht="18" customHeight="1">
      <c r="A111" s="292" t="s">
        <v>90</v>
      </c>
      <c r="B111" s="296" t="s">
        <v>140</v>
      </c>
      <c r="C111" s="338"/>
      <c r="D111" s="338"/>
      <c r="E111" s="338"/>
    </row>
    <row r="112" spans="1:5" ht="18" customHeight="1">
      <c r="A112" s="292" t="s">
        <v>93</v>
      </c>
      <c r="B112" s="4" t="s">
        <v>141</v>
      </c>
      <c r="C112" s="338"/>
      <c r="D112" s="338"/>
      <c r="E112" s="338"/>
    </row>
    <row r="113" spans="1:5" ht="18" customHeight="1">
      <c r="A113" s="292"/>
      <c r="B113" s="296" t="s">
        <v>142</v>
      </c>
      <c r="C113" s="338"/>
      <c r="D113" s="338"/>
      <c r="E113" s="338"/>
    </row>
    <row r="114" spans="1:5" ht="18" customHeight="1">
      <c r="A114" s="292"/>
      <c r="B114" s="296" t="s">
        <v>143</v>
      </c>
      <c r="C114" s="338"/>
      <c r="D114" s="338"/>
      <c r="E114" s="338"/>
    </row>
    <row r="115" spans="1:5" ht="18" customHeight="1">
      <c r="A115" s="292"/>
      <c r="B115" s="303" t="s">
        <v>144</v>
      </c>
      <c r="C115" s="338"/>
      <c r="D115" s="338"/>
      <c r="E115" s="338"/>
    </row>
    <row r="116" spans="1:5" ht="18" customHeight="1">
      <c r="A116" s="292"/>
      <c r="B116" s="303" t="s">
        <v>145</v>
      </c>
      <c r="C116" s="338"/>
      <c r="D116" s="338"/>
      <c r="E116" s="338"/>
    </row>
    <row r="117" spans="1:5" ht="18" customHeight="1">
      <c r="A117" s="292"/>
      <c r="B117" s="303"/>
      <c r="C117" s="294"/>
      <c r="D117" s="274"/>
      <c r="E117" s="274"/>
    </row>
    <row r="118" spans="1:5" ht="18" customHeight="1">
      <c r="A118" s="300" t="s">
        <v>146</v>
      </c>
      <c r="B118" s="304" t="s">
        <v>147</v>
      </c>
      <c r="C118" s="275"/>
      <c r="D118" s="302"/>
      <c r="E118" s="302"/>
    </row>
    <row r="119" spans="1:5" ht="18" customHeight="1">
      <c r="A119" s="292"/>
      <c r="B119" s="296" t="s">
        <v>148</v>
      </c>
      <c r="C119" s="294"/>
      <c r="D119" s="274"/>
      <c r="E119" s="274"/>
    </row>
    <row r="120" spans="1:5" ht="18" customHeight="1">
      <c r="A120" s="292"/>
      <c r="B120" s="294" t="s">
        <v>149</v>
      </c>
      <c r="C120" s="294"/>
      <c r="D120" s="274"/>
      <c r="E120" s="274"/>
    </row>
    <row r="121" spans="1:5" ht="18" customHeight="1">
      <c r="A121" s="292"/>
      <c r="B121" s="294">
        <v>25</v>
      </c>
      <c r="C121" s="294" t="s">
        <v>100</v>
      </c>
      <c r="D121" s="294">
        <v>0</v>
      </c>
      <c r="E121" s="337" t="s">
        <v>80</v>
      </c>
    </row>
    <row r="122" spans="1:5" ht="18" customHeight="1">
      <c r="A122" s="292"/>
      <c r="B122" s="294">
        <v>40</v>
      </c>
      <c r="C122" s="294" t="s">
        <v>100</v>
      </c>
      <c r="D122" s="294">
        <v>0</v>
      </c>
      <c r="E122" s="337"/>
    </row>
    <row r="123" spans="1:5" ht="18" customHeight="1">
      <c r="A123" s="292"/>
      <c r="B123" s="294">
        <v>50</v>
      </c>
      <c r="C123" s="294" t="s">
        <v>100</v>
      </c>
      <c r="D123" s="294">
        <v>0</v>
      </c>
      <c r="E123" s="337"/>
    </row>
    <row r="124" spans="1:5" ht="18" customHeight="1">
      <c r="A124" s="292"/>
      <c r="B124" s="294">
        <v>65</v>
      </c>
      <c r="C124" s="294" t="s">
        <v>100</v>
      </c>
      <c r="D124" s="294">
        <v>0</v>
      </c>
      <c r="E124" s="337"/>
    </row>
    <row r="125" spans="1:5" ht="18" customHeight="1">
      <c r="A125" s="292"/>
      <c r="B125" s="294">
        <v>80</v>
      </c>
      <c r="C125" s="294" t="s">
        <v>100</v>
      </c>
      <c r="D125" s="294">
        <v>0</v>
      </c>
      <c r="E125" s="337"/>
    </row>
    <row r="126" spans="1:5" ht="18" customHeight="1">
      <c r="A126" s="292"/>
      <c r="B126" s="294">
        <v>100</v>
      </c>
      <c r="C126" s="294" t="s">
        <v>100</v>
      </c>
      <c r="D126" s="294">
        <v>0</v>
      </c>
      <c r="E126" s="337"/>
    </row>
    <row r="127" spans="1:5" ht="18" customHeight="1">
      <c r="A127" s="292"/>
      <c r="B127" s="294">
        <v>125</v>
      </c>
      <c r="C127" s="294" t="s">
        <v>100</v>
      </c>
      <c r="D127" s="294">
        <v>0</v>
      </c>
      <c r="E127" s="337"/>
    </row>
    <row r="128" spans="1:5" ht="18" customHeight="1">
      <c r="A128" s="292"/>
      <c r="B128" s="294">
        <v>150</v>
      </c>
      <c r="C128" s="294" t="s">
        <v>100</v>
      </c>
      <c r="D128" s="294">
        <v>0</v>
      </c>
      <c r="E128" s="337"/>
    </row>
    <row r="129" spans="1:5" ht="18" customHeight="1">
      <c r="A129" s="292"/>
      <c r="B129" s="294">
        <v>200</v>
      </c>
      <c r="C129" s="294" t="s">
        <v>100</v>
      </c>
      <c r="D129" s="294">
        <v>0</v>
      </c>
      <c r="E129" s="337"/>
    </row>
    <row r="130" spans="1:5" ht="18" customHeight="1">
      <c r="A130" s="292"/>
      <c r="B130" s="294">
        <v>250</v>
      </c>
      <c r="C130" s="294" t="s">
        <v>100</v>
      </c>
      <c r="D130" s="294">
        <v>0</v>
      </c>
      <c r="E130" s="337"/>
    </row>
    <row r="131" spans="1:5" ht="18" customHeight="1">
      <c r="A131" s="292"/>
      <c r="B131" s="294">
        <v>300</v>
      </c>
      <c r="C131" s="294" t="s">
        <v>100</v>
      </c>
      <c r="D131" s="294">
        <v>0</v>
      </c>
      <c r="E131" s="337"/>
    </row>
    <row r="132" spans="1:5" ht="18" customHeight="1">
      <c r="A132" s="292"/>
      <c r="B132" s="294">
        <v>350</v>
      </c>
      <c r="C132" s="294" t="s">
        <v>100</v>
      </c>
      <c r="D132" s="294">
        <v>0</v>
      </c>
      <c r="E132" s="337"/>
    </row>
    <row r="133" spans="1:5" ht="18" customHeight="1">
      <c r="A133" s="292"/>
      <c r="B133" s="274">
        <v>400</v>
      </c>
      <c r="C133" s="294" t="s">
        <v>100</v>
      </c>
      <c r="D133" s="294">
        <v>0</v>
      </c>
      <c r="E133" s="337"/>
    </row>
    <row r="134" spans="1:5" ht="18" customHeight="1">
      <c r="A134" s="292"/>
      <c r="B134" s="274">
        <v>450</v>
      </c>
      <c r="C134" s="294" t="s">
        <v>100</v>
      </c>
      <c r="D134" s="294">
        <v>0</v>
      </c>
      <c r="E134" s="337"/>
    </row>
    <row r="135" spans="1:5" ht="18" customHeight="1">
      <c r="A135" s="292"/>
      <c r="B135" s="274">
        <v>500</v>
      </c>
      <c r="C135" s="294" t="s">
        <v>100</v>
      </c>
      <c r="D135" s="294">
        <v>0</v>
      </c>
      <c r="E135" s="337"/>
    </row>
    <row r="136" spans="1:5" ht="18" customHeight="1">
      <c r="A136" s="292" t="s">
        <v>81</v>
      </c>
      <c r="B136" s="296"/>
      <c r="C136" s="294"/>
      <c r="D136" s="274"/>
      <c r="E136" s="274"/>
    </row>
    <row r="137" spans="1:5" ht="34.5" customHeight="1">
      <c r="A137" s="292" t="s">
        <v>150</v>
      </c>
      <c r="B137" s="4" t="s">
        <v>151</v>
      </c>
      <c r="C137" s="340" t="s">
        <v>152</v>
      </c>
      <c r="D137" s="341"/>
      <c r="E137" s="342"/>
    </row>
    <row r="138" spans="1:5" ht="34.5" customHeight="1">
      <c r="A138" s="292" t="s">
        <v>153</v>
      </c>
      <c r="B138" s="4" t="s">
        <v>154</v>
      </c>
      <c r="C138" s="343"/>
      <c r="D138" s="344"/>
      <c r="E138" s="345"/>
    </row>
    <row r="139" spans="1:5" ht="18" customHeight="1">
      <c r="A139" s="292" t="s">
        <v>155</v>
      </c>
      <c r="B139" s="303" t="s">
        <v>156</v>
      </c>
      <c r="C139" s="343"/>
      <c r="D139" s="344"/>
      <c r="E139" s="345"/>
    </row>
    <row r="140" spans="1:5" ht="18" customHeight="1">
      <c r="A140" s="292" t="s">
        <v>157</v>
      </c>
      <c r="B140" s="4" t="s">
        <v>158</v>
      </c>
      <c r="C140" s="343"/>
      <c r="D140" s="344"/>
      <c r="E140" s="345"/>
    </row>
    <row r="141" spans="1:5" ht="18" customHeight="1">
      <c r="A141" s="292" t="s">
        <v>159</v>
      </c>
      <c r="B141" s="4" t="s">
        <v>160</v>
      </c>
      <c r="C141" s="343"/>
      <c r="D141" s="344"/>
      <c r="E141" s="345"/>
    </row>
    <row r="142" spans="1:5" ht="18" customHeight="1">
      <c r="A142" s="292"/>
      <c r="B142" s="4" t="s">
        <v>161</v>
      </c>
      <c r="C142" s="343"/>
      <c r="D142" s="344"/>
      <c r="E142" s="345"/>
    </row>
    <row r="143" spans="1:5" ht="18" customHeight="1">
      <c r="A143" s="292"/>
      <c r="B143" s="4" t="s">
        <v>162</v>
      </c>
      <c r="C143" s="343"/>
      <c r="D143" s="344"/>
      <c r="E143" s="345"/>
    </row>
    <row r="144" spans="1:5" ht="18" customHeight="1">
      <c r="A144" s="292"/>
      <c r="B144" s="4" t="s">
        <v>163</v>
      </c>
      <c r="C144" s="343"/>
      <c r="D144" s="344"/>
      <c r="E144" s="345"/>
    </row>
    <row r="145" spans="1:5" ht="18" customHeight="1">
      <c r="A145" s="292"/>
      <c r="B145" s="4" t="s">
        <v>164</v>
      </c>
      <c r="C145" s="343"/>
      <c r="D145" s="344"/>
      <c r="E145" s="345"/>
    </row>
    <row r="146" spans="1:5" ht="18" customHeight="1">
      <c r="A146" s="292" t="s">
        <v>165</v>
      </c>
      <c r="B146" s="4" t="s">
        <v>166</v>
      </c>
      <c r="C146" s="343"/>
      <c r="D146" s="344"/>
      <c r="E146" s="345"/>
    </row>
    <row r="147" spans="1:5" ht="18" customHeight="1">
      <c r="A147" s="292" t="s">
        <v>167</v>
      </c>
      <c r="B147" s="4" t="s">
        <v>168</v>
      </c>
      <c r="C147" s="346"/>
      <c r="D147" s="347"/>
      <c r="E147" s="348"/>
    </row>
    <row r="148" spans="1:5" ht="18" customHeight="1">
      <c r="A148" s="292" t="s">
        <v>169</v>
      </c>
      <c r="B148" s="4" t="s">
        <v>170</v>
      </c>
      <c r="C148" s="294" t="s">
        <v>100</v>
      </c>
      <c r="D148" s="294">
        <v>0</v>
      </c>
      <c r="E148" s="338" t="s">
        <v>80</v>
      </c>
    </row>
    <row r="149" spans="1:5" ht="18" customHeight="1">
      <c r="A149" s="292"/>
      <c r="B149" s="4" t="s">
        <v>171</v>
      </c>
      <c r="C149" s="294" t="s">
        <v>100</v>
      </c>
      <c r="D149" s="294">
        <v>0</v>
      </c>
      <c r="E149" s="338"/>
    </row>
    <row r="150" spans="1:5" ht="18" customHeight="1">
      <c r="A150" s="292"/>
      <c r="B150" s="4" t="s">
        <v>172</v>
      </c>
      <c r="C150" s="294" t="s">
        <v>100</v>
      </c>
      <c r="D150" s="294">
        <v>0</v>
      </c>
      <c r="E150" s="338"/>
    </row>
    <row r="151" spans="1:5" ht="18" customHeight="1">
      <c r="A151" s="292"/>
      <c r="B151" s="4" t="s">
        <v>173</v>
      </c>
      <c r="C151" s="294"/>
      <c r="D151" s="294"/>
      <c r="E151" s="338"/>
    </row>
    <row r="152" spans="1:5" ht="18" customHeight="1">
      <c r="A152" s="300" t="s">
        <v>174</v>
      </c>
      <c r="B152" s="305" t="s">
        <v>175</v>
      </c>
      <c r="C152" s="275"/>
      <c r="D152" s="275"/>
      <c r="E152" s="302"/>
    </row>
    <row r="153" spans="1:5" ht="34.5" customHeight="1">
      <c r="A153" s="274"/>
      <c r="B153" s="296" t="s">
        <v>176</v>
      </c>
      <c r="C153" s="294"/>
      <c r="D153" s="274"/>
      <c r="E153" s="274"/>
    </row>
    <row r="154" spans="1:5" ht="18" customHeight="1">
      <c r="A154" s="274"/>
      <c r="B154" s="294" t="s">
        <v>177</v>
      </c>
      <c r="C154" s="294" t="s">
        <v>178</v>
      </c>
      <c r="D154" s="294">
        <v>0</v>
      </c>
      <c r="E154" s="337" t="s">
        <v>80</v>
      </c>
    </row>
    <row r="155" spans="1:5" ht="18" customHeight="1">
      <c r="A155" s="274"/>
      <c r="B155" s="294" t="s">
        <v>179</v>
      </c>
      <c r="C155" s="294" t="s">
        <v>178</v>
      </c>
      <c r="D155" s="294">
        <v>0</v>
      </c>
      <c r="E155" s="337"/>
    </row>
    <row r="156" spans="1:5" ht="18" customHeight="1">
      <c r="A156" s="274"/>
      <c r="B156" s="294" t="s">
        <v>180</v>
      </c>
      <c r="C156" s="294" t="s">
        <v>178</v>
      </c>
      <c r="D156" s="294">
        <v>0</v>
      </c>
      <c r="E156" s="337"/>
    </row>
    <row r="157" spans="1:5" ht="18" customHeight="1">
      <c r="A157" s="274"/>
      <c r="B157" s="294" t="s">
        <v>181</v>
      </c>
      <c r="C157" s="294" t="s">
        <v>178</v>
      </c>
      <c r="D157" s="294">
        <v>0</v>
      </c>
      <c r="E157" s="337"/>
    </row>
    <row r="158" spans="1:5" ht="18" customHeight="1">
      <c r="A158" s="274"/>
      <c r="B158" s="294" t="s">
        <v>182</v>
      </c>
      <c r="C158" s="294" t="s">
        <v>178</v>
      </c>
      <c r="D158" s="294">
        <v>0</v>
      </c>
      <c r="E158" s="337"/>
    </row>
    <row r="159" spans="1:5" ht="18" customHeight="1">
      <c r="A159" s="274"/>
      <c r="B159" s="294" t="s">
        <v>183</v>
      </c>
      <c r="C159" s="294" t="s">
        <v>178</v>
      </c>
      <c r="D159" s="294">
        <v>0</v>
      </c>
      <c r="E159" s="337"/>
    </row>
    <row r="160" spans="1:5" ht="18" customHeight="1">
      <c r="A160" s="274"/>
      <c r="B160" s="294" t="s">
        <v>184</v>
      </c>
      <c r="C160" s="294" t="s">
        <v>178</v>
      </c>
      <c r="D160" s="294">
        <v>0</v>
      </c>
      <c r="E160" s="337"/>
    </row>
    <row r="161" spans="1:5" ht="18" customHeight="1">
      <c r="A161" s="274"/>
      <c r="B161" s="294" t="s">
        <v>185</v>
      </c>
      <c r="C161" s="294" t="s">
        <v>178</v>
      </c>
      <c r="D161" s="294">
        <v>0</v>
      </c>
      <c r="E161" s="337"/>
    </row>
    <row r="162" spans="1:5" ht="18" customHeight="1">
      <c r="A162" s="274"/>
      <c r="B162" s="294" t="s">
        <v>186</v>
      </c>
      <c r="C162" s="294" t="s">
        <v>178</v>
      </c>
      <c r="D162" s="294">
        <v>0</v>
      </c>
      <c r="E162" s="337"/>
    </row>
    <row r="163" spans="1:5" ht="18" customHeight="1">
      <c r="A163" s="274"/>
      <c r="B163" s="294" t="s">
        <v>187</v>
      </c>
      <c r="C163" s="294" t="s">
        <v>178</v>
      </c>
      <c r="D163" s="294">
        <v>0</v>
      </c>
      <c r="E163" s="337"/>
    </row>
    <row r="164" spans="1:5" ht="18" customHeight="1">
      <c r="A164" s="274"/>
      <c r="B164" s="294" t="s">
        <v>188</v>
      </c>
      <c r="C164" s="294" t="s">
        <v>178</v>
      </c>
      <c r="D164" s="294">
        <v>0</v>
      </c>
      <c r="E164" s="337"/>
    </row>
    <row r="165" spans="1:5" ht="18" customHeight="1">
      <c r="A165" s="274"/>
      <c r="B165" s="294" t="s">
        <v>189</v>
      </c>
      <c r="C165" s="294" t="s">
        <v>178</v>
      </c>
      <c r="D165" s="294">
        <v>0</v>
      </c>
      <c r="E165" s="337"/>
    </row>
    <row r="166" spans="1:5" ht="18" customHeight="1">
      <c r="A166" s="274"/>
      <c r="B166" s="294" t="s">
        <v>190</v>
      </c>
      <c r="C166" s="294" t="s">
        <v>178</v>
      </c>
      <c r="D166" s="294">
        <v>0</v>
      </c>
      <c r="E166" s="337"/>
    </row>
    <row r="167" spans="1:5" ht="18" customHeight="1">
      <c r="A167" s="274"/>
      <c r="B167" s="294" t="s">
        <v>191</v>
      </c>
      <c r="C167" s="294" t="s">
        <v>178</v>
      </c>
      <c r="D167" s="294">
        <v>0</v>
      </c>
      <c r="E167" s="337"/>
    </row>
    <row r="168" spans="1:5" ht="18" customHeight="1">
      <c r="A168" s="274"/>
      <c r="B168" s="294" t="s">
        <v>192</v>
      </c>
      <c r="C168" s="294" t="s">
        <v>178</v>
      </c>
      <c r="D168" s="294">
        <v>0</v>
      </c>
      <c r="E168" s="337"/>
    </row>
    <row r="169" spans="1:5" ht="18" customHeight="1">
      <c r="A169" s="274"/>
      <c r="B169" s="294" t="s">
        <v>193</v>
      </c>
      <c r="C169" s="294" t="s">
        <v>178</v>
      </c>
      <c r="D169" s="294">
        <v>0</v>
      </c>
      <c r="E169" s="337"/>
    </row>
    <row r="170" spans="1:5" ht="18" customHeight="1">
      <c r="A170" s="274"/>
      <c r="B170" s="294" t="s">
        <v>194</v>
      </c>
      <c r="C170" s="294" t="s">
        <v>178</v>
      </c>
      <c r="D170" s="294">
        <v>0</v>
      </c>
      <c r="E170" s="337"/>
    </row>
    <row r="171" spans="1:5" ht="18" customHeight="1">
      <c r="A171" s="274"/>
      <c r="B171" s="294" t="s">
        <v>195</v>
      </c>
      <c r="C171" s="294" t="s">
        <v>178</v>
      </c>
      <c r="D171" s="294">
        <v>0</v>
      </c>
      <c r="E171" s="337"/>
    </row>
    <row r="172" spans="1:5" ht="18" customHeight="1">
      <c r="A172" s="274"/>
      <c r="B172" s="294" t="s">
        <v>196</v>
      </c>
      <c r="C172" s="294" t="s">
        <v>178</v>
      </c>
      <c r="D172" s="294">
        <v>0</v>
      </c>
      <c r="E172" s="337"/>
    </row>
    <row r="173" spans="1:5" ht="18" customHeight="1">
      <c r="A173" s="274"/>
      <c r="B173" s="294" t="s">
        <v>197</v>
      </c>
      <c r="C173" s="294" t="s">
        <v>178</v>
      </c>
      <c r="D173" s="294">
        <v>0</v>
      </c>
      <c r="E173" s="337"/>
    </row>
    <row r="174" spans="1:5" ht="18" customHeight="1">
      <c r="A174" s="292" t="s">
        <v>81</v>
      </c>
      <c r="B174" s="296"/>
      <c r="C174" s="294"/>
      <c r="D174" s="274"/>
      <c r="E174" s="274"/>
    </row>
    <row r="175" spans="1:5" ht="18" customHeight="1">
      <c r="A175" s="274" t="s">
        <v>150</v>
      </c>
      <c r="B175" s="296" t="s">
        <v>198</v>
      </c>
      <c r="C175" s="339" t="s">
        <v>128</v>
      </c>
      <c r="D175" s="339"/>
      <c r="E175" s="339"/>
    </row>
    <row r="176" spans="1:5" ht="18" customHeight="1">
      <c r="A176" s="274" t="s">
        <v>153</v>
      </c>
      <c r="B176" s="296" t="s">
        <v>199</v>
      </c>
      <c r="C176" s="339"/>
      <c r="D176" s="339"/>
      <c r="E176" s="339"/>
    </row>
    <row r="177" spans="1:5" ht="18" customHeight="1">
      <c r="A177" s="274" t="s">
        <v>155</v>
      </c>
      <c r="B177" s="296" t="s">
        <v>200</v>
      </c>
      <c r="C177" s="339"/>
      <c r="D177" s="339"/>
      <c r="E177" s="339"/>
    </row>
    <row r="178" spans="1:5" ht="18" customHeight="1">
      <c r="A178" s="302" t="s">
        <v>201</v>
      </c>
      <c r="B178" s="304" t="s">
        <v>202</v>
      </c>
      <c r="C178" s="275"/>
      <c r="D178" s="302"/>
      <c r="E178" s="302"/>
    </row>
    <row r="179" spans="1:5" ht="18" customHeight="1">
      <c r="A179" s="274"/>
      <c r="B179" s="296" t="s">
        <v>203</v>
      </c>
      <c r="C179" s="294" t="s">
        <v>204</v>
      </c>
      <c r="D179" s="274">
        <v>0</v>
      </c>
      <c r="E179" s="274"/>
    </row>
  </sheetData>
  <sheetProtection algorithmName="SHA-512" hashValue="bic4Zy4D26WQ6Yc1bzOX6Wah79P9Z5hQI8DyDPAq05vZuEVOSj+ZaPhjhN6nzYH7xMZmMpPH7SWWP2aikbbg5Q==" saltValue="9vYFwZXNdho3zsjTF/32Ag==" spinCount="100000" sheet="1" objects="1"/>
  <protectedRanges>
    <protectedRange sqref="D5 D17:D19 D19 D21:D23 D25:D29 D34:D46 D49:D61 D64:D72 D82:D94 D96:D108 D121:D135 D148:D150 D154:D173 D179" name="区域7"/>
  </protectedRanges>
  <mergeCells count="18">
    <mergeCell ref="A1:E1"/>
    <mergeCell ref="A2:E2"/>
    <mergeCell ref="E17:E18"/>
    <mergeCell ref="E21:E23"/>
    <mergeCell ref="E25:E29"/>
    <mergeCell ref="E121:E135"/>
    <mergeCell ref="E148:E151"/>
    <mergeCell ref="E154:E173"/>
    <mergeCell ref="C6:E16"/>
    <mergeCell ref="C175:E177"/>
    <mergeCell ref="C73:E77"/>
    <mergeCell ref="C109:E116"/>
    <mergeCell ref="C137:E147"/>
    <mergeCell ref="E32:E46"/>
    <mergeCell ref="E47:E61"/>
    <mergeCell ref="E63:E72"/>
    <mergeCell ref="E80:E94"/>
    <mergeCell ref="E95:E108"/>
  </mergeCells>
  <phoneticPr fontId="86" type="noConversion"/>
  <pageMargins left="0.7" right="0.7" top="0.75" bottom="0.75" header="0.3" footer="0.3"/>
  <pageSetup paperSize="9" scale="83"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39"/>
  <sheetViews>
    <sheetView view="pageBreakPreview" topLeftCell="A4" zoomScale="115" zoomScaleNormal="115" workbookViewId="0">
      <selection activeCell="F10" sqref="F10"/>
    </sheetView>
  </sheetViews>
  <sheetFormatPr defaultColWidth="9" defaultRowHeight="14"/>
  <cols>
    <col min="1" max="1" width="9" style="2"/>
    <col min="2" max="2" width="43.36328125" style="2" customWidth="1"/>
    <col min="3" max="4" width="7.90625" style="2" customWidth="1"/>
    <col min="5" max="5" width="9.6328125" style="3" customWidth="1"/>
    <col min="6" max="6" width="12.54296875" style="3" customWidth="1"/>
    <col min="7" max="7" width="7.90625" style="2" customWidth="1"/>
    <col min="8" max="16384" width="9" style="2"/>
  </cols>
  <sheetData>
    <row r="1" spans="1:10" s="58" customFormat="1" ht="27.5">
      <c r="A1" s="355" t="s">
        <v>205</v>
      </c>
      <c r="B1" s="355"/>
      <c r="C1" s="356"/>
      <c r="D1" s="356"/>
      <c r="E1" s="357"/>
      <c r="F1" s="358"/>
      <c r="G1" s="355"/>
    </row>
    <row r="2" spans="1:10" ht="23">
      <c r="A2" s="359" t="s">
        <v>206</v>
      </c>
      <c r="B2" s="360"/>
      <c r="C2" s="361"/>
      <c r="D2" s="361"/>
      <c r="E2" s="361"/>
      <c r="F2" s="362"/>
      <c r="G2" s="363"/>
    </row>
    <row r="3" spans="1:10" s="273" customFormat="1" ht="30" customHeight="1">
      <c r="A3" s="274" t="s">
        <v>2</v>
      </c>
      <c r="B3" s="275" t="s">
        <v>207</v>
      </c>
      <c r="C3" s="276" t="s">
        <v>74</v>
      </c>
      <c r="D3" s="276" t="s">
        <v>208</v>
      </c>
      <c r="E3" s="10" t="s">
        <v>75</v>
      </c>
      <c r="F3" s="10" t="s">
        <v>209</v>
      </c>
      <c r="G3" s="274" t="s">
        <v>5</v>
      </c>
    </row>
    <row r="4" spans="1:10" ht="18" customHeight="1">
      <c r="A4" s="277">
        <v>1</v>
      </c>
      <c r="B4" s="278" t="s">
        <v>210</v>
      </c>
      <c r="C4" s="279" t="s">
        <v>211</v>
      </c>
      <c r="D4" s="280">
        <v>1</v>
      </c>
      <c r="E4" s="154">
        <v>0</v>
      </c>
      <c r="F4" s="154">
        <f>D4*E4</f>
        <v>0</v>
      </c>
      <c r="G4" s="281"/>
      <c r="H4" s="57"/>
      <c r="I4" s="57"/>
      <c r="J4" s="57"/>
    </row>
    <row r="5" spans="1:10" ht="27" customHeight="1">
      <c r="A5" s="277">
        <v>2</v>
      </c>
      <c r="B5" s="278" t="s">
        <v>212</v>
      </c>
      <c r="C5" s="279" t="s">
        <v>211</v>
      </c>
      <c r="D5" s="280">
        <v>1</v>
      </c>
      <c r="E5" s="154">
        <v>0</v>
      </c>
      <c r="F5" s="154">
        <f t="shared" ref="F5:F38" si="0">D5*E5</f>
        <v>0</v>
      </c>
      <c r="G5" s="282"/>
      <c r="J5" s="57"/>
    </row>
    <row r="6" spans="1:10" ht="34.5" customHeight="1">
      <c r="A6" s="277">
        <v>3</v>
      </c>
      <c r="B6" s="278" t="s">
        <v>213</v>
      </c>
      <c r="C6" s="279" t="s">
        <v>211</v>
      </c>
      <c r="D6" s="280">
        <v>1</v>
      </c>
      <c r="E6" s="154">
        <v>0</v>
      </c>
      <c r="F6" s="154">
        <f t="shared" si="0"/>
        <v>0</v>
      </c>
      <c r="G6" s="282"/>
      <c r="J6" s="57"/>
    </row>
    <row r="7" spans="1:10" ht="18" customHeight="1">
      <c r="A7" s="277">
        <v>4</v>
      </c>
      <c r="B7" s="278" t="s">
        <v>214</v>
      </c>
      <c r="C7" s="279" t="s">
        <v>215</v>
      </c>
      <c r="D7" s="280">
        <v>20</v>
      </c>
      <c r="E7" s="154">
        <v>0</v>
      </c>
      <c r="F7" s="154">
        <f t="shared" si="0"/>
        <v>0</v>
      </c>
      <c r="G7" s="282"/>
      <c r="J7" s="57"/>
    </row>
    <row r="8" spans="1:10" ht="18" customHeight="1">
      <c r="A8" s="277">
        <v>5</v>
      </c>
      <c r="B8" s="278" t="s">
        <v>216</v>
      </c>
      <c r="C8" s="279" t="s">
        <v>215</v>
      </c>
      <c r="D8" s="280">
        <v>20</v>
      </c>
      <c r="E8" s="154">
        <v>0</v>
      </c>
      <c r="F8" s="154">
        <f t="shared" si="0"/>
        <v>0</v>
      </c>
      <c r="G8" s="282"/>
      <c r="H8" s="57"/>
      <c r="I8" s="57"/>
      <c r="J8" s="57"/>
    </row>
    <row r="9" spans="1:10" ht="18" customHeight="1">
      <c r="A9" s="277">
        <v>6</v>
      </c>
      <c r="B9" s="278" t="s">
        <v>217</v>
      </c>
      <c r="C9" s="279" t="s">
        <v>215</v>
      </c>
      <c r="D9" s="280">
        <v>20</v>
      </c>
      <c r="E9" s="154">
        <v>0</v>
      </c>
      <c r="F9" s="154">
        <f t="shared" si="0"/>
        <v>0</v>
      </c>
      <c r="G9" s="282"/>
      <c r="H9" s="57"/>
      <c r="I9" s="57"/>
      <c r="J9" s="57"/>
    </row>
    <row r="10" spans="1:10" ht="34.5" customHeight="1">
      <c r="A10" s="277">
        <v>7</v>
      </c>
      <c r="B10" s="278" t="s">
        <v>218</v>
      </c>
      <c r="C10" s="279" t="s">
        <v>211</v>
      </c>
      <c r="D10" s="280">
        <v>1</v>
      </c>
      <c r="E10" s="154">
        <v>0</v>
      </c>
      <c r="F10" s="154">
        <f t="shared" si="0"/>
        <v>0</v>
      </c>
      <c r="G10" s="282"/>
      <c r="J10" s="57"/>
    </row>
    <row r="11" spans="1:10" ht="18" customHeight="1">
      <c r="A11" s="277">
        <v>8</v>
      </c>
      <c r="B11" s="278" t="s">
        <v>219</v>
      </c>
      <c r="C11" s="279" t="s">
        <v>220</v>
      </c>
      <c r="D11" s="280">
        <v>40000</v>
      </c>
      <c r="E11" s="154">
        <v>0</v>
      </c>
      <c r="F11" s="154">
        <f t="shared" si="0"/>
        <v>0</v>
      </c>
      <c r="G11" s="282"/>
      <c r="J11" s="57"/>
    </row>
    <row r="12" spans="1:10" ht="28">
      <c r="A12" s="277">
        <v>9</v>
      </c>
      <c r="B12" s="278" t="s">
        <v>221</v>
      </c>
      <c r="C12" s="279" t="s">
        <v>222</v>
      </c>
      <c r="D12" s="280">
        <v>2</v>
      </c>
      <c r="E12" s="154">
        <v>0</v>
      </c>
      <c r="F12" s="154">
        <f t="shared" si="0"/>
        <v>0</v>
      </c>
      <c r="G12" s="282"/>
      <c r="J12" s="57"/>
    </row>
    <row r="13" spans="1:10" ht="18" customHeight="1">
      <c r="A13" s="277">
        <v>10</v>
      </c>
      <c r="B13" s="278" t="s">
        <v>223</v>
      </c>
      <c r="C13" s="279" t="s">
        <v>215</v>
      </c>
      <c r="D13" s="280">
        <v>20</v>
      </c>
      <c r="E13" s="154">
        <v>0</v>
      </c>
      <c r="F13" s="154">
        <f t="shared" si="0"/>
        <v>0</v>
      </c>
      <c r="G13" s="282"/>
      <c r="J13" s="57"/>
    </row>
    <row r="14" spans="1:10" ht="18" customHeight="1">
      <c r="A14" s="277">
        <v>11</v>
      </c>
      <c r="B14" s="278" t="s">
        <v>224</v>
      </c>
      <c r="C14" s="279" t="s">
        <v>222</v>
      </c>
      <c r="D14" s="280">
        <v>1</v>
      </c>
      <c r="E14" s="154">
        <v>0</v>
      </c>
      <c r="F14" s="154">
        <f t="shared" si="0"/>
        <v>0</v>
      </c>
      <c r="G14" s="282"/>
      <c r="J14" s="57"/>
    </row>
    <row r="15" spans="1:10" ht="18" customHeight="1">
      <c r="A15" s="277">
        <v>12</v>
      </c>
      <c r="B15" s="278" t="s">
        <v>225</v>
      </c>
      <c r="C15" s="279" t="s">
        <v>226</v>
      </c>
      <c r="D15" s="280">
        <v>400</v>
      </c>
      <c r="E15" s="154">
        <v>0</v>
      </c>
      <c r="F15" s="154">
        <f t="shared" si="0"/>
        <v>0</v>
      </c>
      <c r="G15" s="282"/>
      <c r="J15" s="57"/>
    </row>
    <row r="16" spans="1:10" ht="18" customHeight="1">
      <c r="A16" s="277">
        <v>13</v>
      </c>
      <c r="B16" s="278" t="s">
        <v>227</v>
      </c>
      <c r="C16" s="279" t="s">
        <v>222</v>
      </c>
      <c r="D16" s="280">
        <v>2</v>
      </c>
      <c r="E16" s="154">
        <v>0</v>
      </c>
      <c r="F16" s="154">
        <f t="shared" si="0"/>
        <v>0</v>
      </c>
      <c r="G16" s="282"/>
      <c r="J16" s="57"/>
    </row>
    <row r="17" spans="1:10">
      <c r="A17" s="277">
        <v>14</v>
      </c>
      <c r="B17" s="278" t="s">
        <v>228</v>
      </c>
      <c r="C17" s="279" t="s">
        <v>215</v>
      </c>
      <c r="D17" s="280">
        <v>20</v>
      </c>
      <c r="E17" s="154">
        <v>0</v>
      </c>
      <c r="F17" s="154">
        <f t="shared" si="0"/>
        <v>0</v>
      </c>
      <c r="G17" s="282"/>
      <c r="H17" s="57"/>
      <c r="I17" s="57"/>
      <c r="J17" s="57"/>
    </row>
    <row r="18" spans="1:10" ht="34.5" customHeight="1">
      <c r="A18" s="277">
        <v>15</v>
      </c>
      <c r="B18" s="278" t="s">
        <v>229</v>
      </c>
      <c r="C18" s="279" t="s">
        <v>215</v>
      </c>
      <c r="D18" s="280">
        <v>20</v>
      </c>
      <c r="E18" s="154">
        <v>0</v>
      </c>
      <c r="F18" s="154">
        <f t="shared" si="0"/>
        <v>0</v>
      </c>
      <c r="G18" s="282"/>
      <c r="J18" s="57"/>
    </row>
    <row r="19" spans="1:10" ht="45" customHeight="1">
      <c r="A19" s="277">
        <v>16</v>
      </c>
      <c r="B19" s="278" t="s">
        <v>230</v>
      </c>
      <c r="C19" s="279" t="s">
        <v>211</v>
      </c>
      <c r="D19" s="280">
        <v>1</v>
      </c>
      <c r="E19" s="154">
        <v>0</v>
      </c>
      <c r="F19" s="154">
        <f t="shared" si="0"/>
        <v>0</v>
      </c>
      <c r="G19" s="282"/>
      <c r="H19" s="57"/>
      <c r="I19" s="57"/>
      <c r="J19" s="57"/>
    </row>
    <row r="20" spans="1:10" ht="18" customHeight="1">
      <c r="A20" s="277">
        <v>17</v>
      </c>
      <c r="B20" s="278" t="s">
        <v>231</v>
      </c>
      <c r="C20" s="279" t="s">
        <v>115</v>
      </c>
      <c r="D20" s="280">
        <v>1</v>
      </c>
      <c r="E20" s="154">
        <v>0</v>
      </c>
      <c r="F20" s="154">
        <f t="shared" si="0"/>
        <v>0</v>
      </c>
      <c r="G20" s="282"/>
      <c r="J20" s="57"/>
    </row>
    <row r="21" spans="1:10" s="139" customFormat="1" ht="18" customHeight="1">
      <c r="A21" s="277">
        <v>18</v>
      </c>
      <c r="B21" s="278" t="s">
        <v>232</v>
      </c>
      <c r="C21" s="279" t="s">
        <v>211</v>
      </c>
      <c r="D21" s="280">
        <v>1</v>
      </c>
      <c r="E21" s="154">
        <v>0</v>
      </c>
      <c r="F21" s="154">
        <f t="shared" si="0"/>
        <v>0</v>
      </c>
      <c r="G21" s="283"/>
      <c r="J21" s="57"/>
    </row>
    <row r="22" spans="1:10" ht="84.5" customHeight="1">
      <c r="A22" s="277">
        <v>19</v>
      </c>
      <c r="B22" s="284" t="s">
        <v>233</v>
      </c>
      <c r="C22" s="279" t="s">
        <v>211</v>
      </c>
      <c r="D22" s="280">
        <v>1</v>
      </c>
      <c r="E22" s="154">
        <v>0</v>
      </c>
      <c r="F22" s="154">
        <f t="shared" si="0"/>
        <v>0</v>
      </c>
      <c r="G22" s="283"/>
      <c r="H22" s="57"/>
      <c r="I22" s="57"/>
      <c r="J22" s="57"/>
    </row>
    <row r="23" spans="1:10" ht="18" customHeight="1">
      <c r="A23" s="277">
        <v>20</v>
      </c>
      <c r="B23" s="278" t="s">
        <v>234</v>
      </c>
      <c r="C23" s="279" t="s">
        <v>211</v>
      </c>
      <c r="D23" s="280">
        <v>1</v>
      </c>
      <c r="E23" s="154">
        <v>0</v>
      </c>
      <c r="F23" s="154">
        <f t="shared" si="0"/>
        <v>0</v>
      </c>
      <c r="G23" s="282"/>
      <c r="H23" s="57"/>
      <c r="I23" s="57"/>
      <c r="J23" s="57"/>
    </row>
    <row r="24" spans="1:10" ht="42">
      <c r="A24" s="277">
        <v>21</v>
      </c>
      <c r="B24" s="278" t="s">
        <v>235</v>
      </c>
      <c r="C24" s="279" t="s">
        <v>211</v>
      </c>
      <c r="D24" s="280">
        <v>1</v>
      </c>
      <c r="E24" s="154">
        <v>0</v>
      </c>
      <c r="F24" s="154">
        <f t="shared" si="0"/>
        <v>0</v>
      </c>
      <c r="G24" s="282"/>
      <c r="H24" s="57"/>
      <c r="I24" s="57"/>
      <c r="J24" s="57"/>
    </row>
    <row r="25" spans="1:10" ht="18" customHeight="1">
      <c r="A25" s="277">
        <v>22</v>
      </c>
      <c r="B25" s="285" t="s">
        <v>236</v>
      </c>
      <c r="C25" s="279" t="s">
        <v>123</v>
      </c>
      <c r="D25" s="280">
        <v>900</v>
      </c>
      <c r="E25" s="154">
        <v>0</v>
      </c>
      <c r="F25" s="154">
        <f t="shared" si="0"/>
        <v>0</v>
      </c>
      <c r="G25" s="282"/>
      <c r="H25" s="57"/>
      <c r="I25" s="57"/>
      <c r="J25" s="57"/>
    </row>
    <row r="26" spans="1:10" ht="34.5" customHeight="1">
      <c r="A26" s="277">
        <v>23</v>
      </c>
      <c r="B26" s="278" t="s">
        <v>237</v>
      </c>
      <c r="C26" s="279" t="s">
        <v>211</v>
      </c>
      <c r="D26" s="280">
        <v>1</v>
      </c>
      <c r="E26" s="154">
        <v>0</v>
      </c>
      <c r="F26" s="154">
        <f t="shared" si="0"/>
        <v>0</v>
      </c>
      <c r="G26" s="282"/>
      <c r="H26" s="57"/>
      <c r="I26" s="57"/>
      <c r="J26" s="57"/>
    </row>
    <row r="27" spans="1:10" ht="18" customHeight="1">
      <c r="A27" s="277">
        <v>24</v>
      </c>
      <c r="B27" s="278" t="s">
        <v>238</v>
      </c>
      <c r="C27" s="279" t="s">
        <v>239</v>
      </c>
      <c r="D27" s="280">
        <v>1</v>
      </c>
      <c r="E27" s="154">
        <v>0</v>
      </c>
      <c r="F27" s="154">
        <f t="shared" si="0"/>
        <v>0</v>
      </c>
      <c r="G27" s="282"/>
      <c r="H27" s="57"/>
      <c r="I27" s="57"/>
      <c r="J27" s="57"/>
    </row>
    <row r="28" spans="1:10" ht="34.5" customHeight="1">
      <c r="A28" s="277">
        <v>25</v>
      </c>
      <c r="B28" s="278" t="s">
        <v>240</v>
      </c>
      <c r="C28" s="279" t="s">
        <v>211</v>
      </c>
      <c r="D28" s="280">
        <v>1</v>
      </c>
      <c r="E28" s="154">
        <v>0</v>
      </c>
      <c r="F28" s="154">
        <f t="shared" si="0"/>
        <v>0</v>
      </c>
      <c r="G28" s="282"/>
      <c r="J28" s="57"/>
    </row>
    <row r="29" spans="1:10" ht="28">
      <c r="A29" s="277">
        <v>26</v>
      </c>
      <c r="B29" s="278" t="s">
        <v>241</v>
      </c>
      <c r="C29" s="279" t="s">
        <v>242</v>
      </c>
      <c r="D29" s="280">
        <v>300</v>
      </c>
      <c r="E29" s="154">
        <v>0</v>
      </c>
      <c r="F29" s="154">
        <f t="shared" si="0"/>
        <v>0</v>
      </c>
      <c r="G29" s="282"/>
      <c r="J29" s="57"/>
    </row>
    <row r="30" spans="1:10" ht="18" customHeight="1">
      <c r="A30" s="277">
        <v>27</v>
      </c>
      <c r="B30" s="278" t="s">
        <v>243</v>
      </c>
      <c r="C30" s="279" t="s">
        <v>244</v>
      </c>
      <c r="D30" s="280">
        <v>20</v>
      </c>
      <c r="E30" s="154">
        <v>0</v>
      </c>
      <c r="F30" s="154">
        <f t="shared" si="0"/>
        <v>0</v>
      </c>
      <c r="G30" s="282"/>
      <c r="H30" s="57"/>
      <c r="I30" s="57"/>
      <c r="J30" s="57"/>
    </row>
    <row r="31" spans="1:10" ht="18" customHeight="1">
      <c r="A31" s="277">
        <v>28</v>
      </c>
      <c r="B31" s="278" t="s">
        <v>245</v>
      </c>
      <c r="C31" s="279" t="s">
        <v>222</v>
      </c>
      <c r="D31" s="280">
        <v>1</v>
      </c>
      <c r="E31" s="154">
        <v>0</v>
      </c>
      <c r="F31" s="154">
        <f t="shared" si="0"/>
        <v>0</v>
      </c>
      <c r="G31" s="282"/>
      <c r="J31" s="57"/>
    </row>
    <row r="32" spans="1:10" ht="18" customHeight="1">
      <c r="A32" s="277">
        <v>29</v>
      </c>
      <c r="B32" s="278" t="s">
        <v>246</v>
      </c>
      <c r="C32" s="279" t="s">
        <v>222</v>
      </c>
      <c r="D32" s="280">
        <v>5</v>
      </c>
      <c r="E32" s="154">
        <v>0</v>
      </c>
      <c r="F32" s="154">
        <f t="shared" si="0"/>
        <v>0</v>
      </c>
      <c r="G32" s="282"/>
      <c r="J32" s="57"/>
    </row>
    <row r="33" spans="1:10" ht="18" customHeight="1">
      <c r="A33" s="277">
        <v>30</v>
      </c>
      <c r="B33" s="278" t="s">
        <v>247</v>
      </c>
      <c r="C33" s="279" t="s">
        <v>248</v>
      </c>
      <c r="D33" s="280">
        <v>20</v>
      </c>
      <c r="E33" s="154">
        <v>0</v>
      </c>
      <c r="F33" s="154">
        <f t="shared" si="0"/>
        <v>0</v>
      </c>
      <c r="G33" s="282"/>
      <c r="H33" s="57"/>
      <c r="I33" s="57"/>
      <c r="J33" s="57"/>
    </row>
    <row r="34" spans="1:10" ht="18" customHeight="1">
      <c r="A34" s="277">
        <v>31</v>
      </c>
      <c r="B34" s="278" t="s">
        <v>249</v>
      </c>
      <c r="C34" s="279" t="s">
        <v>222</v>
      </c>
      <c r="D34" s="280">
        <v>2</v>
      </c>
      <c r="E34" s="154">
        <v>0</v>
      </c>
      <c r="F34" s="154">
        <f t="shared" si="0"/>
        <v>0</v>
      </c>
      <c r="G34" s="282"/>
      <c r="J34" s="57"/>
    </row>
    <row r="35" spans="1:10">
      <c r="A35" s="277">
        <v>32</v>
      </c>
      <c r="B35" s="278" t="s">
        <v>250</v>
      </c>
      <c r="C35" s="279" t="s">
        <v>242</v>
      </c>
      <c r="D35" s="280">
        <v>120</v>
      </c>
      <c r="E35" s="154">
        <v>0</v>
      </c>
      <c r="F35" s="154">
        <f t="shared" si="0"/>
        <v>0</v>
      </c>
      <c r="G35" s="282"/>
      <c r="J35" s="57"/>
    </row>
    <row r="36" spans="1:10" ht="18" customHeight="1">
      <c r="A36" s="277">
        <v>33</v>
      </c>
      <c r="B36" s="278" t="s">
        <v>251</v>
      </c>
      <c r="C36" s="279" t="s">
        <v>252</v>
      </c>
      <c r="D36" s="280">
        <v>20</v>
      </c>
      <c r="E36" s="154">
        <v>0</v>
      </c>
      <c r="F36" s="154">
        <f t="shared" si="0"/>
        <v>0</v>
      </c>
      <c r="G36" s="282"/>
      <c r="J36" s="57"/>
    </row>
    <row r="37" spans="1:10" ht="18" customHeight="1">
      <c r="A37" s="277">
        <v>34</v>
      </c>
      <c r="B37" s="278" t="s">
        <v>253</v>
      </c>
      <c r="C37" s="279" t="s">
        <v>103</v>
      </c>
      <c r="D37" s="280">
        <v>20</v>
      </c>
      <c r="E37" s="154">
        <v>0</v>
      </c>
      <c r="F37" s="154">
        <f t="shared" si="0"/>
        <v>0</v>
      </c>
      <c r="G37" s="282"/>
      <c r="H37" s="188"/>
      <c r="J37" s="57"/>
    </row>
    <row r="38" spans="1:10" ht="18" customHeight="1">
      <c r="A38" s="277">
        <v>35</v>
      </c>
      <c r="B38" s="286" t="s">
        <v>254</v>
      </c>
      <c r="C38" s="279" t="s">
        <v>211</v>
      </c>
      <c r="D38" s="280">
        <v>1</v>
      </c>
      <c r="E38" s="154">
        <v>0</v>
      </c>
      <c r="F38" s="154">
        <f t="shared" si="0"/>
        <v>0</v>
      </c>
      <c r="G38" s="282"/>
      <c r="H38" s="188"/>
      <c r="J38" s="57"/>
    </row>
    <row r="39" spans="1:10" ht="17.5">
      <c r="A39" s="364" t="s">
        <v>255</v>
      </c>
      <c r="B39" s="365"/>
      <c r="C39" s="287"/>
      <c r="D39" s="287"/>
      <c r="E39" s="288"/>
      <c r="F39" s="289">
        <f>SUM(F4:F38)</f>
        <v>0</v>
      </c>
      <c r="G39" s="271"/>
      <c r="J39" s="57"/>
    </row>
  </sheetData>
  <sheetProtection password="C71F" sheet="1" objects="1" scenarios="1"/>
  <protectedRanges>
    <protectedRange sqref="E4:E38" name="区域1"/>
  </protectedRanges>
  <mergeCells count="3">
    <mergeCell ref="A1:G1"/>
    <mergeCell ref="A2:G2"/>
    <mergeCell ref="A39:B39"/>
  </mergeCells>
  <phoneticPr fontId="86" type="noConversion"/>
  <pageMargins left="0.70866141732283505" right="0.70866141732283505" top="0.74803149606299202" bottom="0.74803149606299202" header="0.31496062992126" footer="0.31496062992126"/>
  <pageSetup paperSize="9" scale="96" orientation="portrait" r:id="rId1"/>
  <colBreaks count="1" manualBreakCount="1">
    <brk id="7" max="4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156"/>
  <sheetViews>
    <sheetView view="pageBreakPreview" topLeftCell="A138" zoomScale="120" zoomScaleNormal="100" workbookViewId="0">
      <selection activeCell="D143" sqref="D143"/>
    </sheetView>
  </sheetViews>
  <sheetFormatPr defaultColWidth="9" defaultRowHeight="14"/>
  <cols>
    <col min="1" max="1" width="7.90625" style="2" customWidth="1"/>
    <col min="2" max="2" width="45.1796875" style="2" customWidth="1"/>
    <col min="3" max="3" width="7.36328125" style="30" customWidth="1"/>
    <col min="4" max="4" width="7.36328125" style="141" customWidth="1"/>
    <col min="5" max="5" width="10.26953125" style="142" customWidth="1"/>
    <col min="6" max="6" width="13.54296875" style="142" customWidth="1"/>
    <col min="7" max="7" width="8.90625" style="30" customWidth="1"/>
    <col min="8" max="16384" width="9" style="2"/>
  </cols>
  <sheetData>
    <row r="1" spans="1:9" s="216" customFormat="1" ht="27" customHeight="1">
      <c r="A1" s="377" t="s">
        <v>256</v>
      </c>
      <c r="B1" s="377"/>
      <c r="C1" s="377"/>
      <c r="D1" s="378"/>
      <c r="E1" s="378"/>
      <c r="F1" s="379"/>
      <c r="G1" s="380"/>
    </row>
    <row r="2" spans="1:9" s="217" customFormat="1" ht="34.5" customHeight="1">
      <c r="A2" s="381" t="s">
        <v>257</v>
      </c>
      <c r="B2" s="381"/>
      <c r="C2" s="381"/>
      <c r="D2" s="339"/>
      <c r="E2" s="339"/>
      <c r="F2" s="382"/>
      <c r="G2" s="381"/>
    </row>
    <row r="3" spans="1:9" s="217" customFormat="1" ht="18" customHeight="1">
      <c r="A3" s="385" t="s">
        <v>258</v>
      </c>
      <c r="B3" s="5" t="s">
        <v>3</v>
      </c>
      <c r="C3" s="369" t="s">
        <v>74</v>
      </c>
      <c r="D3" s="366" t="s">
        <v>208</v>
      </c>
      <c r="E3" s="367" t="s">
        <v>259</v>
      </c>
      <c r="F3" s="367" t="s">
        <v>260</v>
      </c>
      <c r="G3" s="369" t="s">
        <v>5</v>
      </c>
    </row>
    <row r="4" spans="1:9" s="32" customFormat="1" ht="45" customHeight="1">
      <c r="A4" s="386"/>
      <c r="B4" s="221" t="s">
        <v>261</v>
      </c>
      <c r="C4" s="369"/>
      <c r="D4" s="366"/>
      <c r="E4" s="368"/>
      <c r="F4" s="368"/>
      <c r="G4" s="369"/>
    </row>
    <row r="5" spans="1:9" s="218" customFormat="1" ht="90">
      <c r="A5" s="222" t="s">
        <v>262</v>
      </c>
      <c r="B5" s="223" t="s">
        <v>263</v>
      </c>
      <c r="C5" s="224"/>
      <c r="D5" s="225"/>
      <c r="E5" s="226"/>
      <c r="F5" s="226"/>
      <c r="G5" s="227" t="s">
        <v>264</v>
      </c>
    </row>
    <row r="6" spans="1:9" s="219" customFormat="1" ht="37" customHeight="1">
      <c r="A6" s="387">
        <v>-101</v>
      </c>
      <c r="B6" s="228" t="s">
        <v>265</v>
      </c>
      <c r="C6" s="229"/>
      <c r="D6" s="230"/>
      <c r="E6" s="231"/>
      <c r="F6" s="231"/>
      <c r="G6" s="232"/>
    </row>
    <row r="7" spans="1:9" s="219" customFormat="1" ht="18" customHeight="1">
      <c r="A7" s="388"/>
      <c r="B7" s="233" t="s">
        <v>266</v>
      </c>
      <c r="C7" s="229" t="s">
        <v>242</v>
      </c>
      <c r="D7" s="230">
        <v>2591</v>
      </c>
      <c r="E7" s="21">
        <v>0</v>
      </c>
      <c r="F7" s="21">
        <f>D7*E7</f>
        <v>0</v>
      </c>
      <c r="G7" s="232"/>
    </row>
    <row r="8" spans="1:9" s="219" customFormat="1" ht="18" customHeight="1">
      <c r="A8" s="388"/>
      <c r="B8" s="233" t="s">
        <v>267</v>
      </c>
      <c r="C8" s="229" t="s">
        <v>242</v>
      </c>
      <c r="D8" s="234">
        <f>D7*0.25</f>
        <v>647.75</v>
      </c>
      <c r="E8" s="21">
        <v>0</v>
      </c>
      <c r="F8" s="21">
        <f t="shared" ref="F8:F11" si="0">D8*E8</f>
        <v>0</v>
      </c>
      <c r="G8" s="232"/>
    </row>
    <row r="9" spans="1:9" s="219" customFormat="1" ht="18" customHeight="1">
      <c r="A9" s="388"/>
      <c r="B9" s="233" t="s">
        <v>268</v>
      </c>
      <c r="C9" s="229" t="s">
        <v>242</v>
      </c>
      <c r="D9" s="234">
        <f>D7*0.25</f>
        <v>647.75</v>
      </c>
      <c r="E9" s="21">
        <v>0</v>
      </c>
      <c r="F9" s="21">
        <f t="shared" si="0"/>
        <v>0</v>
      </c>
      <c r="G9" s="232"/>
    </row>
    <row r="10" spans="1:9" s="219" customFormat="1" ht="18" customHeight="1">
      <c r="A10" s="388"/>
      <c r="B10" s="233" t="s">
        <v>269</v>
      </c>
      <c r="C10" s="229" t="s">
        <v>242</v>
      </c>
      <c r="D10" s="234">
        <f>D8*1.25+(D8+D9)*1.25</f>
        <v>2429.0625</v>
      </c>
      <c r="E10" s="21">
        <v>0</v>
      </c>
      <c r="F10" s="21">
        <f t="shared" si="0"/>
        <v>0</v>
      </c>
      <c r="G10" s="232"/>
    </row>
    <row r="11" spans="1:9" s="220" customFormat="1" ht="18" customHeight="1">
      <c r="A11" s="389"/>
      <c r="B11" s="233" t="s">
        <v>270</v>
      </c>
      <c r="C11" s="229" t="s">
        <v>242</v>
      </c>
      <c r="D11" s="230">
        <f>D7</f>
        <v>2591</v>
      </c>
      <c r="E11" s="21">
        <v>0</v>
      </c>
      <c r="F11" s="21">
        <f t="shared" si="0"/>
        <v>0</v>
      </c>
      <c r="G11" s="232"/>
      <c r="I11" s="219"/>
    </row>
    <row r="12" spans="1:9" s="220" customFormat="1" ht="23" customHeight="1">
      <c r="A12" s="390">
        <v>-102</v>
      </c>
      <c r="B12" s="228" t="s">
        <v>271</v>
      </c>
      <c r="C12" s="235"/>
      <c r="D12" s="229"/>
      <c r="E12" s="236"/>
      <c r="F12" s="236"/>
      <c r="G12" s="17"/>
      <c r="I12" s="219"/>
    </row>
    <row r="13" spans="1:9" s="1" customFormat="1" ht="17" customHeight="1">
      <c r="A13" s="390"/>
      <c r="B13" s="237" t="s">
        <v>266</v>
      </c>
      <c r="C13" s="238" t="s">
        <v>242</v>
      </c>
      <c r="D13" s="229">
        <v>2523</v>
      </c>
      <c r="E13" s="21">
        <v>0</v>
      </c>
      <c r="F13" s="21">
        <f>D13*E13</f>
        <v>0</v>
      </c>
      <c r="G13" s="230"/>
      <c r="H13" s="219"/>
      <c r="I13" s="219"/>
    </row>
    <row r="14" spans="1:9" s="1" customFormat="1" ht="17" customHeight="1">
      <c r="A14" s="390"/>
      <c r="B14" s="237" t="s">
        <v>267</v>
      </c>
      <c r="C14" s="238" t="s">
        <v>242</v>
      </c>
      <c r="D14" s="239">
        <f>D13*0.25</f>
        <v>630.75</v>
      </c>
      <c r="E14" s="21">
        <v>0</v>
      </c>
      <c r="F14" s="21">
        <f t="shared" ref="F14:F18" si="1">D14*E14</f>
        <v>0</v>
      </c>
      <c r="G14" s="230"/>
      <c r="H14" s="219"/>
      <c r="I14" s="219"/>
    </row>
    <row r="15" spans="1:9" s="1" customFormat="1" ht="17" customHeight="1">
      <c r="A15" s="390"/>
      <c r="B15" s="237" t="s">
        <v>268</v>
      </c>
      <c r="C15" s="238" t="s">
        <v>242</v>
      </c>
      <c r="D15" s="239">
        <f>D13*0.25</f>
        <v>630.75</v>
      </c>
      <c r="E15" s="21">
        <v>0</v>
      </c>
      <c r="F15" s="21">
        <f t="shared" si="1"/>
        <v>0</v>
      </c>
      <c r="G15" s="230"/>
      <c r="H15" s="219"/>
      <c r="I15" s="219"/>
    </row>
    <row r="16" spans="1:9" s="1" customFormat="1" ht="17" customHeight="1">
      <c r="A16" s="390"/>
      <c r="B16" s="237" t="s">
        <v>272</v>
      </c>
      <c r="C16" s="238" t="s">
        <v>242</v>
      </c>
      <c r="D16" s="239">
        <v>2523</v>
      </c>
      <c r="E16" s="21">
        <v>0</v>
      </c>
      <c r="F16" s="21">
        <f t="shared" si="1"/>
        <v>0</v>
      </c>
      <c r="G16" s="230"/>
      <c r="I16" s="219"/>
    </row>
    <row r="17" spans="1:9" s="1" customFormat="1" ht="17" customHeight="1">
      <c r="A17" s="390"/>
      <c r="B17" s="237" t="s">
        <v>273</v>
      </c>
      <c r="C17" s="238" t="s">
        <v>242</v>
      </c>
      <c r="D17" s="240">
        <f>D13</f>
        <v>2523</v>
      </c>
      <c r="E17" s="21">
        <v>0</v>
      </c>
      <c r="F17" s="21">
        <f t="shared" si="1"/>
        <v>0</v>
      </c>
      <c r="G17" s="230"/>
      <c r="I17" s="219"/>
    </row>
    <row r="18" spans="1:9" s="1" customFormat="1" ht="17" customHeight="1">
      <c r="A18" s="390"/>
      <c r="B18" s="237" t="s">
        <v>274</v>
      </c>
      <c r="C18" s="238" t="s">
        <v>242</v>
      </c>
      <c r="D18" s="240">
        <f>D13</f>
        <v>2523</v>
      </c>
      <c r="E18" s="21">
        <v>0</v>
      </c>
      <c r="F18" s="21">
        <f t="shared" si="1"/>
        <v>0</v>
      </c>
      <c r="G18" s="230"/>
      <c r="H18" s="219"/>
      <c r="I18" s="219"/>
    </row>
    <row r="19" spans="1:9" s="1" customFormat="1">
      <c r="A19" s="387">
        <v>-103</v>
      </c>
      <c r="B19" s="228" t="s">
        <v>275</v>
      </c>
      <c r="C19" s="232"/>
      <c r="D19" s="240"/>
      <c r="E19" s="21"/>
      <c r="F19" s="21"/>
      <c r="G19" s="230"/>
      <c r="H19" s="219"/>
      <c r="I19" s="219"/>
    </row>
    <row r="20" spans="1:9" s="1" customFormat="1" ht="18" customHeight="1">
      <c r="A20" s="388"/>
      <c r="B20" s="237" t="s">
        <v>266</v>
      </c>
      <c r="C20" s="232" t="s">
        <v>242</v>
      </c>
      <c r="D20" s="240">
        <v>3084</v>
      </c>
      <c r="E20" s="21">
        <v>0</v>
      </c>
      <c r="F20" s="21">
        <f>D20*E20</f>
        <v>0</v>
      </c>
      <c r="G20" s="230"/>
      <c r="H20" s="219"/>
      <c r="I20" s="219"/>
    </row>
    <row r="21" spans="1:9" s="1" customFormat="1" ht="18" customHeight="1">
      <c r="A21" s="388"/>
      <c r="B21" s="237" t="s">
        <v>276</v>
      </c>
      <c r="C21" s="232" t="s">
        <v>242</v>
      </c>
      <c r="D21" s="240">
        <f>D20</f>
        <v>3084</v>
      </c>
      <c r="E21" s="21">
        <v>0</v>
      </c>
      <c r="F21" s="21">
        <f t="shared" ref="F21:F24" si="2">D21*E21</f>
        <v>0</v>
      </c>
      <c r="G21" s="230"/>
      <c r="H21" s="219"/>
      <c r="I21" s="219"/>
    </row>
    <row r="22" spans="1:9" s="1" customFormat="1" ht="18" customHeight="1">
      <c r="A22" s="388"/>
      <c r="B22" s="237" t="s">
        <v>277</v>
      </c>
      <c r="C22" s="232" t="s">
        <v>242</v>
      </c>
      <c r="D22" s="240">
        <f>D20*2</f>
        <v>6168</v>
      </c>
      <c r="E22" s="21">
        <v>0</v>
      </c>
      <c r="F22" s="21">
        <f t="shared" si="2"/>
        <v>0</v>
      </c>
      <c r="G22" s="230"/>
      <c r="H22" s="219"/>
      <c r="I22" s="219"/>
    </row>
    <row r="23" spans="1:9" s="1" customFormat="1" ht="18" customHeight="1">
      <c r="A23" s="388"/>
      <c r="B23" s="237" t="s">
        <v>278</v>
      </c>
      <c r="C23" s="232" t="s">
        <v>242</v>
      </c>
      <c r="D23" s="240">
        <f>D20</f>
        <v>3084</v>
      </c>
      <c r="E23" s="21">
        <v>0</v>
      </c>
      <c r="F23" s="21">
        <f t="shared" si="2"/>
        <v>0</v>
      </c>
      <c r="G23" s="230"/>
      <c r="H23" s="219"/>
      <c r="I23" s="219"/>
    </row>
    <row r="24" spans="1:9" s="1" customFormat="1" ht="18" customHeight="1">
      <c r="A24" s="388"/>
      <c r="B24" s="237" t="s">
        <v>279</v>
      </c>
      <c r="C24" s="232" t="s">
        <v>242</v>
      </c>
      <c r="D24" s="240">
        <f>D20</f>
        <v>3084</v>
      </c>
      <c r="E24" s="21">
        <v>0</v>
      </c>
      <c r="F24" s="21">
        <f t="shared" si="2"/>
        <v>0</v>
      </c>
      <c r="G24" s="230"/>
      <c r="H24" s="219"/>
      <c r="I24" s="219"/>
    </row>
    <row r="25" spans="1:9" s="1" customFormat="1">
      <c r="A25" s="387">
        <v>-104</v>
      </c>
      <c r="B25" s="241" t="s">
        <v>280</v>
      </c>
      <c r="C25" s="232"/>
      <c r="D25" s="240"/>
      <c r="E25" s="21"/>
      <c r="F25" s="21"/>
      <c r="G25" s="230"/>
      <c r="I25" s="219"/>
    </row>
    <row r="26" spans="1:9" s="1" customFormat="1" ht="18" customHeight="1">
      <c r="A26" s="388"/>
      <c r="B26" s="237" t="s">
        <v>266</v>
      </c>
      <c r="C26" s="232" t="s">
        <v>242</v>
      </c>
      <c r="D26" s="240">
        <v>4399</v>
      </c>
      <c r="E26" s="21">
        <v>0</v>
      </c>
      <c r="F26" s="21">
        <f t="shared" ref="F26:F31" si="3">D26*E26</f>
        <v>0</v>
      </c>
      <c r="G26" s="230"/>
      <c r="H26" s="219"/>
      <c r="I26" s="219"/>
    </row>
    <row r="27" spans="1:9" s="1" customFormat="1" ht="18" customHeight="1">
      <c r="A27" s="388"/>
      <c r="B27" s="237" t="s">
        <v>276</v>
      </c>
      <c r="C27" s="232" t="s">
        <v>242</v>
      </c>
      <c r="D27" s="240">
        <v>4399</v>
      </c>
      <c r="E27" s="21">
        <v>0</v>
      </c>
      <c r="F27" s="21">
        <f t="shared" si="3"/>
        <v>0</v>
      </c>
      <c r="G27" s="230"/>
      <c r="H27" s="219"/>
      <c r="I27" s="219"/>
    </row>
    <row r="28" spans="1:9" s="1" customFormat="1" ht="18" customHeight="1">
      <c r="A28" s="388"/>
      <c r="B28" s="237" t="s">
        <v>277</v>
      </c>
      <c r="C28" s="232" t="s">
        <v>242</v>
      </c>
      <c r="D28" s="240">
        <f>4399*2</f>
        <v>8798</v>
      </c>
      <c r="E28" s="21">
        <v>0</v>
      </c>
      <c r="F28" s="21">
        <f t="shared" si="3"/>
        <v>0</v>
      </c>
      <c r="G28" s="230"/>
      <c r="H28" s="219"/>
      <c r="I28" s="219"/>
    </row>
    <row r="29" spans="1:9" s="1" customFormat="1" ht="18" customHeight="1">
      <c r="A29" s="388"/>
      <c r="B29" s="237" t="s">
        <v>278</v>
      </c>
      <c r="C29" s="232" t="s">
        <v>242</v>
      </c>
      <c r="D29" s="240">
        <v>4399</v>
      </c>
      <c r="E29" s="21">
        <v>0</v>
      </c>
      <c r="F29" s="21">
        <f t="shared" si="3"/>
        <v>0</v>
      </c>
      <c r="G29" s="230"/>
      <c r="I29" s="219"/>
    </row>
    <row r="30" spans="1:9" s="1" customFormat="1" ht="18" customHeight="1">
      <c r="A30" s="388"/>
      <c r="B30" s="237" t="s">
        <v>279</v>
      </c>
      <c r="C30" s="232" t="s">
        <v>242</v>
      </c>
      <c r="D30" s="240">
        <v>4399</v>
      </c>
      <c r="E30" s="21">
        <v>0</v>
      </c>
      <c r="F30" s="21">
        <f t="shared" si="3"/>
        <v>0</v>
      </c>
      <c r="G30" s="230"/>
      <c r="I30" s="219"/>
    </row>
    <row r="31" spans="1:9" s="1" customFormat="1" ht="91">
      <c r="A31" s="242">
        <v>-105</v>
      </c>
      <c r="B31" s="237" t="s">
        <v>281</v>
      </c>
      <c r="C31" s="232" t="s">
        <v>211</v>
      </c>
      <c r="D31" s="240">
        <v>1</v>
      </c>
      <c r="E31" s="21">
        <v>0</v>
      </c>
      <c r="F31" s="21">
        <f t="shared" si="3"/>
        <v>0</v>
      </c>
      <c r="G31" s="243"/>
      <c r="I31" s="219"/>
    </row>
    <row r="32" spans="1:9" s="1" customFormat="1" ht="49.5" customHeight="1">
      <c r="A32" s="242">
        <v>-106</v>
      </c>
      <c r="B32" s="237" t="s">
        <v>282</v>
      </c>
      <c r="C32" s="232" t="s">
        <v>283</v>
      </c>
      <c r="D32" s="240">
        <v>1</v>
      </c>
      <c r="E32" s="21">
        <v>0</v>
      </c>
      <c r="F32" s="21">
        <f t="shared" ref="F32:F35" si="4">D32*E32</f>
        <v>0</v>
      </c>
      <c r="G32" s="243" t="s">
        <v>264</v>
      </c>
      <c r="I32" s="219"/>
    </row>
    <row r="33" spans="1:9" s="1" customFormat="1" ht="39">
      <c r="A33" s="242">
        <v>-107</v>
      </c>
      <c r="B33" s="237" t="s">
        <v>284</v>
      </c>
      <c r="C33" s="232" t="s">
        <v>100</v>
      </c>
      <c r="D33" s="240">
        <v>20</v>
      </c>
      <c r="E33" s="21">
        <v>0</v>
      </c>
      <c r="F33" s="21">
        <f t="shared" si="4"/>
        <v>0</v>
      </c>
      <c r="G33" s="230"/>
      <c r="I33" s="219"/>
    </row>
    <row r="34" spans="1:9" s="1" customFormat="1" ht="26">
      <c r="A34" s="242">
        <v>-108</v>
      </c>
      <c r="B34" s="237" t="s">
        <v>285</v>
      </c>
      <c r="C34" s="232" t="s">
        <v>100</v>
      </c>
      <c r="D34" s="240">
        <v>80</v>
      </c>
      <c r="E34" s="21">
        <v>0</v>
      </c>
      <c r="F34" s="21">
        <f t="shared" si="4"/>
        <v>0</v>
      </c>
      <c r="G34" s="230"/>
      <c r="I34" s="219"/>
    </row>
    <row r="35" spans="1:9" s="1" customFormat="1">
      <c r="A35" s="242">
        <v>-109</v>
      </c>
      <c r="B35" s="237" t="s">
        <v>286</v>
      </c>
      <c r="C35" s="232" t="s">
        <v>123</v>
      </c>
      <c r="D35" s="240">
        <v>18</v>
      </c>
      <c r="E35" s="21">
        <v>0</v>
      </c>
      <c r="F35" s="21">
        <f t="shared" si="4"/>
        <v>0</v>
      </c>
      <c r="G35" s="230"/>
      <c r="I35" s="219"/>
    </row>
    <row r="36" spans="1:9" s="1" customFormat="1" ht="26">
      <c r="A36" s="75" t="s">
        <v>287</v>
      </c>
      <c r="B36" s="241" t="s">
        <v>288</v>
      </c>
      <c r="C36" s="232"/>
      <c r="D36" s="240"/>
      <c r="E36" s="21"/>
      <c r="F36" s="21"/>
      <c r="G36" s="230"/>
      <c r="I36" s="219"/>
    </row>
    <row r="37" spans="1:9" s="1" customFormat="1" ht="26">
      <c r="A37" s="390">
        <v>-201</v>
      </c>
      <c r="B37" s="237" t="s">
        <v>289</v>
      </c>
      <c r="C37" s="232" t="s">
        <v>123</v>
      </c>
      <c r="D37" s="240">
        <v>14</v>
      </c>
      <c r="E37" s="21">
        <v>0</v>
      </c>
      <c r="F37" s="21">
        <f>D37*E37</f>
        <v>0</v>
      </c>
      <c r="G37" s="230"/>
      <c r="I37" s="219"/>
    </row>
    <row r="38" spans="1:9" s="1" customFormat="1" ht="26">
      <c r="A38" s="390"/>
      <c r="B38" s="237" t="s">
        <v>290</v>
      </c>
      <c r="C38" s="232" t="s">
        <v>291</v>
      </c>
      <c r="D38" s="240">
        <v>2</v>
      </c>
      <c r="E38" s="21">
        <v>0</v>
      </c>
      <c r="F38" s="21">
        <f t="shared" ref="F38:F49" si="5">D38*E38</f>
        <v>0</v>
      </c>
      <c r="G38" s="230"/>
      <c r="H38" s="219"/>
      <c r="I38" s="219"/>
    </row>
    <row r="39" spans="1:9" s="1" customFormat="1">
      <c r="A39" s="390"/>
      <c r="B39" s="237" t="s">
        <v>292</v>
      </c>
      <c r="C39" s="232" t="s">
        <v>123</v>
      </c>
      <c r="D39" s="240">
        <v>14</v>
      </c>
      <c r="E39" s="21">
        <v>0</v>
      </c>
      <c r="F39" s="21">
        <f t="shared" si="5"/>
        <v>0</v>
      </c>
      <c r="G39" s="230"/>
      <c r="I39" s="219"/>
    </row>
    <row r="40" spans="1:9" s="1" customFormat="1" ht="65">
      <c r="A40" s="390">
        <v>-202</v>
      </c>
      <c r="B40" s="237" t="s">
        <v>293</v>
      </c>
      <c r="C40" s="232" t="s">
        <v>123</v>
      </c>
      <c r="D40" s="240">
        <v>2</v>
      </c>
      <c r="E40" s="21">
        <v>0</v>
      </c>
      <c r="F40" s="21">
        <f t="shared" si="5"/>
        <v>0</v>
      </c>
      <c r="G40" s="243" t="s">
        <v>264</v>
      </c>
      <c r="I40" s="219"/>
    </row>
    <row r="41" spans="1:9" s="1" customFormat="1" ht="52">
      <c r="A41" s="390"/>
      <c r="B41" s="237" t="s">
        <v>294</v>
      </c>
      <c r="C41" s="232" t="s">
        <v>123</v>
      </c>
      <c r="D41" s="240">
        <v>1</v>
      </c>
      <c r="E41" s="21">
        <v>0</v>
      </c>
      <c r="F41" s="21">
        <f t="shared" si="5"/>
        <v>0</v>
      </c>
      <c r="G41" s="230" t="s">
        <v>264</v>
      </c>
      <c r="I41" s="219"/>
    </row>
    <row r="42" spans="1:9" s="1" customFormat="1" ht="18" customHeight="1">
      <c r="A42" s="390"/>
      <c r="B42" s="237" t="s">
        <v>295</v>
      </c>
      <c r="C42" s="232" t="s">
        <v>296</v>
      </c>
      <c r="D42" s="240">
        <v>4</v>
      </c>
      <c r="E42" s="21">
        <v>0</v>
      </c>
      <c r="F42" s="21">
        <f t="shared" si="5"/>
        <v>0</v>
      </c>
      <c r="G42" s="230" t="s">
        <v>297</v>
      </c>
      <c r="I42" s="219"/>
    </row>
    <row r="43" spans="1:9" s="1" customFormat="1" ht="18" customHeight="1">
      <c r="A43" s="387">
        <v>-203</v>
      </c>
      <c r="B43" s="237" t="s">
        <v>298</v>
      </c>
      <c r="C43" s="232" t="s">
        <v>296</v>
      </c>
      <c r="D43" s="240">
        <v>56</v>
      </c>
      <c r="E43" s="21">
        <v>0</v>
      </c>
      <c r="F43" s="21">
        <f t="shared" si="5"/>
        <v>0</v>
      </c>
      <c r="G43" s="230" t="s">
        <v>297</v>
      </c>
      <c r="I43" s="219"/>
    </row>
    <row r="44" spans="1:9" s="1" customFormat="1" ht="18" customHeight="1">
      <c r="A44" s="388"/>
      <c r="B44" s="237" t="s">
        <v>299</v>
      </c>
      <c r="C44" s="232" t="s">
        <v>211</v>
      </c>
      <c r="D44" s="240">
        <v>1</v>
      </c>
      <c r="E44" s="21">
        <v>0</v>
      </c>
      <c r="F44" s="21">
        <f t="shared" si="5"/>
        <v>0</v>
      </c>
      <c r="G44" s="230"/>
      <c r="I44" s="219"/>
    </row>
    <row r="45" spans="1:9" s="1" customFormat="1" ht="26">
      <c r="A45" s="389"/>
      <c r="B45" s="237" t="s">
        <v>300</v>
      </c>
      <c r="C45" s="232" t="s">
        <v>211</v>
      </c>
      <c r="D45" s="240">
        <v>1</v>
      </c>
      <c r="E45" s="21">
        <v>0</v>
      </c>
      <c r="F45" s="21">
        <f t="shared" si="5"/>
        <v>0</v>
      </c>
      <c r="G45" s="230"/>
      <c r="I45" s="219"/>
    </row>
    <row r="46" spans="1:9" s="1" customFormat="1" ht="39">
      <c r="A46" s="387">
        <v>-204</v>
      </c>
      <c r="B46" s="237" t="s">
        <v>301</v>
      </c>
      <c r="C46" s="232" t="s">
        <v>211</v>
      </c>
      <c r="D46" s="240">
        <v>1</v>
      </c>
      <c r="E46" s="21">
        <v>0</v>
      </c>
      <c r="F46" s="21">
        <f t="shared" si="5"/>
        <v>0</v>
      </c>
      <c r="G46" s="230"/>
      <c r="I46" s="219"/>
    </row>
    <row r="47" spans="1:9" s="1" customFormat="1">
      <c r="A47" s="388"/>
      <c r="B47" s="237" t="s">
        <v>302</v>
      </c>
      <c r="C47" s="232" t="s">
        <v>211</v>
      </c>
      <c r="D47" s="240">
        <v>1</v>
      </c>
      <c r="E47" s="21">
        <v>0</v>
      </c>
      <c r="F47" s="21">
        <f t="shared" si="5"/>
        <v>0</v>
      </c>
      <c r="G47" s="230"/>
      <c r="I47" s="219"/>
    </row>
    <row r="48" spans="1:9" s="1" customFormat="1" ht="26">
      <c r="A48" s="388"/>
      <c r="B48" s="237" t="s">
        <v>303</v>
      </c>
      <c r="C48" s="232" t="s">
        <v>211</v>
      </c>
      <c r="D48" s="240">
        <v>1</v>
      </c>
      <c r="E48" s="21">
        <v>0</v>
      </c>
      <c r="F48" s="21">
        <f t="shared" si="5"/>
        <v>0</v>
      </c>
      <c r="G48" s="230"/>
      <c r="I48" s="219"/>
    </row>
    <row r="49" spans="1:9" s="1" customFormat="1">
      <c r="A49" s="389"/>
      <c r="B49" s="116" t="s">
        <v>304</v>
      </c>
      <c r="C49" s="72" t="s">
        <v>100</v>
      </c>
      <c r="D49" s="72">
        <v>10</v>
      </c>
      <c r="E49" s="21">
        <v>0</v>
      </c>
      <c r="F49" s="129">
        <f t="shared" si="5"/>
        <v>0</v>
      </c>
      <c r="G49" s="230"/>
      <c r="I49" s="219"/>
    </row>
    <row r="50" spans="1:9" s="1" customFormat="1" ht="26">
      <c r="A50" s="75" t="s">
        <v>305</v>
      </c>
      <c r="B50" s="241" t="s">
        <v>306</v>
      </c>
      <c r="C50" s="232"/>
      <c r="D50" s="240"/>
      <c r="E50" s="21"/>
      <c r="F50" s="21"/>
      <c r="G50" s="230"/>
      <c r="I50" s="219"/>
    </row>
    <row r="51" spans="1:9" s="1" customFormat="1" ht="52">
      <c r="A51" s="390">
        <v>-301</v>
      </c>
      <c r="B51" s="237" t="s">
        <v>307</v>
      </c>
      <c r="C51" s="232" t="s">
        <v>211</v>
      </c>
      <c r="D51" s="240">
        <v>1</v>
      </c>
      <c r="E51" s="21">
        <v>0</v>
      </c>
      <c r="F51" s="21">
        <f>D51*E51</f>
        <v>0</v>
      </c>
      <c r="G51" s="230"/>
      <c r="H51" s="219"/>
      <c r="I51" s="219"/>
    </row>
    <row r="52" spans="1:9" s="1" customFormat="1">
      <c r="A52" s="390"/>
      <c r="B52" s="237" t="s">
        <v>308</v>
      </c>
      <c r="C52" s="232" t="s">
        <v>211</v>
      </c>
      <c r="D52" s="240">
        <v>1</v>
      </c>
      <c r="E52" s="21">
        <v>0</v>
      </c>
      <c r="F52" s="21">
        <f t="shared" ref="F52:F53" si="6">D52*E52</f>
        <v>0</v>
      </c>
      <c r="G52" s="230"/>
      <c r="I52" s="219"/>
    </row>
    <row r="53" spans="1:9" s="1" customFormat="1" ht="26">
      <c r="A53" s="390"/>
      <c r="B53" s="237" t="s">
        <v>309</v>
      </c>
      <c r="C53" s="232" t="s">
        <v>123</v>
      </c>
      <c r="D53" s="240">
        <v>2</v>
      </c>
      <c r="E53" s="21">
        <v>0</v>
      </c>
      <c r="F53" s="21">
        <f t="shared" si="6"/>
        <v>0</v>
      </c>
      <c r="G53" s="230"/>
      <c r="I53" s="219"/>
    </row>
    <row r="54" spans="1:9" s="1" customFormat="1" ht="65">
      <c r="A54" s="387">
        <v>-302</v>
      </c>
      <c r="B54" s="241" t="s">
        <v>310</v>
      </c>
      <c r="C54" s="232"/>
      <c r="D54" s="240"/>
      <c r="E54" s="21"/>
      <c r="F54" s="21"/>
      <c r="G54" s="230"/>
      <c r="I54" s="219"/>
    </row>
    <row r="55" spans="1:9" s="1" customFormat="1" ht="18" customHeight="1">
      <c r="A55" s="388"/>
      <c r="B55" s="237" t="s">
        <v>311</v>
      </c>
      <c r="C55" s="232" t="s">
        <v>211</v>
      </c>
      <c r="D55" s="240">
        <v>1</v>
      </c>
      <c r="E55" s="21">
        <v>0</v>
      </c>
      <c r="F55" s="21">
        <f>D55*E55</f>
        <v>0</v>
      </c>
      <c r="G55" s="230"/>
      <c r="I55" s="219"/>
    </row>
    <row r="56" spans="1:9" s="1" customFormat="1" ht="26">
      <c r="A56" s="388"/>
      <c r="B56" s="237" t="s">
        <v>312</v>
      </c>
      <c r="C56" s="232" t="s">
        <v>313</v>
      </c>
      <c r="D56" s="240">
        <v>50</v>
      </c>
      <c r="E56" s="21">
        <v>0</v>
      </c>
      <c r="F56" s="21">
        <f t="shared" ref="F56:F66" si="7">D56*E56</f>
        <v>0</v>
      </c>
      <c r="G56" s="230"/>
      <c r="H56" s="219"/>
      <c r="I56" s="219"/>
    </row>
    <row r="57" spans="1:9" s="1" customFormat="1">
      <c r="A57" s="388"/>
      <c r="B57" s="237" t="s">
        <v>314</v>
      </c>
      <c r="C57" s="232" t="s">
        <v>315</v>
      </c>
      <c r="D57" s="240">
        <v>2</v>
      </c>
      <c r="E57" s="21">
        <v>0</v>
      </c>
      <c r="F57" s="21">
        <f t="shared" si="7"/>
        <v>0</v>
      </c>
      <c r="G57" s="230"/>
      <c r="I57" s="219"/>
    </row>
    <row r="58" spans="1:9" s="1" customFormat="1" ht="26">
      <c r="A58" s="388"/>
      <c r="B58" s="237" t="s">
        <v>316</v>
      </c>
      <c r="C58" s="232" t="s">
        <v>317</v>
      </c>
      <c r="D58" s="240">
        <v>1</v>
      </c>
      <c r="E58" s="21">
        <v>0</v>
      </c>
      <c r="F58" s="21">
        <f t="shared" si="7"/>
        <v>0</v>
      </c>
      <c r="G58" s="230"/>
      <c r="I58" s="219"/>
    </row>
    <row r="59" spans="1:9" s="1" customFormat="1" ht="18" customHeight="1">
      <c r="A59" s="388"/>
      <c r="B59" s="237" t="s">
        <v>318</v>
      </c>
      <c r="C59" s="232" t="s">
        <v>317</v>
      </c>
      <c r="D59" s="240">
        <v>2</v>
      </c>
      <c r="E59" s="21">
        <v>0</v>
      </c>
      <c r="F59" s="21">
        <f t="shared" si="7"/>
        <v>0</v>
      </c>
      <c r="G59" s="230" t="s">
        <v>319</v>
      </c>
      <c r="I59" s="219"/>
    </row>
    <row r="60" spans="1:9" s="1" customFormat="1" ht="18" customHeight="1">
      <c r="A60" s="389"/>
      <c r="B60" s="237" t="s">
        <v>320</v>
      </c>
      <c r="C60" s="232" t="s">
        <v>321</v>
      </c>
      <c r="D60" s="240">
        <v>1</v>
      </c>
      <c r="E60" s="21">
        <v>0</v>
      </c>
      <c r="F60" s="21">
        <f t="shared" si="7"/>
        <v>0</v>
      </c>
      <c r="G60" s="230" t="s">
        <v>319</v>
      </c>
      <c r="I60" s="219"/>
    </row>
    <row r="61" spans="1:9" s="1" customFormat="1" ht="26">
      <c r="A61" s="17">
        <v>-303</v>
      </c>
      <c r="B61" s="237" t="s">
        <v>322</v>
      </c>
      <c r="C61" s="232" t="s">
        <v>323</v>
      </c>
      <c r="D61" s="240">
        <v>30</v>
      </c>
      <c r="E61" s="21">
        <v>0</v>
      </c>
      <c r="F61" s="21">
        <f t="shared" si="7"/>
        <v>0</v>
      </c>
      <c r="G61" s="230"/>
      <c r="H61" s="219"/>
      <c r="I61" s="219"/>
    </row>
    <row r="62" spans="1:9" s="1" customFormat="1" ht="35.5" customHeight="1">
      <c r="A62" s="387">
        <v>-304</v>
      </c>
      <c r="B62" s="237" t="s">
        <v>324</v>
      </c>
      <c r="C62" s="232" t="s">
        <v>123</v>
      </c>
      <c r="D62" s="240">
        <v>2</v>
      </c>
      <c r="E62" s="21">
        <v>0</v>
      </c>
      <c r="F62" s="21">
        <f t="shared" si="7"/>
        <v>0</v>
      </c>
      <c r="G62" s="230"/>
      <c r="H62" s="219"/>
      <c r="I62" s="219"/>
    </row>
    <row r="63" spans="1:9" s="1" customFormat="1" ht="26">
      <c r="A63" s="388"/>
      <c r="B63" s="237" t="s">
        <v>325</v>
      </c>
      <c r="C63" s="232" t="s">
        <v>226</v>
      </c>
      <c r="D63" s="240">
        <v>5</v>
      </c>
      <c r="E63" s="21">
        <v>0</v>
      </c>
      <c r="F63" s="21">
        <f t="shared" si="7"/>
        <v>0</v>
      </c>
      <c r="G63" s="230"/>
      <c r="I63" s="219"/>
    </row>
    <row r="64" spans="1:9" s="1" customFormat="1" ht="26">
      <c r="A64" s="388"/>
      <c r="B64" s="237" t="s">
        <v>326</v>
      </c>
      <c r="C64" s="232" t="s">
        <v>327</v>
      </c>
      <c r="D64" s="240">
        <v>2</v>
      </c>
      <c r="E64" s="21">
        <v>0</v>
      </c>
      <c r="F64" s="21">
        <f t="shared" si="7"/>
        <v>0</v>
      </c>
      <c r="G64" s="230"/>
      <c r="I64" s="219"/>
    </row>
    <row r="65" spans="1:9" s="1" customFormat="1">
      <c r="A65" s="388"/>
      <c r="B65" s="237" t="s">
        <v>328</v>
      </c>
      <c r="C65" s="232" t="s">
        <v>178</v>
      </c>
      <c r="D65" s="240">
        <v>2</v>
      </c>
      <c r="E65" s="21">
        <v>0</v>
      </c>
      <c r="F65" s="21">
        <f t="shared" si="7"/>
        <v>0</v>
      </c>
      <c r="G65" s="230"/>
      <c r="I65" s="219"/>
    </row>
    <row r="66" spans="1:9" s="1" customFormat="1">
      <c r="A66" s="389"/>
      <c r="B66" s="237" t="s">
        <v>329</v>
      </c>
      <c r="C66" s="232" t="s">
        <v>248</v>
      </c>
      <c r="D66" s="240">
        <v>8</v>
      </c>
      <c r="E66" s="21">
        <v>0</v>
      </c>
      <c r="F66" s="21">
        <f t="shared" si="7"/>
        <v>0</v>
      </c>
      <c r="G66" s="230"/>
      <c r="I66" s="219"/>
    </row>
    <row r="67" spans="1:9" s="1" customFormat="1" ht="18" customHeight="1">
      <c r="A67" s="131" t="s">
        <v>330</v>
      </c>
      <c r="B67" s="244" t="s">
        <v>331</v>
      </c>
      <c r="C67" s="243"/>
      <c r="D67" s="245"/>
      <c r="E67" s="246"/>
      <c r="F67" s="246"/>
      <c r="G67" s="230"/>
      <c r="I67" s="219"/>
    </row>
    <row r="68" spans="1:9" s="1" customFormat="1" ht="66.5" customHeight="1">
      <c r="A68" s="373">
        <v>-401</v>
      </c>
      <c r="B68" s="244" t="s">
        <v>332</v>
      </c>
      <c r="C68" s="243"/>
      <c r="D68" s="245"/>
      <c r="E68" s="246"/>
      <c r="F68" s="246"/>
      <c r="G68" s="230"/>
      <c r="I68" s="219"/>
    </row>
    <row r="69" spans="1:9" s="1" customFormat="1" ht="26">
      <c r="A69" s="373"/>
      <c r="B69" s="247" t="s">
        <v>333</v>
      </c>
      <c r="C69" s="248" t="s">
        <v>123</v>
      </c>
      <c r="D69" s="248">
        <v>2</v>
      </c>
      <c r="E69" s="21">
        <v>0</v>
      </c>
      <c r="F69" s="21">
        <f>D69*E69</f>
        <v>0</v>
      </c>
      <c r="G69" s="230"/>
      <c r="I69" s="219"/>
    </row>
    <row r="70" spans="1:9" s="1" customFormat="1" ht="50.5" customHeight="1">
      <c r="A70" s="373"/>
      <c r="B70" s="247" t="s">
        <v>334</v>
      </c>
      <c r="C70" s="248" t="s">
        <v>123</v>
      </c>
      <c r="D70" s="248">
        <v>2</v>
      </c>
      <c r="E70" s="21">
        <v>0</v>
      </c>
      <c r="F70" s="21">
        <f t="shared" ref="F70:F72" si="8">D70*E70</f>
        <v>0</v>
      </c>
      <c r="G70" s="230" t="s">
        <v>297</v>
      </c>
      <c r="I70" s="219"/>
    </row>
    <row r="71" spans="1:9" s="1" customFormat="1" ht="39">
      <c r="A71" s="373"/>
      <c r="B71" s="247" t="s">
        <v>335</v>
      </c>
      <c r="C71" s="248" t="s">
        <v>123</v>
      </c>
      <c r="D71" s="248">
        <v>1</v>
      </c>
      <c r="E71" s="21">
        <v>0</v>
      </c>
      <c r="F71" s="21">
        <f t="shared" si="8"/>
        <v>0</v>
      </c>
      <c r="G71" s="230" t="s">
        <v>297</v>
      </c>
      <c r="I71" s="219"/>
    </row>
    <row r="72" spans="1:9" s="1" customFormat="1">
      <c r="A72" s="373"/>
      <c r="B72" s="247" t="s">
        <v>336</v>
      </c>
      <c r="C72" s="243" t="s">
        <v>123</v>
      </c>
      <c r="D72" s="245">
        <v>2</v>
      </c>
      <c r="E72" s="21">
        <v>0</v>
      </c>
      <c r="F72" s="21">
        <f t="shared" si="8"/>
        <v>0</v>
      </c>
      <c r="G72" s="230"/>
      <c r="I72" s="219"/>
    </row>
    <row r="73" spans="1:9" s="1" customFormat="1" ht="70.5" customHeight="1">
      <c r="A73" s="373">
        <v>-402</v>
      </c>
      <c r="B73" s="76" t="s">
        <v>337</v>
      </c>
      <c r="C73" s="72"/>
      <c r="D73" s="243"/>
      <c r="E73" s="77"/>
      <c r="F73" s="77"/>
      <c r="G73" s="230"/>
      <c r="I73" s="219"/>
    </row>
    <row r="74" spans="1:9" s="1" customFormat="1">
      <c r="A74" s="373"/>
      <c r="B74" s="71" t="s">
        <v>338</v>
      </c>
      <c r="C74" s="72" t="s">
        <v>123</v>
      </c>
      <c r="D74" s="243">
        <v>2</v>
      </c>
      <c r="E74" s="21">
        <v>0</v>
      </c>
      <c r="F74" s="21">
        <f>D74*E74</f>
        <v>0</v>
      </c>
      <c r="G74" s="230"/>
      <c r="I74" s="219"/>
    </row>
    <row r="75" spans="1:9" s="1" customFormat="1">
      <c r="A75" s="373"/>
      <c r="B75" s="71" t="s">
        <v>339</v>
      </c>
      <c r="C75" s="72" t="s">
        <v>123</v>
      </c>
      <c r="D75" s="243">
        <v>1</v>
      </c>
      <c r="E75" s="21">
        <v>0</v>
      </c>
      <c r="F75" s="21">
        <f t="shared" ref="F75:F155" si="9">D75*E75</f>
        <v>0</v>
      </c>
      <c r="G75" s="230"/>
      <c r="I75" s="219"/>
    </row>
    <row r="76" spans="1:9" s="1" customFormat="1">
      <c r="A76" s="373"/>
      <c r="B76" s="71" t="s">
        <v>340</v>
      </c>
      <c r="C76" s="72" t="s">
        <v>123</v>
      </c>
      <c r="D76" s="243">
        <v>2</v>
      </c>
      <c r="E76" s="21">
        <v>0</v>
      </c>
      <c r="F76" s="21">
        <f t="shared" si="9"/>
        <v>0</v>
      </c>
      <c r="G76" s="230"/>
      <c r="I76" s="219"/>
    </row>
    <row r="77" spans="1:9" s="1" customFormat="1">
      <c r="A77" s="373"/>
      <c r="B77" s="71" t="s">
        <v>341</v>
      </c>
      <c r="C77" s="72" t="s">
        <v>123</v>
      </c>
      <c r="D77" s="243">
        <v>1</v>
      </c>
      <c r="E77" s="21">
        <v>0</v>
      </c>
      <c r="F77" s="21">
        <f t="shared" si="9"/>
        <v>0</v>
      </c>
      <c r="G77" s="230"/>
      <c r="I77" s="219"/>
    </row>
    <row r="78" spans="1:9" s="1" customFormat="1">
      <c r="A78" s="373"/>
      <c r="B78" s="71" t="s">
        <v>342</v>
      </c>
      <c r="C78" s="72" t="s">
        <v>123</v>
      </c>
      <c r="D78" s="243">
        <v>2</v>
      </c>
      <c r="E78" s="21">
        <v>0</v>
      </c>
      <c r="F78" s="21">
        <f t="shared" si="9"/>
        <v>0</v>
      </c>
      <c r="G78" s="230"/>
      <c r="I78" s="219"/>
    </row>
    <row r="79" spans="1:9" s="1" customFormat="1">
      <c r="A79" s="373"/>
      <c r="B79" s="71" t="s">
        <v>343</v>
      </c>
      <c r="C79" s="72" t="s">
        <v>123</v>
      </c>
      <c r="D79" s="243">
        <v>2</v>
      </c>
      <c r="E79" s="21">
        <v>0</v>
      </c>
      <c r="F79" s="21">
        <f t="shared" si="9"/>
        <v>0</v>
      </c>
      <c r="G79" s="230"/>
      <c r="I79" s="219"/>
    </row>
    <row r="80" spans="1:9" s="1" customFormat="1">
      <c r="A80" s="373"/>
      <c r="B80" s="71" t="s">
        <v>344</v>
      </c>
      <c r="C80" s="72" t="s">
        <v>123</v>
      </c>
      <c r="D80" s="243">
        <v>1</v>
      </c>
      <c r="E80" s="21">
        <v>0</v>
      </c>
      <c r="F80" s="21">
        <f t="shared" si="9"/>
        <v>0</v>
      </c>
      <c r="G80" s="230"/>
      <c r="I80" s="219"/>
    </row>
    <row r="81" spans="1:9" s="1" customFormat="1">
      <c r="A81" s="373"/>
      <c r="B81" s="71" t="s">
        <v>345</v>
      </c>
      <c r="C81" s="72" t="s">
        <v>123</v>
      </c>
      <c r="D81" s="243">
        <v>1</v>
      </c>
      <c r="E81" s="21">
        <v>0</v>
      </c>
      <c r="F81" s="21">
        <f t="shared" si="9"/>
        <v>0</v>
      </c>
      <c r="G81" s="230"/>
      <c r="I81" s="219"/>
    </row>
    <row r="82" spans="1:9" s="1" customFormat="1">
      <c r="A82" s="373"/>
      <c r="B82" s="71" t="s">
        <v>346</v>
      </c>
      <c r="C82" s="72" t="s">
        <v>123</v>
      </c>
      <c r="D82" s="243">
        <v>2</v>
      </c>
      <c r="E82" s="21">
        <v>0</v>
      </c>
      <c r="F82" s="21">
        <f t="shared" si="9"/>
        <v>0</v>
      </c>
      <c r="G82" s="230"/>
      <c r="I82" s="219"/>
    </row>
    <row r="83" spans="1:9" s="1" customFormat="1">
      <c r="A83" s="373"/>
      <c r="B83" s="71" t="s">
        <v>347</v>
      </c>
      <c r="C83" s="72" t="s">
        <v>123</v>
      </c>
      <c r="D83" s="243">
        <v>1</v>
      </c>
      <c r="E83" s="21">
        <v>0</v>
      </c>
      <c r="F83" s="21">
        <f t="shared" si="9"/>
        <v>0</v>
      </c>
      <c r="G83" s="230"/>
      <c r="I83" s="219"/>
    </row>
    <row r="84" spans="1:9" s="1" customFormat="1">
      <c r="A84" s="373"/>
      <c r="B84" s="71" t="s">
        <v>348</v>
      </c>
      <c r="C84" s="72" t="s">
        <v>123</v>
      </c>
      <c r="D84" s="243">
        <v>1</v>
      </c>
      <c r="E84" s="21">
        <v>0</v>
      </c>
      <c r="F84" s="21">
        <f t="shared" si="9"/>
        <v>0</v>
      </c>
      <c r="G84" s="230"/>
      <c r="I84" s="219"/>
    </row>
    <row r="85" spans="1:9" s="1" customFormat="1">
      <c r="A85" s="373"/>
      <c r="B85" s="71" t="s">
        <v>349</v>
      </c>
      <c r="C85" s="72" t="s">
        <v>123</v>
      </c>
      <c r="D85" s="243">
        <v>2</v>
      </c>
      <c r="E85" s="21">
        <v>0</v>
      </c>
      <c r="F85" s="21">
        <f t="shared" si="9"/>
        <v>0</v>
      </c>
      <c r="G85" s="230"/>
      <c r="I85" s="219"/>
    </row>
    <row r="86" spans="1:9" s="1" customFormat="1">
      <c r="A86" s="373"/>
      <c r="B86" s="71" t="s">
        <v>350</v>
      </c>
      <c r="C86" s="72" t="s">
        <v>123</v>
      </c>
      <c r="D86" s="243">
        <v>1</v>
      </c>
      <c r="E86" s="21">
        <v>0</v>
      </c>
      <c r="F86" s="21">
        <f t="shared" si="9"/>
        <v>0</v>
      </c>
      <c r="G86" s="230"/>
      <c r="I86" s="219"/>
    </row>
    <row r="87" spans="1:9" s="1" customFormat="1">
      <c r="A87" s="373"/>
      <c r="B87" s="71" t="s">
        <v>351</v>
      </c>
      <c r="C87" s="72" t="s">
        <v>123</v>
      </c>
      <c r="D87" s="243">
        <v>1</v>
      </c>
      <c r="E87" s="21">
        <v>0</v>
      </c>
      <c r="F87" s="21">
        <f t="shared" si="9"/>
        <v>0</v>
      </c>
      <c r="G87" s="230"/>
      <c r="I87" s="219"/>
    </row>
    <row r="88" spans="1:9" s="1" customFormat="1">
      <c r="A88" s="373"/>
      <c r="B88" s="71" t="s">
        <v>352</v>
      </c>
      <c r="C88" s="72" t="s">
        <v>123</v>
      </c>
      <c r="D88" s="243">
        <v>2</v>
      </c>
      <c r="E88" s="21">
        <v>0</v>
      </c>
      <c r="F88" s="21">
        <f t="shared" si="9"/>
        <v>0</v>
      </c>
      <c r="G88" s="230"/>
      <c r="I88" s="219"/>
    </row>
    <row r="89" spans="1:9" s="1" customFormat="1">
      <c r="A89" s="373"/>
      <c r="B89" s="71" t="s">
        <v>353</v>
      </c>
      <c r="C89" s="72" t="s">
        <v>123</v>
      </c>
      <c r="D89" s="243">
        <v>2</v>
      </c>
      <c r="E89" s="21">
        <v>0</v>
      </c>
      <c r="F89" s="21">
        <f t="shared" si="9"/>
        <v>0</v>
      </c>
      <c r="G89" s="230"/>
      <c r="I89" s="219"/>
    </row>
    <row r="90" spans="1:9" s="1" customFormat="1">
      <c r="A90" s="373"/>
      <c r="B90" s="71" t="s">
        <v>354</v>
      </c>
      <c r="C90" s="72" t="s">
        <v>123</v>
      </c>
      <c r="D90" s="243">
        <v>1</v>
      </c>
      <c r="E90" s="21">
        <v>0</v>
      </c>
      <c r="F90" s="21">
        <f t="shared" si="9"/>
        <v>0</v>
      </c>
      <c r="G90" s="230"/>
      <c r="I90" s="219"/>
    </row>
    <row r="91" spans="1:9" s="1" customFormat="1">
      <c r="A91" s="373"/>
      <c r="B91" s="71" t="s">
        <v>355</v>
      </c>
      <c r="C91" s="72" t="s">
        <v>123</v>
      </c>
      <c r="D91" s="243">
        <v>1</v>
      </c>
      <c r="E91" s="21">
        <v>0</v>
      </c>
      <c r="F91" s="21">
        <f t="shared" si="9"/>
        <v>0</v>
      </c>
      <c r="G91" s="230"/>
      <c r="I91" s="219"/>
    </row>
    <row r="92" spans="1:9" s="1" customFormat="1">
      <c r="A92" s="373"/>
      <c r="B92" s="71" t="s">
        <v>356</v>
      </c>
      <c r="C92" s="72" t="s">
        <v>123</v>
      </c>
      <c r="D92" s="243">
        <v>1</v>
      </c>
      <c r="E92" s="21">
        <v>0</v>
      </c>
      <c r="F92" s="21">
        <f t="shared" si="9"/>
        <v>0</v>
      </c>
      <c r="G92" s="230"/>
      <c r="I92" s="219"/>
    </row>
    <row r="93" spans="1:9" s="1" customFormat="1">
      <c r="A93" s="373"/>
      <c r="B93" s="71" t="s">
        <v>357</v>
      </c>
      <c r="C93" s="72" t="s">
        <v>123</v>
      </c>
      <c r="D93" s="243">
        <v>1</v>
      </c>
      <c r="E93" s="21">
        <v>0</v>
      </c>
      <c r="F93" s="21">
        <f t="shared" si="9"/>
        <v>0</v>
      </c>
      <c r="G93" s="230"/>
      <c r="I93" s="219"/>
    </row>
    <row r="94" spans="1:9" s="1" customFormat="1">
      <c r="A94" s="373"/>
      <c r="B94" s="71" t="s">
        <v>358</v>
      </c>
      <c r="C94" s="72" t="s">
        <v>123</v>
      </c>
      <c r="D94" s="243">
        <v>1</v>
      </c>
      <c r="E94" s="21">
        <v>0</v>
      </c>
      <c r="F94" s="21">
        <f t="shared" si="9"/>
        <v>0</v>
      </c>
      <c r="G94" s="230"/>
      <c r="I94" s="219"/>
    </row>
    <row r="95" spans="1:9" s="1" customFormat="1">
      <c r="A95" s="373"/>
      <c r="B95" s="71" t="s">
        <v>359</v>
      </c>
      <c r="C95" s="72" t="s">
        <v>123</v>
      </c>
      <c r="D95" s="243">
        <v>1</v>
      </c>
      <c r="E95" s="21">
        <v>0</v>
      </c>
      <c r="F95" s="21">
        <f t="shared" si="9"/>
        <v>0</v>
      </c>
      <c r="G95" s="230"/>
      <c r="I95" s="219"/>
    </row>
    <row r="96" spans="1:9" s="1" customFormat="1">
      <c r="A96" s="373"/>
      <c r="B96" s="71" t="s">
        <v>360</v>
      </c>
      <c r="C96" s="72" t="s">
        <v>123</v>
      </c>
      <c r="D96" s="243">
        <v>1</v>
      </c>
      <c r="E96" s="21">
        <v>0</v>
      </c>
      <c r="F96" s="21">
        <f t="shared" si="9"/>
        <v>0</v>
      </c>
      <c r="G96" s="230"/>
      <c r="I96" s="219"/>
    </row>
    <row r="97" spans="1:9" s="1" customFormat="1">
      <c r="A97" s="373"/>
      <c r="B97" s="71" t="s">
        <v>361</v>
      </c>
      <c r="C97" s="72" t="s">
        <v>123</v>
      </c>
      <c r="D97" s="243">
        <v>1</v>
      </c>
      <c r="E97" s="21">
        <v>0</v>
      </c>
      <c r="F97" s="21">
        <f t="shared" si="9"/>
        <v>0</v>
      </c>
      <c r="G97" s="230"/>
      <c r="I97" s="219"/>
    </row>
    <row r="98" spans="1:9" s="1" customFormat="1">
      <c r="A98" s="373"/>
      <c r="B98" s="71" t="s">
        <v>362</v>
      </c>
      <c r="C98" s="72" t="s">
        <v>123</v>
      </c>
      <c r="D98" s="243">
        <v>1</v>
      </c>
      <c r="E98" s="21">
        <v>0</v>
      </c>
      <c r="F98" s="21">
        <f t="shared" si="9"/>
        <v>0</v>
      </c>
      <c r="G98" s="230"/>
      <c r="I98" s="219"/>
    </row>
    <row r="99" spans="1:9" ht="26">
      <c r="A99" s="374"/>
      <c r="B99" s="250" t="s">
        <v>363</v>
      </c>
      <c r="C99" s="67" t="s">
        <v>211</v>
      </c>
      <c r="D99" s="251">
        <v>1</v>
      </c>
      <c r="E99" s="21">
        <v>0</v>
      </c>
      <c r="F99" s="15">
        <f t="shared" si="9"/>
        <v>0</v>
      </c>
      <c r="G99" s="208"/>
      <c r="I99" s="252"/>
    </row>
    <row r="100" spans="1:9" ht="39">
      <c r="A100" s="249">
        <v>-403</v>
      </c>
      <c r="B100" s="253" t="s">
        <v>364</v>
      </c>
      <c r="C100" s="88" t="s">
        <v>211</v>
      </c>
      <c r="D100" s="254">
        <v>1</v>
      </c>
      <c r="E100" s="21">
        <v>0</v>
      </c>
      <c r="F100" s="15">
        <f t="shared" si="9"/>
        <v>0</v>
      </c>
      <c r="G100" s="208" t="s">
        <v>365</v>
      </c>
      <c r="H100" s="252"/>
      <c r="I100" s="252"/>
    </row>
    <row r="101" spans="1:9" ht="70">
      <c r="A101" s="7" t="s">
        <v>366</v>
      </c>
      <c r="B101" s="255" t="s">
        <v>367</v>
      </c>
      <c r="C101" s="9"/>
      <c r="D101" s="256"/>
      <c r="E101" s="10"/>
      <c r="F101" s="10"/>
      <c r="G101" s="7" t="s">
        <v>368</v>
      </c>
      <c r="H101" s="252"/>
      <c r="I101" s="252"/>
    </row>
    <row r="102" spans="1:9" ht="26">
      <c r="A102" s="370">
        <v>-501</v>
      </c>
      <c r="B102" s="6" t="s">
        <v>369</v>
      </c>
      <c r="C102" s="258" t="s">
        <v>211</v>
      </c>
      <c r="D102" s="259">
        <v>1</v>
      </c>
      <c r="E102" s="14">
        <v>0</v>
      </c>
      <c r="F102" s="15">
        <f>D102*E102</f>
        <v>0</v>
      </c>
      <c r="G102" s="232"/>
      <c r="H102" s="252"/>
      <c r="I102" s="252"/>
    </row>
    <row r="103" spans="1:9" ht="26">
      <c r="A103" s="375"/>
      <c r="B103" s="6" t="s">
        <v>370</v>
      </c>
      <c r="C103" s="260" t="s">
        <v>211</v>
      </c>
      <c r="D103" s="261">
        <v>1</v>
      </c>
      <c r="E103" s="14">
        <v>0</v>
      </c>
      <c r="F103" s="262">
        <f t="shared" ref="F103:F108" si="10">D103*E103</f>
        <v>0</v>
      </c>
      <c r="G103" s="263"/>
      <c r="H103" s="252"/>
      <c r="I103" s="252"/>
    </row>
    <row r="104" spans="1:9">
      <c r="A104" s="370"/>
      <c r="B104" s="6" t="s">
        <v>371</v>
      </c>
      <c r="C104" s="258" t="s">
        <v>211</v>
      </c>
      <c r="D104" s="259">
        <v>1</v>
      </c>
      <c r="E104" s="14">
        <v>0</v>
      </c>
      <c r="F104" s="15">
        <f t="shared" si="10"/>
        <v>0</v>
      </c>
      <c r="G104" s="232"/>
      <c r="H104" s="252"/>
      <c r="I104" s="252"/>
    </row>
    <row r="105" spans="1:9">
      <c r="A105" s="370"/>
      <c r="B105" s="6" t="s">
        <v>372</v>
      </c>
      <c r="C105" s="258" t="s">
        <v>211</v>
      </c>
      <c r="D105" s="259">
        <v>1</v>
      </c>
      <c r="E105" s="14">
        <v>0</v>
      </c>
      <c r="F105" s="15">
        <f t="shared" si="10"/>
        <v>0</v>
      </c>
      <c r="G105" s="232"/>
      <c r="H105" s="252"/>
      <c r="I105" s="252"/>
    </row>
    <row r="106" spans="1:9">
      <c r="A106" s="371">
        <v>-502</v>
      </c>
      <c r="B106" s="264" t="s">
        <v>373</v>
      </c>
      <c r="C106" s="258" t="s">
        <v>211</v>
      </c>
      <c r="D106" s="259">
        <v>1</v>
      </c>
      <c r="E106" s="14">
        <v>0</v>
      </c>
      <c r="F106" s="15">
        <f t="shared" si="10"/>
        <v>0</v>
      </c>
      <c r="G106" s="258"/>
      <c r="H106" s="252"/>
      <c r="I106" s="252"/>
    </row>
    <row r="107" spans="1:9">
      <c r="A107" s="376"/>
      <c r="B107" s="264" t="s">
        <v>374</v>
      </c>
      <c r="C107" s="258" t="s">
        <v>375</v>
      </c>
      <c r="D107" s="259">
        <v>4</v>
      </c>
      <c r="E107" s="14">
        <v>0</v>
      </c>
      <c r="F107" s="15">
        <f t="shared" si="10"/>
        <v>0</v>
      </c>
      <c r="G107" s="258"/>
      <c r="H107" s="252"/>
      <c r="I107" s="252"/>
    </row>
    <row r="108" spans="1:9">
      <c r="A108" s="372"/>
      <c r="B108" s="264" t="s">
        <v>376</v>
      </c>
      <c r="C108" s="258" t="s">
        <v>296</v>
      </c>
      <c r="D108" s="259">
        <v>4</v>
      </c>
      <c r="E108" s="14">
        <v>0</v>
      </c>
      <c r="F108" s="15">
        <f t="shared" si="10"/>
        <v>0</v>
      </c>
      <c r="G108" s="258" t="s">
        <v>377</v>
      </c>
      <c r="H108" s="252"/>
      <c r="I108" s="252"/>
    </row>
    <row r="109" spans="1:9" ht="15">
      <c r="A109" s="371">
        <v>-503</v>
      </c>
      <c r="B109" s="8" t="s">
        <v>378</v>
      </c>
      <c r="C109" s="258"/>
      <c r="D109" s="259"/>
      <c r="E109" s="14"/>
      <c r="F109" s="14"/>
      <c r="G109" s="258"/>
      <c r="H109" s="252"/>
      <c r="I109" s="252"/>
    </row>
    <row r="110" spans="1:9" ht="26">
      <c r="A110" s="376"/>
      <c r="B110" s="264" t="s">
        <v>379</v>
      </c>
      <c r="C110" s="258" t="s">
        <v>211</v>
      </c>
      <c r="D110" s="259">
        <v>1</v>
      </c>
      <c r="E110" s="14">
        <v>0</v>
      </c>
      <c r="F110" s="15">
        <f>D110*E110</f>
        <v>0</v>
      </c>
      <c r="G110" s="258"/>
      <c r="H110" s="252"/>
      <c r="I110" s="252"/>
    </row>
    <row r="111" spans="1:9" ht="39">
      <c r="A111" s="376"/>
      <c r="B111" s="264" t="s">
        <v>380</v>
      </c>
      <c r="C111" s="258" t="s">
        <v>211</v>
      </c>
      <c r="D111" s="259">
        <v>1</v>
      </c>
      <c r="E111" s="14">
        <v>0</v>
      </c>
      <c r="F111" s="15">
        <f t="shared" ref="F111:F118" si="11">D111*E111</f>
        <v>0</v>
      </c>
      <c r="G111" s="258"/>
      <c r="H111" s="252"/>
      <c r="I111" s="252"/>
    </row>
    <row r="112" spans="1:9" ht="39">
      <c r="A112" s="376"/>
      <c r="B112" s="264" t="s">
        <v>381</v>
      </c>
      <c r="C112" s="258" t="s">
        <v>211</v>
      </c>
      <c r="D112" s="259">
        <v>1</v>
      </c>
      <c r="E112" s="14">
        <v>0</v>
      </c>
      <c r="F112" s="15">
        <f t="shared" si="11"/>
        <v>0</v>
      </c>
      <c r="G112" s="258"/>
      <c r="H112" s="252"/>
      <c r="I112" s="252"/>
    </row>
    <row r="113" spans="1:9" ht="39">
      <c r="A113" s="376"/>
      <c r="B113" s="264" t="s">
        <v>382</v>
      </c>
      <c r="C113" s="258" t="s">
        <v>211</v>
      </c>
      <c r="D113" s="259">
        <v>1</v>
      </c>
      <c r="E113" s="14">
        <v>0</v>
      </c>
      <c r="F113" s="15">
        <f t="shared" si="11"/>
        <v>0</v>
      </c>
      <c r="G113" s="258" t="s">
        <v>319</v>
      </c>
      <c r="H113" s="252"/>
      <c r="I113" s="252"/>
    </row>
    <row r="114" spans="1:9" ht="42" customHeight="1">
      <c r="A114" s="376"/>
      <c r="B114" s="264" t="s">
        <v>383</v>
      </c>
      <c r="C114" s="258" t="s">
        <v>211</v>
      </c>
      <c r="D114" s="259">
        <v>1</v>
      </c>
      <c r="E114" s="14">
        <v>0</v>
      </c>
      <c r="F114" s="15">
        <f t="shared" si="11"/>
        <v>0</v>
      </c>
      <c r="G114" s="258"/>
      <c r="H114" s="252"/>
      <c r="I114" s="252"/>
    </row>
    <row r="115" spans="1:9" ht="31.5" customHeight="1">
      <c r="A115" s="376"/>
      <c r="B115" s="264" t="s">
        <v>384</v>
      </c>
      <c r="C115" s="258" t="s">
        <v>211</v>
      </c>
      <c r="D115" s="259">
        <v>1</v>
      </c>
      <c r="E115" s="14">
        <v>0</v>
      </c>
      <c r="F115" s="15">
        <f t="shared" si="11"/>
        <v>0</v>
      </c>
      <c r="G115" s="258"/>
      <c r="H115" s="252"/>
      <c r="I115" s="252"/>
    </row>
    <row r="116" spans="1:9" ht="26">
      <c r="A116" s="376"/>
      <c r="B116" s="264" t="s">
        <v>385</v>
      </c>
      <c r="C116" s="258" t="s">
        <v>211</v>
      </c>
      <c r="D116" s="259">
        <v>1</v>
      </c>
      <c r="E116" s="14">
        <v>0</v>
      </c>
      <c r="F116" s="15">
        <f t="shared" si="11"/>
        <v>0</v>
      </c>
      <c r="G116" s="258"/>
      <c r="H116" s="252"/>
      <c r="I116" s="252"/>
    </row>
    <row r="117" spans="1:9">
      <c r="A117" s="372"/>
      <c r="B117" s="264" t="s">
        <v>386</v>
      </c>
      <c r="C117" s="258" t="s">
        <v>291</v>
      </c>
      <c r="D117" s="259">
        <v>2</v>
      </c>
      <c r="E117" s="14">
        <v>0</v>
      </c>
      <c r="F117" s="15">
        <f t="shared" si="11"/>
        <v>0</v>
      </c>
      <c r="G117" s="258"/>
      <c r="H117" s="252"/>
      <c r="I117" s="252"/>
    </row>
    <row r="118" spans="1:9" ht="65">
      <c r="A118" s="7" t="s">
        <v>387</v>
      </c>
      <c r="B118" s="266" t="s">
        <v>388</v>
      </c>
      <c r="C118" s="19" t="s">
        <v>211</v>
      </c>
      <c r="D118" s="143">
        <v>1</v>
      </c>
      <c r="E118" s="14">
        <v>0</v>
      </c>
      <c r="F118" s="21">
        <f t="shared" si="11"/>
        <v>0</v>
      </c>
      <c r="G118" s="267" t="s">
        <v>389</v>
      </c>
      <c r="H118" s="252"/>
      <c r="I118" s="252"/>
    </row>
    <row r="119" spans="1:9">
      <c r="A119" s="257">
        <v>-601</v>
      </c>
      <c r="B119" s="264" t="s">
        <v>390</v>
      </c>
      <c r="C119" s="258"/>
      <c r="D119" s="259"/>
      <c r="E119" s="14"/>
      <c r="F119" s="10"/>
      <c r="G119" s="258"/>
      <c r="H119" s="252"/>
      <c r="I119" s="252"/>
    </row>
    <row r="120" spans="1:9">
      <c r="A120" s="370">
        <v>-602</v>
      </c>
      <c r="B120" s="266" t="s">
        <v>391</v>
      </c>
      <c r="C120" s="258"/>
      <c r="D120" s="259"/>
      <c r="E120" s="14"/>
      <c r="F120" s="10"/>
      <c r="G120" s="258"/>
      <c r="H120" s="252"/>
      <c r="I120" s="252"/>
    </row>
    <row r="121" spans="1:9">
      <c r="A121" s="370"/>
      <c r="B121" s="264" t="s">
        <v>392</v>
      </c>
      <c r="C121" s="258"/>
      <c r="D121" s="259"/>
      <c r="E121" s="14"/>
      <c r="F121" s="10"/>
      <c r="G121" s="258"/>
      <c r="H121" s="252"/>
      <c r="I121" s="252"/>
    </row>
    <row r="122" spans="1:9">
      <c r="A122" s="370"/>
      <c r="B122" s="264" t="s">
        <v>393</v>
      </c>
      <c r="C122" s="258"/>
      <c r="D122" s="259"/>
      <c r="E122" s="14"/>
      <c r="F122" s="10"/>
      <c r="G122" s="258"/>
      <c r="H122" s="252"/>
      <c r="I122" s="252"/>
    </row>
    <row r="123" spans="1:9">
      <c r="A123" s="370"/>
      <c r="B123" s="264" t="s">
        <v>394</v>
      </c>
      <c r="C123" s="258"/>
      <c r="D123" s="259"/>
      <c r="E123" s="14"/>
      <c r="F123" s="10"/>
      <c r="G123" s="258"/>
      <c r="H123" s="252"/>
      <c r="I123" s="252"/>
    </row>
    <row r="124" spans="1:9">
      <c r="A124" s="370">
        <v>-603</v>
      </c>
      <c r="B124" s="266" t="s">
        <v>395</v>
      </c>
      <c r="C124" s="258"/>
      <c r="D124" s="259"/>
      <c r="E124" s="14"/>
      <c r="F124" s="10"/>
      <c r="G124" s="258"/>
      <c r="H124" s="252"/>
      <c r="I124" s="252"/>
    </row>
    <row r="125" spans="1:9">
      <c r="A125" s="370"/>
      <c r="B125" s="264" t="s">
        <v>396</v>
      </c>
      <c r="C125" s="258"/>
      <c r="D125" s="259"/>
      <c r="E125" s="14"/>
      <c r="F125" s="10"/>
      <c r="G125" s="258"/>
      <c r="H125" s="252"/>
      <c r="I125" s="252"/>
    </row>
    <row r="126" spans="1:9">
      <c r="A126" s="370"/>
      <c r="B126" s="264" t="s">
        <v>397</v>
      </c>
      <c r="C126" s="258"/>
      <c r="D126" s="259"/>
      <c r="E126" s="14"/>
      <c r="F126" s="10"/>
      <c r="G126" s="258"/>
      <c r="H126" s="252"/>
      <c r="I126" s="252"/>
    </row>
    <row r="127" spans="1:9">
      <c r="A127" s="370"/>
      <c r="B127" s="264" t="s">
        <v>398</v>
      </c>
      <c r="C127" s="258"/>
      <c r="D127" s="259"/>
      <c r="E127" s="14"/>
      <c r="F127" s="10"/>
      <c r="G127" s="258"/>
      <c r="H127" s="252"/>
      <c r="I127" s="252"/>
    </row>
    <row r="128" spans="1:9" ht="26">
      <c r="A128" s="370"/>
      <c r="B128" s="268" t="s">
        <v>399</v>
      </c>
      <c r="C128" s="269"/>
      <c r="D128" s="269"/>
      <c r="E128" s="14"/>
      <c r="F128" s="10"/>
      <c r="G128" s="258"/>
      <c r="H128" s="252"/>
      <c r="I128" s="252"/>
    </row>
    <row r="129" spans="1:9" ht="26">
      <c r="A129" s="257">
        <v>-604</v>
      </c>
      <c r="B129" s="264" t="s">
        <v>400</v>
      </c>
      <c r="C129" s="258"/>
      <c r="D129" s="259"/>
      <c r="E129" s="14"/>
      <c r="F129" s="10"/>
      <c r="G129" s="258"/>
      <c r="H129" s="252"/>
      <c r="I129" s="252"/>
    </row>
    <row r="130" spans="1:9">
      <c r="A130" s="257">
        <v>-605</v>
      </c>
      <c r="B130" s="264" t="s">
        <v>401</v>
      </c>
      <c r="C130" s="258"/>
      <c r="D130" s="259"/>
      <c r="E130" s="14"/>
      <c r="F130" s="10"/>
      <c r="G130" s="258"/>
      <c r="H130" s="252"/>
      <c r="I130" s="252"/>
    </row>
    <row r="131" spans="1:9">
      <c r="A131" s="370">
        <v>-606</v>
      </c>
      <c r="B131" s="266" t="s">
        <v>402</v>
      </c>
      <c r="C131" s="258"/>
      <c r="D131" s="259"/>
      <c r="E131" s="14"/>
      <c r="F131" s="10"/>
      <c r="G131" s="258"/>
      <c r="H131" s="252"/>
      <c r="I131" s="252"/>
    </row>
    <row r="132" spans="1:9">
      <c r="A132" s="370"/>
      <c r="B132" s="264" t="s">
        <v>403</v>
      </c>
      <c r="C132" s="258"/>
      <c r="D132" s="259"/>
      <c r="E132" s="14"/>
      <c r="F132" s="10"/>
      <c r="G132" s="258"/>
      <c r="H132" s="252"/>
      <c r="I132" s="252"/>
    </row>
    <row r="133" spans="1:9">
      <c r="A133" s="370"/>
      <c r="B133" s="264" t="s">
        <v>404</v>
      </c>
      <c r="C133" s="258"/>
      <c r="D133" s="259"/>
      <c r="E133" s="14"/>
      <c r="F133" s="10"/>
      <c r="G133" s="258"/>
      <c r="H133" s="252"/>
      <c r="I133" s="252"/>
    </row>
    <row r="134" spans="1:9">
      <c r="A134" s="257">
        <v>-607</v>
      </c>
      <c r="B134" s="264" t="s">
        <v>405</v>
      </c>
      <c r="C134" s="258"/>
      <c r="D134" s="259"/>
      <c r="E134" s="14"/>
      <c r="F134" s="10"/>
      <c r="G134" s="258"/>
      <c r="H134" s="252"/>
      <c r="I134" s="252"/>
    </row>
    <row r="135" spans="1:9">
      <c r="A135" s="257">
        <v>-608</v>
      </c>
      <c r="B135" s="264" t="s">
        <v>406</v>
      </c>
      <c r="C135" s="258"/>
      <c r="D135" s="259"/>
      <c r="E135" s="14"/>
      <c r="F135" s="10"/>
      <c r="G135" s="258"/>
      <c r="H135" s="252"/>
      <c r="I135" s="252"/>
    </row>
    <row r="136" spans="1:9">
      <c r="A136" s="257">
        <v>-609</v>
      </c>
      <c r="B136" s="264" t="s">
        <v>407</v>
      </c>
      <c r="C136" s="258"/>
      <c r="D136" s="259"/>
      <c r="E136" s="14"/>
      <c r="F136" s="10"/>
      <c r="G136" s="258"/>
      <c r="H136" s="252"/>
      <c r="I136" s="252"/>
    </row>
    <row r="137" spans="1:9">
      <c r="A137" s="257">
        <v>-610</v>
      </c>
      <c r="B137" s="264" t="s">
        <v>408</v>
      </c>
      <c r="C137" s="258"/>
      <c r="D137" s="259"/>
      <c r="E137" s="14"/>
      <c r="F137" s="10"/>
      <c r="G137" s="258"/>
      <c r="H137" s="252"/>
      <c r="I137" s="252"/>
    </row>
    <row r="138" spans="1:9">
      <c r="A138" s="257">
        <v>-611</v>
      </c>
      <c r="B138" s="264" t="s">
        <v>409</v>
      </c>
      <c r="C138" s="258"/>
      <c r="D138" s="259"/>
      <c r="E138" s="14"/>
      <c r="F138" s="10"/>
      <c r="G138" s="258"/>
      <c r="H138" s="252"/>
      <c r="I138" s="252"/>
    </row>
    <row r="139" spans="1:9">
      <c r="A139" s="257">
        <v>-612</v>
      </c>
      <c r="B139" s="264" t="s">
        <v>410</v>
      </c>
      <c r="C139" s="258"/>
      <c r="D139" s="259"/>
      <c r="E139" s="14"/>
      <c r="F139" s="10"/>
      <c r="G139" s="258"/>
      <c r="H139" s="252"/>
      <c r="I139" s="252"/>
    </row>
    <row r="140" spans="1:9">
      <c r="A140" s="270" t="s">
        <v>411</v>
      </c>
      <c r="B140" s="266" t="s">
        <v>412</v>
      </c>
      <c r="C140" s="258"/>
      <c r="D140" s="259"/>
      <c r="E140" s="14"/>
      <c r="F140" s="10"/>
      <c r="G140" s="258"/>
      <c r="H140" s="252"/>
      <c r="I140" s="252"/>
    </row>
    <row r="141" spans="1:9" ht="26">
      <c r="A141" s="257">
        <v>-701</v>
      </c>
      <c r="B141" s="264" t="s">
        <v>413</v>
      </c>
      <c r="C141" s="258" t="s">
        <v>222</v>
      </c>
      <c r="D141" s="259">
        <v>1</v>
      </c>
      <c r="E141" s="14">
        <v>0</v>
      </c>
      <c r="F141" s="15">
        <f>D141*E141</f>
        <v>0</v>
      </c>
      <c r="G141" s="258"/>
      <c r="H141" s="252"/>
      <c r="I141" s="252"/>
    </row>
    <row r="142" spans="1:9">
      <c r="A142" s="257">
        <v>-702</v>
      </c>
      <c r="B142" s="264" t="s">
        <v>414</v>
      </c>
      <c r="C142" s="258" t="s">
        <v>215</v>
      </c>
      <c r="D142" s="261">
        <v>8</v>
      </c>
      <c r="E142" s="14">
        <v>0</v>
      </c>
      <c r="F142" s="15">
        <f t="shared" ref="F142:F154" si="12">D142*E142</f>
        <v>0</v>
      </c>
      <c r="G142" s="258"/>
      <c r="H142" s="252"/>
      <c r="I142" s="252"/>
    </row>
    <row r="143" spans="1:9">
      <c r="A143" s="257">
        <v>-703</v>
      </c>
      <c r="B143" s="264" t="s">
        <v>415</v>
      </c>
      <c r="C143" s="258" t="s">
        <v>220</v>
      </c>
      <c r="D143" s="259">
        <v>20000</v>
      </c>
      <c r="E143" s="14">
        <v>0</v>
      </c>
      <c r="F143" s="15">
        <f t="shared" si="12"/>
        <v>0</v>
      </c>
      <c r="G143" s="258"/>
      <c r="H143" s="252"/>
      <c r="I143" s="252"/>
    </row>
    <row r="144" spans="1:9">
      <c r="A144" s="371">
        <v>-704</v>
      </c>
      <c r="B144" s="264" t="s">
        <v>416</v>
      </c>
      <c r="C144" s="258" t="s">
        <v>226</v>
      </c>
      <c r="D144" s="259">
        <v>50</v>
      </c>
      <c r="E144" s="14">
        <v>0</v>
      </c>
      <c r="F144" s="15">
        <f t="shared" si="12"/>
        <v>0</v>
      </c>
      <c r="G144" s="258"/>
      <c r="H144" s="252"/>
      <c r="I144" s="252"/>
    </row>
    <row r="145" spans="1:9">
      <c r="A145" s="372"/>
      <c r="B145" s="264" t="s">
        <v>417</v>
      </c>
      <c r="C145" s="258" t="s">
        <v>211</v>
      </c>
      <c r="D145" s="259">
        <v>1</v>
      </c>
      <c r="E145" s="14">
        <v>0</v>
      </c>
      <c r="F145" s="15">
        <f t="shared" si="12"/>
        <v>0</v>
      </c>
      <c r="G145" s="258"/>
      <c r="H145" s="252"/>
      <c r="I145" s="252"/>
    </row>
    <row r="146" spans="1:9">
      <c r="A146" s="371">
        <v>-705</v>
      </c>
      <c r="B146" s="264" t="s">
        <v>227</v>
      </c>
      <c r="C146" s="258" t="s">
        <v>222</v>
      </c>
      <c r="D146" s="259">
        <v>1</v>
      </c>
      <c r="E146" s="14">
        <v>0</v>
      </c>
      <c r="F146" s="15">
        <f t="shared" si="12"/>
        <v>0</v>
      </c>
      <c r="G146" s="258"/>
      <c r="H146" s="252"/>
      <c r="I146" s="252"/>
    </row>
    <row r="147" spans="1:9">
      <c r="A147" s="372"/>
      <c r="B147" s="264" t="s">
        <v>228</v>
      </c>
      <c r="C147" s="258" t="s">
        <v>215</v>
      </c>
      <c r="D147" s="259">
        <v>8</v>
      </c>
      <c r="E147" s="14">
        <v>0</v>
      </c>
      <c r="F147" s="15">
        <f t="shared" si="12"/>
        <v>0</v>
      </c>
      <c r="G147" s="258"/>
      <c r="H147" s="252"/>
      <c r="I147" s="252"/>
    </row>
    <row r="148" spans="1:9">
      <c r="A148" s="265">
        <v>-706</v>
      </c>
      <c r="B148" s="264" t="s">
        <v>216</v>
      </c>
      <c r="C148" s="258" t="s">
        <v>215</v>
      </c>
      <c r="D148" s="259">
        <v>8</v>
      </c>
      <c r="E148" s="14">
        <v>0</v>
      </c>
      <c r="F148" s="15">
        <f t="shared" si="12"/>
        <v>0</v>
      </c>
      <c r="G148" s="258"/>
      <c r="H148" s="252"/>
      <c r="I148" s="252"/>
    </row>
    <row r="149" spans="1:9">
      <c r="A149" s="265">
        <v>-707</v>
      </c>
      <c r="B149" s="264" t="s">
        <v>217</v>
      </c>
      <c r="C149" s="258" t="s">
        <v>215</v>
      </c>
      <c r="D149" s="259">
        <v>8</v>
      </c>
      <c r="E149" s="14">
        <v>0</v>
      </c>
      <c r="F149" s="15">
        <f t="shared" si="12"/>
        <v>0</v>
      </c>
      <c r="G149" s="258"/>
      <c r="H149" s="252"/>
      <c r="I149" s="252"/>
    </row>
    <row r="150" spans="1:9" ht="26">
      <c r="A150" s="265">
        <v>-708</v>
      </c>
      <c r="B150" s="264" t="s">
        <v>418</v>
      </c>
      <c r="C150" s="258" t="s">
        <v>211</v>
      </c>
      <c r="D150" s="259">
        <v>1</v>
      </c>
      <c r="E150" s="14">
        <v>0</v>
      </c>
      <c r="F150" s="15">
        <f t="shared" si="12"/>
        <v>0</v>
      </c>
      <c r="G150" s="258"/>
      <c r="H150" s="252"/>
      <c r="I150" s="252"/>
    </row>
    <row r="151" spans="1:9">
      <c r="A151" s="265">
        <v>-709</v>
      </c>
      <c r="B151" s="264" t="s">
        <v>419</v>
      </c>
      <c r="C151" s="258" t="s">
        <v>226</v>
      </c>
      <c r="D151" s="259">
        <v>4000</v>
      </c>
      <c r="E151" s="14">
        <v>0</v>
      </c>
      <c r="F151" s="15">
        <f t="shared" si="12"/>
        <v>0</v>
      </c>
      <c r="G151" s="258"/>
      <c r="H151" s="252"/>
      <c r="I151" s="252"/>
    </row>
    <row r="152" spans="1:9">
      <c r="A152" s="265">
        <v>-710</v>
      </c>
      <c r="B152" s="264" t="s">
        <v>223</v>
      </c>
      <c r="C152" s="258" t="s">
        <v>215</v>
      </c>
      <c r="D152" s="259">
        <v>8</v>
      </c>
      <c r="E152" s="14">
        <v>0</v>
      </c>
      <c r="F152" s="15">
        <f t="shared" si="12"/>
        <v>0</v>
      </c>
      <c r="G152" s="258"/>
      <c r="H152" s="252"/>
      <c r="I152" s="252"/>
    </row>
    <row r="153" spans="1:9">
      <c r="A153" s="257">
        <v>-711</v>
      </c>
      <c r="B153" s="264" t="s">
        <v>420</v>
      </c>
      <c r="C153" s="258" t="s">
        <v>222</v>
      </c>
      <c r="D153" s="259">
        <v>1</v>
      </c>
      <c r="E153" s="14">
        <v>0</v>
      </c>
      <c r="F153" s="15">
        <f t="shared" si="12"/>
        <v>0</v>
      </c>
      <c r="G153" s="258"/>
      <c r="H153" s="252"/>
      <c r="I153" s="252"/>
    </row>
    <row r="154" spans="1:9" ht="26">
      <c r="A154" s="257">
        <v>-712</v>
      </c>
      <c r="B154" s="264" t="s">
        <v>229</v>
      </c>
      <c r="C154" s="258" t="s">
        <v>215</v>
      </c>
      <c r="D154" s="259">
        <v>8</v>
      </c>
      <c r="E154" s="14">
        <v>0</v>
      </c>
      <c r="F154" s="15">
        <f t="shared" si="12"/>
        <v>0</v>
      </c>
      <c r="G154" s="258"/>
      <c r="H154" s="252"/>
      <c r="I154" s="252"/>
    </row>
    <row r="155" spans="1:9">
      <c r="A155" s="242">
        <v>-713</v>
      </c>
      <c r="B155" s="253" t="s">
        <v>421</v>
      </c>
      <c r="C155" s="88" t="s">
        <v>211</v>
      </c>
      <c r="D155" s="254">
        <v>1</v>
      </c>
      <c r="E155" s="14">
        <v>0</v>
      </c>
      <c r="F155" s="15">
        <f t="shared" si="9"/>
        <v>0</v>
      </c>
      <c r="G155" s="208"/>
      <c r="H155" s="252"/>
      <c r="I155" s="252"/>
    </row>
    <row r="156" spans="1:9" ht="21.75" customHeight="1">
      <c r="A156" s="383" t="s">
        <v>255</v>
      </c>
      <c r="B156" s="384"/>
      <c r="C156" s="271"/>
      <c r="D156" s="271"/>
      <c r="E156" s="272"/>
      <c r="F156" s="55">
        <f>SUM(F7:F155)</f>
        <v>0</v>
      </c>
      <c r="G156" s="271"/>
      <c r="I156" s="57"/>
    </row>
  </sheetData>
  <sheetProtection password="C71F" sheet="1" objects="1" scenarios="1"/>
  <protectedRanges>
    <protectedRange sqref="E7:E11 E13:E18 E20:E24 E26:E30 E31:E35 E37:E46 E47:E49 E51:E53 E55:E66 E69:E72 E74:E100 E102:E108 E110:E118 E141:E155" name="区域2"/>
  </protectedRanges>
  <mergeCells count="30">
    <mergeCell ref="A1:G1"/>
    <mergeCell ref="A2:G2"/>
    <mergeCell ref="A156:B156"/>
    <mergeCell ref="A3:A4"/>
    <mergeCell ref="A6:A11"/>
    <mergeCell ref="A12:A18"/>
    <mergeCell ref="A19:A24"/>
    <mergeCell ref="A25:A30"/>
    <mergeCell ref="A37:A39"/>
    <mergeCell ref="A40:A42"/>
    <mergeCell ref="A43:A45"/>
    <mergeCell ref="A46:A49"/>
    <mergeCell ref="A51:A53"/>
    <mergeCell ref="A54:A60"/>
    <mergeCell ref="A62:A66"/>
    <mergeCell ref="A68:A72"/>
    <mergeCell ref="A131:A133"/>
    <mergeCell ref="A144:A145"/>
    <mergeCell ref="A146:A147"/>
    <mergeCell ref="C3:C4"/>
    <mergeCell ref="A73:A99"/>
    <mergeCell ref="A102:A105"/>
    <mergeCell ref="A106:A108"/>
    <mergeCell ref="A109:A117"/>
    <mergeCell ref="A120:A123"/>
    <mergeCell ref="D3:D4"/>
    <mergeCell ref="E3:E4"/>
    <mergeCell ref="F3:F4"/>
    <mergeCell ref="G3:G4"/>
    <mergeCell ref="A124:A128"/>
  </mergeCells>
  <phoneticPr fontId="86" type="noConversion"/>
  <pageMargins left="0.70866141732283505" right="0.70866141732283505" top="0.74803149606299202" bottom="0.74803149606299202" header="0.31496062992126" footer="0.31496062992126"/>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349"/>
  <sheetViews>
    <sheetView view="pageBreakPreview" zoomScale="110" zoomScaleNormal="115" workbookViewId="0">
      <selection activeCell="G7" sqref="G7"/>
    </sheetView>
  </sheetViews>
  <sheetFormatPr defaultColWidth="9" defaultRowHeight="14"/>
  <cols>
    <col min="1" max="1" width="8.1796875" style="2" customWidth="1"/>
    <col min="2" max="2" width="48.6328125" style="2" customWidth="1"/>
    <col min="3" max="3" width="7.453125" style="30" customWidth="1"/>
    <col min="4" max="4" width="7.453125" style="141" customWidth="1"/>
    <col min="5" max="5" width="10.26953125" style="142" customWidth="1"/>
    <col min="6" max="6" width="13.54296875" style="142" customWidth="1"/>
    <col min="7" max="7" width="11.6328125" style="30" customWidth="1"/>
    <col min="8" max="8" width="30.453125" style="2" customWidth="1"/>
    <col min="9" max="16384" width="9" style="2"/>
  </cols>
  <sheetData>
    <row r="1" spans="1:9">
      <c r="A1" s="410" t="s">
        <v>256</v>
      </c>
      <c r="B1" s="410"/>
      <c r="C1" s="410"/>
      <c r="D1" s="411"/>
      <c r="E1" s="411"/>
      <c r="F1" s="411"/>
      <c r="G1" s="412"/>
    </row>
    <row r="2" spans="1:9" ht="30.75" customHeight="1">
      <c r="A2" s="394" t="s">
        <v>422</v>
      </c>
      <c r="B2" s="394"/>
      <c r="C2" s="394"/>
      <c r="D2" s="413"/>
      <c r="E2" s="413"/>
      <c r="F2" s="413"/>
      <c r="G2" s="394"/>
    </row>
    <row r="3" spans="1:9" ht="20.25" customHeight="1">
      <c r="A3" s="385" t="s">
        <v>258</v>
      </c>
      <c r="B3" s="144" t="s">
        <v>3</v>
      </c>
      <c r="C3" s="402" t="s">
        <v>74</v>
      </c>
      <c r="D3" s="391" t="s">
        <v>208</v>
      </c>
      <c r="E3" s="392" t="s">
        <v>423</v>
      </c>
      <c r="F3" s="392" t="s">
        <v>260</v>
      </c>
      <c r="G3" s="394" t="s">
        <v>5</v>
      </c>
    </row>
    <row r="4" spans="1:9" ht="54.75" customHeight="1">
      <c r="A4" s="386"/>
      <c r="B4" s="147" t="s">
        <v>261</v>
      </c>
      <c r="C4" s="402"/>
      <c r="D4" s="391"/>
      <c r="E4" s="393"/>
      <c r="F4" s="393"/>
      <c r="G4" s="394"/>
      <c r="H4" s="32"/>
      <c r="I4" s="32"/>
    </row>
    <row r="5" spans="1:9" ht="19.25" customHeight="1">
      <c r="A5" s="75" t="s">
        <v>424</v>
      </c>
      <c r="B5" s="148" t="s">
        <v>425</v>
      </c>
      <c r="C5" s="17"/>
      <c r="D5" s="149"/>
      <c r="E5" s="150"/>
      <c r="F5" s="150"/>
      <c r="G5" s="151"/>
    </row>
    <row r="6" spans="1:9" ht="32" customHeight="1">
      <c r="A6" s="414">
        <v>-101</v>
      </c>
      <c r="B6" s="152" t="s">
        <v>426</v>
      </c>
      <c r="C6" s="110" t="s">
        <v>123</v>
      </c>
      <c r="D6" s="153">
        <v>20</v>
      </c>
      <c r="E6" s="154">
        <v>0</v>
      </c>
      <c r="F6" s="154">
        <f>D6*E6</f>
        <v>0</v>
      </c>
      <c r="G6" s="155"/>
      <c r="H6" s="89"/>
      <c r="I6" s="89"/>
    </row>
    <row r="7" spans="1:9" s="139" customFormat="1" ht="45" customHeight="1">
      <c r="A7" s="414"/>
      <c r="B7" s="156" t="s">
        <v>427</v>
      </c>
      <c r="C7" s="17" t="s">
        <v>296</v>
      </c>
      <c r="D7" s="149">
        <v>20</v>
      </c>
      <c r="E7" s="154">
        <v>0</v>
      </c>
      <c r="F7" s="154">
        <f t="shared" ref="F7:F13" si="0">D7*E7</f>
        <v>0</v>
      </c>
      <c r="G7" s="151" t="s">
        <v>297</v>
      </c>
      <c r="I7" s="89"/>
    </row>
    <row r="8" spans="1:9" s="139" customFormat="1" ht="34.5" customHeight="1">
      <c r="A8" s="414"/>
      <c r="B8" s="156" t="s">
        <v>428</v>
      </c>
      <c r="C8" s="17" t="s">
        <v>123</v>
      </c>
      <c r="D8" s="149">
        <v>3</v>
      </c>
      <c r="E8" s="154">
        <v>0</v>
      </c>
      <c r="F8" s="154">
        <f t="shared" si="0"/>
        <v>0</v>
      </c>
      <c r="G8" s="151"/>
      <c r="I8" s="89"/>
    </row>
    <row r="9" spans="1:9" ht="34.5" customHeight="1">
      <c r="A9" s="414"/>
      <c r="B9" s="152" t="s">
        <v>429</v>
      </c>
      <c r="C9" s="110" t="s">
        <v>291</v>
      </c>
      <c r="D9" s="153">
        <v>100</v>
      </c>
      <c r="E9" s="154">
        <v>0</v>
      </c>
      <c r="F9" s="154">
        <f t="shared" si="0"/>
        <v>0</v>
      </c>
      <c r="G9" s="155"/>
      <c r="H9" s="89"/>
      <c r="I9" s="89"/>
    </row>
    <row r="10" spans="1:9" ht="34.5" customHeight="1">
      <c r="A10" s="400">
        <v>-102</v>
      </c>
      <c r="B10" s="152" t="s">
        <v>430</v>
      </c>
      <c r="C10" s="110" t="s">
        <v>123</v>
      </c>
      <c r="D10" s="153">
        <v>20</v>
      </c>
      <c r="E10" s="154">
        <v>0</v>
      </c>
      <c r="F10" s="154">
        <f t="shared" si="0"/>
        <v>0</v>
      </c>
      <c r="G10" s="155"/>
      <c r="H10" s="89"/>
      <c r="I10" s="89"/>
    </row>
    <row r="11" spans="1:9" ht="46.5" customHeight="1">
      <c r="A11" s="406"/>
      <c r="B11" s="156" t="s">
        <v>431</v>
      </c>
      <c r="C11" s="17" t="s">
        <v>296</v>
      </c>
      <c r="D11" s="149">
        <v>20</v>
      </c>
      <c r="E11" s="154">
        <v>0</v>
      </c>
      <c r="F11" s="154">
        <f t="shared" si="0"/>
        <v>0</v>
      </c>
      <c r="G11" s="151" t="s">
        <v>297</v>
      </c>
      <c r="I11" s="89"/>
    </row>
    <row r="12" spans="1:9" ht="28">
      <c r="A12" s="406"/>
      <c r="B12" s="152" t="s">
        <v>429</v>
      </c>
      <c r="C12" s="110" t="s">
        <v>291</v>
      </c>
      <c r="D12" s="153">
        <v>100</v>
      </c>
      <c r="E12" s="154">
        <v>0</v>
      </c>
      <c r="F12" s="154">
        <f t="shared" si="0"/>
        <v>0</v>
      </c>
      <c r="G12" s="155"/>
      <c r="H12" s="89"/>
      <c r="I12" s="89"/>
    </row>
    <row r="13" spans="1:9" ht="60" customHeight="1">
      <c r="A13" s="401"/>
      <c r="B13" s="152" t="s">
        <v>432</v>
      </c>
      <c r="C13" s="110" t="s">
        <v>291</v>
      </c>
      <c r="D13" s="153">
        <v>10</v>
      </c>
      <c r="E13" s="154">
        <v>0</v>
      </c>
      <c r="F13" s="154">
        <f t="shared" si="0"/>
        <v>0</v>
      </c>
      <c r="G13" s="155"/>
      <c r="H13" s="89"/>
      <c r="I13" s="89"/>
    </row>
    <row r="14" spans="1:9" ht="18" customHeight="1">
      <c r="A14" s="75" t="s">
        <v>433</v>
      </c>
      <c r="B14" s="148" t="s">
        <v>434</v>
      </c>
      <c r="C14" s="17"/>
      <c r="D14" s="149"/>
      <c r="E14" s="150"/>
      <c r="F14" s="154"/>
      <c r="G14" s="151"/>
      <c r="I14" s="89"/>
    </row>
    <row r="15" spans="1:9" ht="70.5">
      <c r="A15" s="400">
        <v>-201</v>
      </c>
      <c r="B15" s="152" t="s">
        <v>435</v>
      </c>
      <c r="C15" s="110" t="s">
        <v>436</v>
      </c>
      <c r="D15" s="153">
        <v>4</v>
      </c>
      <c r="E15" s="154">
        <v>0</v>
      </c>
      <c r="F15" s="154">
        <f>D15*E15</f>
        <v>0</v>
      </c>
      <c r="G15" s="155"/>
      <c r="H15" s="89"/>
      <c r="I15" s="89"/>
    </row>
    <row r="16" spans="1:9" ht="28">
      <c r="A16" s="406"/>
      <c r="B16" s="152" t="s">
        <v>437</v>
      </c>
      <c r="C16" s="110" t="s">
        <v>211</v>
      </c>
      <c r="D16" s="153">
        <v>1</v>
      </c>
      <c r="E16" s="154">
        <v>0</v>
      </c>
      <c r="F16" s="154">
        <f>D16*E16</f>
        <v>0</v>
      </c>
      <c r="G16" s="155" t="s">
        <v>264</v>
      </c>
      <c r="H16" s="89"/>
      <c r="I16" s="89"/>
    </row>
    <row r="17" spans="1:9" ht="51" customHeight="1">
      <c r="A17" s="406"/>
      <c r="B17" s="156" t="s">
        <v>438</v>
      </c>
      <c r="C17" s="17" t="s">
        <v>315</v>
      </c>
      <c r="D17" s="149">
        <v>3</v>
      </c>
      <c r="E17" s="154">
        <v>0</v>
      </c>
      <c r="F17" s="159">
        <f>D17*E17</f>
        <v>0</v>
      </c>
      <c r="G17" s="151" t="s">
        <v>439</v>
      </c>
      <c r="I17" s="89"/>
    </row>
    <row r="18" spans="1:9" ht="34.5" customHeight="1">
      <c r="A18" s="406"/>
      <c r="B18" s="148" t="s">
        <v>440</v>
      </c>
      <c r="C18" s="17"/>
      <c r="D18" s="149"/>
      <c r="E18" s="150"/>
      <c r="F18" s="150"/>
      <c r="G18" s="151"/>
      <c r="I18" s="89"/>
    </row>
    <row r="19" spans="1:9" ht="18" customHeight="1">
      <c r="A19" s="406"/>
      <c r="B19" s="156" t="s">
        <v>441</v>
      </c>
      <c r="C19" s="17" t="s">
        <v>123</v>
      </c>
      <c r="D19" s="149">
        <v>24</v>
      </c>
      <c r="E19" s="154">
        <v>0</v>
      </c>
      <c r="F19" s="154">
        <f>D19*E19</f>
        <v>0</v>
      </c>
      <c r="G19" s="151"/>
      <c r="I19" s="89"/>
    </row>
    <row r="20" spans="1:9" ht="18" customHeight="1">
      <c r="A20" s="406"/>
      <c r="B20" s="156" t="s">
        <v>442</v>
      </c>
      <c r="C20" s="17" t="s">
        <v>123</v>
      </c>
      <c r="D20" s="149">
        <v>24</v>
      </c>
      <c r="E20" s="154">
        <v>0</v>
      </c>
      <c r="F20" s="154">
        <f t="shared" ref="F20:F24" si="1">D20*E20</f>
        <v>0</v>
      </c>
      <c r="G20" s="151"/>
      <c r="I20" s="89"/>
    </row>
    <row r="21" spans="1:9" ht="29" customHeight="1">
      <c r="A21" s="406"/>
      <c r="B21" s="156" t="s">
        <v>443</v>
      </c>
      <c r="C21" s="17" t="s">
        <v>123</v>
      </c>
      <c r="D21" s="149">
        <v>2</v>
      </c>
      <c r="E21" s="154">
        <v>0</v>
      </c>
      <c r="F21" s="154">
        <f t="shared" si="1"/>
        <v>0</v>
      </c>
      <c r="G21" s="151"/>
      <c r="I21" s="89"/>
    </row>
    <row r="22" spans="1:9" ht="28" customHeight="1">
      <c r="A22" s="406"/>
      <c r="B22" s="156" t="s">
        <v>444</v>
      </c>
      <c r="C22" s="17" t="s">
        <v>123</v>
      </c>
      <c r="D22" s="149">
        <v>4</v>
      </c>
      <c r="E22" s="154">
        <v>0</v>
      </c>
      <c r="F22" s="154">
        <f t="shared" si="1"/>
        <v>0</v>
      </c>
      <c r="G22" s="151"/>
      <c r="I22" s="89"/>
    </row>
    <row r="23" spans="1:9" ht="28">
      <c r="A23" s="406"/>
      <c r="B23" s="156" t="s">
        <v>445</v>
      </c>
      <c r="C23" s="17" t="s">
        <v>296</v>
      </c>
      <c r="D23" s="149">
        <v>8</v>
      </c>
      <c r="E23" s="154">
        <v>0</v>
      </c>
      <c r="F23" s="154">
        <f t="shared" si="1"/>
        <v>0</v>
      </c>
      <c r="G23" s="151"/>
      <c r="I23" s="89"/>
    </row>
    <row r="24" spans="1:9" ht="30" customHeight="1">
      <c r="A24" s="401"/>
      <c r="B24" s="156" t="s">
        <v>446</v>
      </c>
      <c r="C24" s="17" t="s">
        <v>436</v>
      </c>
      <c r="D24" s="149">
        <v>4</v>
      </c>
      <c r="E24" s="154">
        <v>0</v>
      </c>
      <c r="F24" s="154">
        <f t="shared" si="1"/>
        <v>0</v>
      </c>
      <c r="G24" s="151"/>
      <c r="I24" s="89"/>
    </row>
    <row r="25" spans="1:9" ht="56">
      <c r="A25" s="158">
        <v>-202</v>
      </c>
      <c r="B25" s="156" t="s">
        <v>447</v>
      </c>
      <c r="C25" s="17" t="s">
        <v>178</v>
      </c>
      <c r="D25" s="149">
        <v>4</v>
      </c>
      <c r="E25" s="154">
        <v>0</v>
      </c>
      <c r="F25" s="154">
        <f t="shared" ref="F25:F29" si="2">D25*E25</f>
        <v>0</v>
      </c>
      <c r="G25" s="151"/>
      <c r="I25" s="89"/>
    </row>
    <row r="26" spans="1:9" ht="28.25" customHeight="1">
      <c r="A26" s="75" t="s">
        <v>448</v>
      </c>
      <c r="B26" s="148" t="s">
        <v>449</v>
      </c>
      <c r="C26" s="17"/>
      <c r="D26" s="149"/>
      <c r="E26" s="150"/>
      <c r="F26" s="154"/>
      <c r="G26" s="151"/>
      <c r="I26" s="89"/>
    </row>
    <row r="27" spans="1:9" ht="45" customHeight="1">
      <c r="A27" s="400">
        <v>-301</v>
      </c>
      <c r="B27" s="152" t="s">
        <v>450</v>
      </c>
      <c r="C27" s="110" t="s">
        <v>123</v>
      </c>
      <c r="D27" s="153">
        <v>10</v>
      </c>
      <c r="E27" s="154">
        <v>0</v>
      </c>
      <c r="F27" s="154">
        <f t="shared" si="2"/>
        <v>0</v>
      </c>
      <c r="G27" s="151"/>
      <c r="I27" s="89"/>
    </row>
    <row r="28" spans="1:9" ht="34.5" customHeight="1">
      <c r="A28" s="406"/>
      <c r="B28" s="152" t="s">
        <v>451</v>
      </c>
      <c r="C28" s="110" t="s">
        <v>226</v>
      </c>
      <c r="D28" s="153">
        <v>10</v>
      </c>
      <c r="E28" s="154">
        <v>0</v>
      </c>
      <c r="F28" s="154">
        <f t="shared" si="2"/>
        <v>0</v>
      </c>
      <c r="G28" s="151"/>
      <c r="I28" s="89"/>
    </row>
    <row r="29" spans="1:9" ht="75" customHeight="1">
      <c r="A29" s="406"/>
      <c r="B29" s="152" t="s">
        <v>452</v>
      </c>
      <c r="C29" s="110" t="s">
        <v>291</v>
      </c>
      <c r="D29" s="153">
        <v>10</v>
      </c>
      <c r="E29" s="154">
        <v>0</v>
      </c>
      <c r="F29" s="154">
        <f t="shared" si="2"/>
        <v>0</v>
      </c>
      <c r="G29" s="151"/>
      <c r="I29" s="89"/>
    </row>
    <row r="30" spans="1:9">
      <c r="A30" s="406"/>
      <c r="B30" s="152" t="s">
        <v>453</v>
      </c>
      <c r="C30" s="110" t="s">
        <v>123</v>
      </c>
      <c r="D30" s="153">
        <v>1</v>
      </c>
      <c r="E30" s="154">
        <v>0</v>
      </c>
      <c r="F30" s="154">
        <f t="shared" ref="F30:F31" si="3">D30*E30</f>
        <v>0</v>
      </c>
      <c r="G30" s="151"/>
      <c r="I30" s="89"/>
    </row>
    <row r="31" spans="1:9">
      <c r="A31" s="401"/>
      <c r="B31" s="156" t="s">
        <v>454</v>
      </c>
      <c r="C31" s="117" t="s">
        <v>317</v>
      </c>
      <c r="D31" s="160">
        <v>10</v>
      </c>
      <c r="E31" s="154">
        <v>0</v>
      </c>
      <c r="F31" s="161">
        <f t="shared" si="3"/>
        <v>0</v>
      </c>
      <c r="G31" s="151"/>
      <c r="I31" s="89"/>
    </row>
    <row r="32" spans="1:9" ht="34.5" customHeight="1">
      <c r="A32" s="400">
        <v>-302</v>
      </c>
      <c r="B32" s="162" t="s">
        <v>455</v>
      </c>
      <c r="C32" s="163"/>
      <c r="D32" s="164"/>
      <c r="E32" s="165"/>
      <c r="F32" s="165"/>
      <c r="G32" s="166"/>
      <c r="I32" s="89"/>
    </row>
    <row r="33" spans="1:9" ht="18" customHeight="1">
      <c r="A33" s="406"/>
      <c r="B33" s="152" t="s">
        <v>456</v>
      </c>
      <c r="C33" s="167" t="s">
        <v>100</v>
      </c>
      <c r="D33" s="168">
        <v>30</v>
      </c>
      <c r="E33" s="154">
        <v>0</v>
      </c>
      <c r="F33" s="154">
        <f>D33*E33</f>
        <v>0</v>
      </c>
      <c r="G33" s="166"/>
      <c r="I33" s="89"/>
    </row>
    <row r="34" spans="1:9" ht="18" customHeight="1">
      <c r="A34" s="401"/>
      <c r="B34" s="152" t="s">
        <v>457</v>
      </c>
      <c r="C34" s="167" t="s">
        <v>100</v>
      </c>
      <c r="D34" s="168">
        <v>70</v>
      </c>
      <c r="E34" s="154">
        <v>0</v>
      </c>
      <c r="F34" s="154">
        <f>D34*E34</f>
        <v>0</v>
      </c>
      <c r="G34" s="166"/>
      <c r="I34" s="89"/>
    </row>
    <row r="35" spans="1:9" ht="28">
      <c r="A35" s="400">
        <v>-303</v>
      </c>
      <c r="B35" s="148" t="s">
        <v>458</v>
      </c>
      <c r="C35" s="17"/>
      <c r="D35" s="149"/>
      <c r="E35" s="150"/>
      <c r="F35" s="150"/>
      <c r="G35" s="151"/>
      <c r="I35" s="89"/>
    </row>
    <row r="36" spans="1:9" ht="18" customHeight="1">
      <c r="A36" s="406"/>
      <c r="B36" s="156" t="s">
        <v>459</v>
      </c>
      <c r="C36" s="17" t="s">
        <v>100</v>
      </c>
      <c r="D36" s="149">
        <v>6</v>
      </c>
      <c r="E36" s="154">
        <v>0</v>
      </c>
      <c r="F36" s="154">
        <f>D36*E36</f>
        <v>0</v>
      </c>
      <c r="G36" s="17"/>
      <c r="I36" s="89"/>
    </row>
    <row r="37" spans="1:9" ht="18" customHeight="1">
      <c r="A37" s="406"/>
      <c r="B37" s="152" t="s">
        <v>460</v>
      </c>
      <c r="C37" s="17" t="s">
        <v>315</v>
      </c>
      <c r="D37" s="153">
        <v>18</v>
      </c>
      <c r="E37" s="154">
        <v>0</v>
      </c>
      <c r="F37" s="154">
        <f t="shared" ref="F37:F38" si="4">D37*E37</f>
        <v>0</v>
      </c>
      <c r="G37" s="110"/>
      <c r="H37" s="89"/>
      <c r="I37" s="89"/>
    </row>
    <row r="38" spans="1:9" ht="18" customHeight="1">
      <c r="A38" s="406"/>
      <c r="B38" s="152" t="s">
        <v>461</v>
      </c>
      <c r="C38" s="110" t="s">
        <v>315</v>
      </c>
      <c r="D38" s="153">
        <v>4</v>
      </c>
      <c r="E38" s="154">
        <v>0</v>
      </c>
      <c r="F38" s="154">
        <f t="shared" si="4"/>
        <v>0</v>
      </c>
      <c r="G38" s="110"/>
      <c r="H38" s="89"/>
      <c r="I38" s="89"/>
    </row>
    <row r="39" spans="1:9" ht="18" customHeight="1">
      <c r="A39" s="406"/>
      <c r="B39" s="148" t="s">
        <v>462</v>
      </c>
      <c r="C39" s="17"/>
      <c r="D39" s="149"/>
      <c r="E39" s="150"/>
      <c r="F39" s="150"/>
      <c r="G39" s="17"/>
      <c r="H39" s="89"/>
      <c r="I39" s="89"/>
    </row>
    <row r="40" spans="1:9" ht="18" customHeight="1">
      <c r="A40" s="406"/>
      <c r="B40" s="156" t="s">
        <v>463</v>
      </c>
      <c r="C40" s="17" t="s">
        <v>315</v>
      </c>
      <c r="D40" s="149">
        <v>1</v>
      </c>
      <c r="E40" s="154">
        <v>0</v>
      </c>
      <c r="F40" s="154">
        <f>D40*E40</f>
        <v>0</v>
      </c>
      <c r="G40" s="17"/>
      <c r="I40" s="89"/>
    </row>
    <row r="41" spans="1:9" ht="18" customHeight="1">
      <c r="A41" s="406"/>
      <c r="B41" s="152" t="s">
        <v>464</v>
      </c>
      <c r="C41" s="17" t="s">
        <v>100</v>
      </c>
      <c r="D41" s="153">
        <v>6</v>
      </c>
      <c r="E41" s="154">
        <v>0</v>
      </c>
      <c r="F41" s="154">
        <f t="shared" ref="F41:F42" si="5">D41*E41</f>
        <v>0</v>
      </c>
      <c r="G41" s="110"/>
      <c r="H41" s="89"/>
      <c r="I41" s="89"/>
    </row>
    <row r="42" spans="1:9" ht="18" customHeight="1">
      <c r="A42" s="406"/>
      <c r="B42" s="156" t="s">
        <v>465</v>
      </c>
      <c r="C42" s="17" t="s">
        <v>315</v>
      </c>
      <c r="D42" s="149">
        <v>14</v>
      </c>
      <c r="E42" s="154">
        <v>0</v>
      </c>
      <c r="F42" s="154">
        <f t="shared" si="5"/>
        <v>0</v>
      </c>
      <c r="G42" s="17"/>
      <c r="I42" s="89"/>
    </row>
    <row r="43" spans="1:9" ht="18" customHeight="1">
      <c r="A43" s="406"/>
      <c r="B43" s="148" t="s">
        <v>466</v>
      </c>
      <c r="C43" s="17"/>
      <c r="D43" s="149"/>
      <c r="E43" s="150"/>
      <c r="F43" s="150"/>
      <c r="G43" s="17"/>
      <c r="I43" s="89"/>
    </row>
    <row r="44" spans="1:9" ht="18" customHeight="1">
      <c r="A44" s="406"/>
      <c r="B44" s="156" t="s">
        <v>467</v>
      </c>
      <c r="C44" s="17" t="s">
        <v>315</v>
      </c>
      <c r="D44" s="149">
        <v>18</v>
      </c>
      <c r="E44" s="154">
        <v>0</v>
      </c>
      <c r="F44" s="154">
        <f>D44*E44</f>
        <v>0</v>
      </c>
      <c r="G44" s="17"/>
      <c r="I44" s="89"/>
    </row>
    <row r="45" spans="1:9" ht="18" customHeight="1">
      <c r="A45" s="406"/>
      <c r="B45" s="156" t="s">
        <v>468</v>
      </c>
      <c r="C45" s="17" t="s">
        <v>315</v>
      </c>
      <c r="D45" s="149">
        <v>18</v>
      </c>
      <c r="E45" s="154">
        <v>0</v>
      </c>
      <c r="F45" s="154">
        <f t="shared" ref="F45:F46" si="6">D45*E45</f>
        <v>0</v>
      </c>
      <c r="G45" s="17"/>
      <c r="I45" s="89"/>
    </row>
    <row r="46" spans="1:9" ht="18" customHeight="1">
      <c r="A46" s="406"/>
      <c r="B46" s="156" t="s">
        <v>469</v>
      </c>
      <c r="C46" s="17" t="s">
        <v>100</v>
      </c>
      <c r="D46" s="149">
        <v>25</v>
      </c>
      <c r="E46" s="154">
        <v>0</v>
      </c>
      <c r="F46" s="154">
        <f t="shared" si="6"/>
        <v>0</v>
      </c>
      <c r="G46" s="17"/>
      <c r="I46" s="89"/>
    </row>
    <row r="47" spans="1:9" ht="18" customHeight="1">
      <c r="A47" s="406"/>
      <c r="B47" s="148" t="s">
        <v>470</v>
      </c>
      <c r="C47" s="17"/>
      <c r="D47" s="149"/>
      <c r="E47" s="150"/>
      <c r="F47" s="150"/>
      <c r="G47" s="17"/>
      <c r="I47" s="89"/>
    </row>
    <row r="48" spans="1:9" ht="18" customHeight="1">
      <c r="A48" s="406"/>
      <c r="B48" s="156" t="s">
        <v>471</v>
      </c>
      <c r="C48" s="17" t="s">
        <v>100</v>
      </c>
      <c r="D48" s="149">
        <v>28</v>
      </c>
      <c r="E48" s="154">
        <v>0</v>
      </c>
      <c r="F48" s="154">
        <f>D48*E48</f>
        <v>0</v>
      </c>
      <c r="G48" s="17"/>
      <c r="I48" s="89"/>
    </row>
    <row r="49" spans="1:9" ht="18" customHeight="1">
      <c r="A49" s="406"/>
      <c r="B49" s="156" t="s">
        <v>472</v>
      </c>
      <c r="C49" s="17" t="s">
        <v>315</v>
      </c>
      <c r="D49" s="149">
        <v>20</v>
      </c>
      <c r="E49" s="154">
        <v>0</v>
      </c>
      <c r="F49" s="154">
        <f>D49*E49</f>
        <v>0</v>
      </c>
      <c r="G49" s="17"/>
      <c r="I49" s="89"/>
    </row>
    <row r="50" spans="1:9" ht="18" customHeight="1">
      <c r="A50" s="406"/>
      <c r="B50" s="148" t="s">
        <v>473</v>
      </c>
      <c r="C50" s="17"/>
      <c r="D50" s="149"/>
      <c r="E50" s="150"/>
      <c r="F50" s="150"/>
      <c r="G50" s="17"/>
      <c r="I50" s="89"/>
    </row>
    <row r="51" spans="1:9" ht="18" customHeight="1">
      <c r="A51" s="406"/>
      <c r="B51" s="156" t="s">
        <v>474</v>
      </c>
      <c r="C51" s="17" t="s">
        <v>100</v>
      </c>
      <c r="D51" s="149">
        <v>20</v>
      </c>
      <c r="E51" s="154">
        <v>0</v>
      </c>
      <c r="F51" s="154">
        <f>D51*E51</f>
        <v>0</v>
      </c>
      <c r="G51" s="17"/>
      <c r="I51" s="89"/>
    </row>
    <row r="52" spans="1:9" ht="18" customHeight="1">
      <c r="A52" s="406"/>
      <c r="B52" s="148" t="s">
        <v>475</v>
      </c>
      <c r="C52" s="17"/>
      <c r="D52" s="149"/>
      <c r="E52" s="150"/>
      <c r="F52" s="150"/>
      <c r="G52" s="17"/>
      <c r="I52" s="89"/>
    </row>
    <row r="53" spans="1:9" ht="18" customHeight="1">
      <c r="A53" s="406"/>
      <c r="B53" s="156" t="s">
        <v>476</v>
      </c>
      <c r="C53" s="17" t="s">
        <v>100</v>
      </c>
      <c r="D53" s="149">
        <v>4</v>
      </c>
      <c r="E53" s="154">
        <v>0</v>
      </c>
      <c r="F53" s="154">
        <f>D53*E53</f>
        <v>0</v>
      </c>
      <c r="G53" s="17"/>
      <c r="I53" s="89"/>
    </row>
    <row r="54" spans="1:9" ht="18" customHeight="1">
      <c r="A54" s="406"/>
      <c r="B54" s="156" t="s">
        <v>477</v>
      </c>
      <c r="C54" s="17" t="s">
        <v>100</v>
      </c>
      <c r="D54" s="149">
        <v>4</v>
      </c>
      <c r="E54" s="154">
        <v>0</v>
      </c>
      <c r="F54" s="154">
        <f t="shared" ref="F54:F57" si="7">D54*E54</f>
        <v>0</v>
      </c>
      <c r="G54" s="17"/>
      <c r="I54" s="89"/>
    </row>
    <row r="55" spans="1:9" ht="18" customHeight="1">
      <c r="A55" s="406"/>
      <c r="B55" s="156" t="s">
        <v>478</v>
      </c>
      <c r="C55" s="17" t="s">
        <v>315</v>
      </c>
      <c r="D55" s="149">
        <v>11</v>
      </c>
      <c r="E55" s="154">
        <v>0</v>
      </c>
      <c r="F55" s="154">
        <f t="shared" si="7"/>
        <v>0</v>
      </c>
      <c r="G55" s="17"/>
      <c r="I55" s="89"/>
    </row>
    <row r="56" spans="1:9" ht="18" customHeight="1">
      <c r="A56" s="406"/>
      <c r="B56" s="156" t="s">
        <v>479</v>
      </c>
      <c r="C56" s="17" t="s">
        <v>100</v>
      </c>
      <c r="D56" s="149">
        <v>3</v>
      </c>
      <c r="E56" s="154">
        <v>0</v>
      </c>
      <c r="F56" s="154">
        <f t="shared" si="7"/>
        <v>0</v>
      </c>
      <c r="G56" s="17"/>
      <c r="I56" s="89"/>
    </row>
    <row r="57" spans="1:9" ht="18" customHeight="1">
      <c r="A57" s="406"/>
      <c r="B57" s="156" t="s">
        <v>480</v>
      </c>
      <c r="C57" s="17" t="s">
        <v>100</v>
      </c>
      <c r="D57" s="149">
        <v>2</v>
      </c>
      <c r="E57" s="154">
        <v>0</v>
      </c>
      <c r="F57" s="154">
        <f t="shared" si="7"/>
        <v>0</v>
      </c>
      <c r="G57" s="17"/>
      <c r="I57" s="89"/>
    </row>
    <row r="58" spans="1:9" ht="18" customHeight="1">
      <c r="A58" s="406"/>
      <c r="B58" s="148" t="s">
        <v>481</v>
      </c>
      <c r="C58" s="17"/>
      <c r="D58" s="149"/>
      <c r="E58" s="150"/>
      <c r="F58" s="150"/>
      <c r="G58" s="17"/>
      <c r="I58" s="89"/>
    </row>
    <row r="59" spans="1:9" ht="18" customHeight="1">
      <c r="A59" s="406"/>
      <c r="B59" s="156" t="s">
        <v>482</v>
      </c>
      <c r="C59" s="17" t="s">
        <v>100</v>
      </c>
      <c r="D59" s="149">
        <v>16</v>
      </c>
      <c r="E59" s="154">
        <v>0</v>
      </c>
      <c r="F59" s="154">
        <f>D59*E59</f>
        <v>0</v>
      </c>
      <c r="G59" s="17"/>
      <c r="I59" s="89"/>
    </row>
    <row r="60" spans="1:9" ht="18" customHeight="1">
      <c r="A60" s="406"/>
      <c r="B60" s="156" t="s">
        <v>483</v>
      </c>
      <c r="C60" s="17" t="s">
        <v>296</v>
      </c>
      <c r="D60" s="149">
        <v>4</v>
      </c>
      <c r="E60" s="154">
        <v>0</v>
      </c>
      <c r="F60" s="154">
        <f t="shared" ref="F60:F62" si="8">D60*E60</f>
        <v>0</v>
      </c>
      <c r="G60" s="17"/>
      <c r="I60" s="89"/>
    </row>
    <row r="61" spans="1:9" ht="18" customHeight="1">
      <c r="A61" s="406"/>
      <c r="B61" s="156" t="s">
        <v>484</v>
      </c>
      <c r="C61" s="17" t="s">
        <v>315</v>
      </c>
      <c r="D61" s="149">
        <v>50</v>
      </c>
      <c r="E61" s="154">
        <v>0</v>
      </c>
      <c r="F61" s="154">
        <f t="shared" si="8"/>
        <v>0</v>
      </c>
      <c r="G61" s="17"/>
      <c r="I61" s="89"/>
    </row>
    <row r="62" spans="1:9" ht="34.5" customHeight="1">
      <c r="A62" s="401"/>
      <c r="B62" s="156" t="s">
        <v>485</v>
      </c>
      <c r="C62" s="17" t="s">
        <v>211</v>
      </c>
      <c r="D62" s="149">
        <v>1</v>
      </c>
      <c r="E62" s="154">
        <v>0</v>
      </c>
      <c r="F62" s="154">
        <f t="shared" si="8"/>
        <v>0</v>
      </c>
      <c r="G62" s="17"/>
      <c r="I62" s="89"/>
    </row>
    <row r="63" spans="1:9" ht="18" customHeight="1">
      <c r="A63" s="400">
        <v>-304</v>
      </c>
      <c r="B63" s="148" t="s">
        <v>486</v>
      </c>
      <c r="C63" s="17"/>
      <c r="D63" s="149"/>
      <c r="E63" s="150"/>
      <c r="F63" s="150"/>
      <c r="G63" s="151"/>
      <c r="I63" s="89"/>
    </row>
    <row r="64" spans="1:9" ht="18" customHeight="1">
      <c r="A64" s="406"/>
      <c r="B64" s="156" t="s">
        <v>482</v>
      </c>
      <c r="C64" s="17" t="s">
        <v>100</v>
      </c>
      <c r="D64" s="149">
        <v>16</v>
      </c>
      <c r="E64" s="154">
        <v>0</v>
      </c>
      <c r="F64" s="154">
        <f>D64*E64</f>
        <v>0</v>
      </c>
      <c r="G64" s="17"/>
      <c r="I64" s="89"/>
    </row>
    <row r="65" spans="1:9" ht="18" customHeight="1">
      <c r="A65" s="406"/>
      <c r="B65" s="156" t="s">
        <v>483</v>
      </c>
      <c r="C65" s="17" t="s">
        <v>296</v>
      </c>
      <c r="D65" s="149">
        <v>4</v>
      </c>
      <c r="E65" s="154">
        <v>0</v>
      </c>
      <c r="F65" s="154">
        <f t="shared" ref="F65:F66" si="9">D65*E65</f>
        <v>0</v>
      </c>
      <c r="G65" s="110"/>
      <c r="H65" s="89"/>
      <c r="I65" s="89"/>
    </row>
    <row r="66" spans="1:9" ht="18" customHeight="1">
      <c r="A66" s="401"/>
      <c r="B66" s="156" t="s">
        <v>484</v>
      </c>
      <c r="C66" s="17" t="s">
        <v>315</v>
      </c>
      <c r="D66" s="149">
        <v>50</v>
      </c>
      <c r="E66" s="154">
        <v>0</v>
      </c>
      <c r="F66" s="154">
        <f t="shared" si="9"/>
        <v>0</v>
      </c>
      <c r="G66" s="110"/>
      <c r="H66" s="89"/>
      <c r="I66" s="89"/>
    </row>
    <row r="67" spans="1:9" ht="18" customHeight="1">
      <c r="A67" s="400">
        <v>-305</v>
      </c>
      <c r="B67" s="148" t="s">
        <v>487</v>
      </c>
      <c r="C67" s="17"/>
      <c r="D67" s="149"/>
      <c r="E67" s="150"/>
      <c r="F67" s="150"/>
      <c r="G67" s="17"/>
      <c r="I67" s="89"/>
    </row>
    <row r="68" spans="1:9" ht="18" customHeight="1">
      <c r="A68" s="406"/>
      <c r="B68" s="156" t="s">
        <v>488</v>
      </c>
      <c r="C68" s="17" t="s">
        <v>315</v>
      </c>
      <c r="D68" s="149">
        <v>4</v>
      </c>
      <c r="E68" s="154">
        <v>0</v>
      </c>
      <c r="F68" s="154">
        <f>D68*E68</f>
        <v>0</v>
      </c>
      <c r="G68" s="17"/>
      <c r="I68" s="89"/>
    </row>
    <row r="69" spans="1:9" ht="18" customHeight="1">
      <c r="A69" s="406"/>
      <c r="B69" s="152" t="s">
        <v>489</v>
      </c>
      <c r="C69" s="110" t="s">
        <v>100</v>
      </c>
      <c r="D69" s="153">
        <v>2</v>
      </c>
      <c r="E69" s="154">
        <v>0</v>
      </c>
      <c r="F69" s="154">
        <f t="shared" ref="F69:F70" si="10">D69*E69</f>
        <v>0</v>
      </c>
      <c r="G69" s="110"/>
      <c r="H69" s="89"/>
      <c r="I69" s="89"/>
    </row>
    <row r="70" spans="1:9" ht="18" customHeight="1">
      <c r="A70" s="406"/>
      <c r="B70" s="152" t="s">
        <v>490</v>
      </c>
      <c r="C70" s="110" t="s">
        <v>315</v>
      </c>
      <c r="D70" s="153">
        <v>4</v>
      </c>
      <c r="E70" s="154">
        <v>0</v>
      </c>
      <c r="F70" s="154">
        <f t="shared" si="10"/>
        <v>0</v>
      </c>
      <c r="G70" s="110"/>
      <c r="H70" s="89"/>
      <c r="I70" s="89"/>
    </row>
    <row r="71" spans="1:9" ht="18" customHeight="1">
      <c r="A71" s="406"/>
      <c r="B71" s="148" t="s">
        <v>491</v>
      </c>
      <c r="C71" s="17"/>
      <c r="D71" s="149"/>
      <c r="E71" s="150"/>
      <c r="F71" s="150"/>
      <c r="G71" s="17"/>
      <c r="I71" s="89"/>
    </row>
    <row r="72" spans="1:9" ht="18" customHeight="1">
      <c r="A72" s="406"/>
      <c r="B72" s="156" t="s">
        <v>492</v>
      </c>
      <c r="C72" s="17" t="s">
        <v>100</v>
      </c>
      <c r="D72" s="149">
        <v>14</v>
      </c>
      <c r="E72" s="154">
        <v>0</v>
      </c>
      <c r="F72" s="154">
        <f>D72*E72</f>
        <v>0</v>
      </c>
      <c r="G72" s="17"/>
      <c r="I72" s="89"/>
    </row>
    <row r="73" spans="1:9" ht="18" customHeight="1">
      <c r="A73" s="406"/>
      <c r="B73" s="152" t="s">
        <v>493</v>
      </c>
      <c r="C73" s="110" t="s">
        <v>100</v>
      </c>
      <c r="D73" s="153">
        <v>14</v>
      </c>
      <c r="E73" s="154">
        <v>0</v>
      </c>
      <c r="F73" s="154">
        <f t="shared" ref="F73:F74" si="11">D73*E73</f>
        <v>0</v>
      </c>
      <c r="G73" s="110"/>
      <c r="H73" s="89"/>
      <c r="I73" s="89"/>
    </row>
    <row r="74" spans="1:9" ht="18" customHeight="1">
      <c r="A74" s="406"/>
      <c r="B74" s="152" t="s">
        <v>494</v>
      </c>
      <c r="C74" s="110" t="s">
        <v>315</v>
      </c>
      <c r="D74" s="153">
        <v>5</v>
      </c>
      <c r="E74" s="154">
        <v>0</v>
      </c>
      <c r="F74" s="154">
        <f t="shared" si="11"/>
        <v>0</v>
      </c>
      <c r="G74" s="110"/>
      <c r="H74" s="89"/>
      <c r="I74" s="89"/>
    </row>
    <row r="75" spans="1:9" ht="18" customHeight="1">
      <c r="A75" s="406"/>
      <c r="B75" s="169" t="s">
        <v>470</v>
      </c>
      <c r="C75" s="110"/>
      <c r="D75" s="153"/>
      <c r="E75" s="170"/>
      <c r="F75" s="170"/>
      <c r="G75" s="110"/>
      <c r="H75" s="89"/>
      <c r="I75" s="89"/>
    </row>
    <row r="76" spans="1:9" ht="18" customHeight="1">
      <c r="A76" s="406"/>
      <c r="B76" s="152" t="s">
        <v>495</v>
      </c>
      <c r="C76" s="110" t="s">
        <v>315</v>
      </c>
      <c r="D76" s="153">
        <v>2</v>
      </c>
      <c r="E76" s="154">
        <v>0</v>
      </c>
      <c r="F76" s="154">
        <f>D76*E76</f>
        <v>0</v>
      </c>
      <c r="G76" s="110"/>
      <c r="H76" s="89"/>
      <c r="I76" s="89"/>
    </row>
    <row r="77" spans="1:9" ht="18" customHeight="1">
      <c r="A77" s="406"/>
      <c r="B77" s="152" t="s">
        <v>472</v>
      </c>
      <c r="C77" s="110" t="s">
        <v>315</v>
      </c>
      <c r="D77" s="153">
        <v>2</v>
      </c>
      <c r="E77" s="154">
        <v>0</v>
      </c>
      <c r="F77" s="154">
        <f>D77*E77</f>
        <v>0</v>
      </c>
      <c r="G77" s="110"/>
      <c r="H77" s="89"/>
      <c r="I77" s="89"/>
    </row>
    <row r="78" spans="1:9" ht="18" customHeight="1">
      <c r="A78" s="406"/>
      <c r="B78" s="148" t="s">
        <v>496</v>
      </c>
      <c r="C78" s="17"/>
      <c r="D78" s="149"/>
      <c r="E78" s="170"/>
      <c r="F78" s="170"/>
      <c r="G78" s="110"/>
      <c r="H78" s="89"/>
      <c r="I78" s="89"/>
    </row>
    <row r="79" spans="1:9" ht="18" customHeight="1">
      <c r="A79" s="406"/>
      <c r="B79" s="156" t="s">
        <v>482</v>
      </c>
      <c r="C79" s="17" t="s">
        <v>100</v>
      </c>
      <c r="D79" s="149">
        <v>16</v>
      </c>
      <c r="E79" s="154">
        <v>0</v>
      </c>
      <c r="F79" s="154">
        <f>D79*E79</f>
        <v>0</v>
      </c>
      <c r="G79" s="110"/>
      <c r="H79" s="89"/>
      <c r="I79" s="89"/>
    </row>
    <row r="80" spans="1:9" ht="18" customHeight="1">
      <c r="A80" s="406"/>
      <c r="B80" s="156" t="s">
        <v>483</v>
      </c>
      <c r="C80" s="17" t="s">
        <v>296</v>
      </c>
      <c r="D80" s="149">
        <v>4</v>
      </c>
      <c r="E80" s="154">
        <v>0</v>
      </c>
      <c r="F80" s="154">
        <f t="shared" ref="F80:F81" si="12">D80*E80</f>
        <v>0</v>
      </c>
      <c r="G80" s="110"/>
      <c r="H80" s="89"/>
      <c r="I80" s="89"/>
    </row>
    <row r="81" spans="1:9" ht="18" customHeight="1">
      <c r="A81" s="406"/>
      <c r="B81" s="156" t="s">
        <v>484</v>
      </c>
      <c r="C81" s="17" t="s">
        <v>315</v>
      </c>
      <c r="D81" s="149">
        <v>50</v>
      </c>
      <c r="E81" s="154">
        <v>0</v>
      </c>
      <c r="F81" s="154">
        <f t="shared" si="12"/>
        <v>0</v>
      </c>
      <c r="G81" s="17"/>
      <c r="I81" s="89"/>
    </row>
    <row r="82" spans="1:9" ht="26.5" customHeight="1">
      <c r="A82" s="406"/>
      <c r="B82" s="148" t="s">
        <v>497</v>
      </c>
      <c r="C82" s="17"/>
      <c r="D82" s="149"/>
      <c r="E82" s="150"/>
      <c r="F82" s="150"/>
      <c r="G82" s="17"/>
      <c r="I82" s="89"/>
    </row>
    <row r="83" spans="1:9" ht="18" customHeight="1">
      <c r="A83" s="406"/>
      <c r="B83" s="156" t="s">
        <v>498</v>
      </c>
      <c r="C83" s="17" t="s">
        <v>100</v>
      </c>
      <c r="D83" s="149">
        <v>30</v>
      </c>
      <c r="E83" s="154">
        <v>0</v>
      </c>
      <c r="F83" s="154">
        <f>D83*E83</f>
        <v>0</v>
      </c>
      <c r="G83" s="17"/>
      <c r="I83" s="89"/>
    </row>
    <row r="84" spans="1:9" ht="18" customHeight="1">
      <c r="A84" s="406"/>
      <c r="B84" s="156" t="s">
        <v>499</v>
      </c>
      <c r="C84" s="17" t="s">
        <v>211</v>
      </c>
      <c r="D84" s="149">
        <v>1</v>
      </c>
      <c r="E84" s="154">
        <v>0</v>
      </c>
      <c r="F84" s="154">
        <f t="shared" ref="F84:F86" si="13">D84*E84</f>
        <v>0</v>
      </c>
      <c r="G84" s="17"/>
      <c r="I84" s="89"/>
    </row>
    <row r="85" spans="1:9" ht="18" customHeight="1">
      <c r="A85" s="406"/>
      <c r="B85" s="156" t="s">
        <v>500</v>
      </c>
      <c r="C85" s="17" t="s">
        <v>100</v>
      </c>
      <c r="D85" s="149">
        <v>30</v>
      </c>
      <c r="E85" s="154">
        <v>0</v>
      </c>
      <c r="F85" s="154">
        <f t="shared" si="13"/>
        <v>0</v>
      </c>
      <c r="G85" s="17"/>
      <c r="I85" s="89"/>
    </row>
    <row r="86" spans="1:9" ht="29.5">
      <c r="A86" s="406"/>
      <c r="B86" s="156" t="s">
        <v>501</v>
      </c>
      <c r="C86" s="17" t="s">
        <v>100</v>
      </c>
      <c r="D86" s="149">
        <v>40</v>
      </c>
      <c r="E86" s="154">
        <v>0</v>
      </c>
      <c r="F86" s="154">
        <f t="shared" si="13"/>
        <v>0</v>
      </c>
      <c r="G86" s="17"/>
      <c r="I86" s="89"/>
    </row>
    <row r="87" spans="1:9" ht="18" customHeight="1">
      <c r="A87" s="400">
        <v>-306</v>
      </c>
      <c r="B87" s="124" t="s">
        <v>502</v>
      </c>
      <c r="C87" s="17"/>
      <c r="D87" s="149"/>
      <c r="E87" s="150"/>
      <c r="F87" s="150"/>
      <c r="G87" s="17"/>
      <c r="I87" s="89"/>
    </row>
    <row r="88" spans="1:9" ht="18" customHeight="1">
      <c r="A88" s="406"/>
      <c r="B88" s="156" t="s">
        <v>503</v>
      </c>
      <c r="C88" s="17" t="s">
        <v>79</v>
      </c>
      <c r="D88" s="149">
        <v>10</v>
      </c>
      <c r="E88" s="154">
        <v>0</v>
      </c>
      <c r="F88" s="154">
        <f>D88*E88</f>
        <v>0</v>
      </c>
      <c r="G88" s="17"/>
      <c r="I88" s="89"/>
    </row>
    <row r="89" spans="1:9" ht="18" customHeight="1">
      <c r="A89" s="406"/>
      <c r="B89" s="156" t="s">
        <v>504</v>
      </c>
      <c r="C89" s="17" t="s">
        <v>315</v>
      </c>
      <c r="D89" s="149">
        <v>4</v>
      </c>
      <c r="E89" s="154">
        <v>0</v>
      </c>
      <c r="F89" s="154">
        <f t="shared" ref="F89:F90" si="14">D89*E89</f>
        <v>0</v>
      </c>
      <c r="G89" s="17"/>
      <c r="I89" s="89"/>
    </row>
    <row r="90" spans="1:9" ht="18" customHeight="1">
      <c r="A90" s="406"/>
      <c r="B90" s="156" t="s">
        <v>505</v>
      </c>
      <c r="C90" s="17" t="s">
        <v>100</v>
      </c>
      <c r="D90" s="149">
        <v>2</v>
      </c>
      <c r="E90" s="154">
        <v>0</v>
      </c>
      <c r="F90" s="154">
        <f t="shared" si="14"/>
        <v>0</v>
      </c>
      <c r="G90" s="17"/>
      <c r="I90" s="89"/>
    </row>
    <row r="91" spans="1:9" ht="18" customHeight="1">
      <c r="A91" s="406"/>
      <c r="B91" s="148" t="s">
        <v>506</v>
      </c>
      <c r="C91" s="17"/>
      <c r="D91" s="149"/>
      <c r="E91" s="150"/>
      <c r="F91" s="150"/>
      <c r="G91" s="17"/>
      <c r="I91" s="89"/>
    </row>
    <row r="92" spans="1:9" ht="18" customHeight="1">
      <c r="A92" s="406"/>
      <c r="B92" s="156" t="s">
        <v>482</v>
      </c>
      <c r="C92" s="17" t="s">
        <v>100</v>
      </c>
      <c r="D92" s="149">
        <v>16</v>
      </c>
      <c r="E92" s="154">
        <v>0</v>
      </c>
      <c r="F92" s="154">
        <f>D92*E92</f>
        <v>0</v>
      </c>
      <c r="G92" s="17"/>
      <c r="I92" s="89"/>
    </row>
    <row r="93" spans="1:9" ht="18" customHeight="1">
      <c r="A93" s="406"/>
      <c r="B93" s="156" t="s">
        <v>483</v>
      </c>
      <c r="C93" s="17" t="s">
        <v>296</v>
      </c>
      <c r="D93" s="149">
        <v>4</v>
      </c>
      <c r="E93" s="154">
        <v>0</v>
      </c>
      <c r="F93" s="154">
        <f t="shared" ref="F93:F94" si="15">D93*E93</f>
        <v>0</v>
      </c>
      <c r="G93" s="17"/>
      <c r="I93" s="89"/>
    </row>
    <row r="94" spans="1:9" ht="18" customHeight="1">
      <c r="A94" s="401"/>
      <c r="B94" s="156" t="s">
        <v>484</v>
      </c>
      <c r="C94" s="17" t="s">
        <v>315</v>
      </c>
      <c r="D94" s="149">
        <v>50</v>
      </c>
      <c r="E94" s="154">
        <v>0</v>
      </c>
      <c r="F94" s="154">
        <f t="shared" si="15"/>
        <v>0</v>
      </c>
      <c r="G94" s="17"/>
      <c r="I94" s="89"/>
    </row>
    <row r="95" spans="1:9" ht="28">
      <c r="A95" s="400">
        <v>-307</v>
      </c>
      <c r="B95" s="148" t="s">
        <v>507</v>
      </c>
      <c r="C95" s="17"/>
      <c r="D95" s="149"/>
      <c r="E95" s="150"/>
      <c r="F95" s="150"/>
      <c r="G95" s="17"/>
      <c r="I95" s="89"/>
    </row>
    <row r="96" spans="1:9" ht="18" customHeight="1">
      <c r="A96" s="406"/>
      <c r="B96" s="156" t="s">
        <v>508</v>
      </c>
      <c r="C96" s="17" t="s">
        <v>100</v>
      </c>
      <c r="D96" s="149">
        <v>7</v>
      </c>
      <c r="E96" s="154">
        <v>0</v>
      </c>
      <c r="F96" s="154">
        <f>D96*E96</f>
        <v>0</v>
      </c>
      <c r="G96" s="17"/>
      <c r="I96" s="89"/>
    </row>
    <row r="97" spans="1:9" ht="18" customHeight="1">
      <c r="A97" s="406"/>
      <c r="B97" s="156" t="s">
        <v>509</v>
      </c>
      <c r="C97" s="17" t="s">
        <v>315</v>
      </c>
      <c r="D97" s="149">
        <v>12</v>
      </c>
      <c r="E97" s="154">
        <v>0</v>
      </c>
      <c r="F97" s="154">
        <f t="shared" ref="F97:F98" si="16">D97*E97</f>
        <v>0</v>
      </c>
      <c r="G97" s="17"/>
      <c r="I97" s="89"/>
    </row>
    <row r="98" spans="1:9" ht="18" customHeight="1">
      <c r="A98" s="406"/>
      <c r="B98" s="156" t="s">
        <v>510</v>
      </c>
      <c r="C98" s="17" t="s">
        <v>315</v>
      </c>
      <c r="D98" s="149">
        <v>4</v>
      </c>
      <c r="E98" s="154">
        <v>0</v>
      </c>
      <c r="F98" s="154">
        <f t="shared" si="16"/>
        <v>0</v>
      </c>
      <c r="G98" s="17"/>
      <c r="I98" s="89"/>
    </row>
    <row r="99" spans="1:9" ht="18" customHeight="1">
      <c r="A99" s="406"/>
      <c r="B99" s="148" t="s">
        <v>462</v>
      </c>
      <c r="C99" s="17"/>
      <c r="D99" s="149"/>
      <c r="E99" s="150"/>
      <c r="F99" s="150"/>
      <c r="G99" s="17"/>
      <c r="I99" s="89"/>
    </row>
    <row r="100" spans="1:9" ht="18" customHeight="1">
      <c r="A100" s="406"/>
      <c r="B100" s="156" t="s">
        <v>511</v>
      </c>
      <c r="C100" s="17" t="s">
        <v>315</v>
      </c>
      <c r="D100" s="149">
        <v>1</v>
      </c>
      <c r="E100" s="154">
        <v>0</v>
      </c>
      <c r="F100" s="154">
        <f>D100*E100</f>
        <v>0</v>
      </c>
      <c r="G100" s="17"/>
      <c r="I100" s="89"/>
    </row>
    <row r="101" spans="1:9" ht="18" customHeight="1">
      <c r="A101" s="406"/>
      <c r="B101" s="156" t="s">
        <v>512</v>
      </c>
      <c r="C101" s="17" t="s">
        <v>100</v>
      </c>
      <c r="D101" s="149">
        <v>3</v>
      </c>
      <c r="E101" s="154">
        <v>0</v>
      </c>
      <c r="F101" s="154">
        <f t="shared" ref="F101:F102" si="17">D101*E101</f>
        <v>0</v>
      </c>
      <c r="G101" s="17"/>
      <c r="I101" s="89"/>
    </row>
    <row r="102" spans="1:9" ht="18" customHeight="1">
      <c r="A102" s="406"/>
      <c r="B102" s="156" t="s">
        <v>478</v>
      </c>
      <c r="C102" s="17" t="s">
        <v>315</v>
      </c>
      <c r="D102" s="149">
        <v>14</v>
      </c>
      <c r="E102" s="154">
        <v>0</v>
      </c>
      <c r="F102" s="154">
        <f t="shared" si="17"/>
        <v>0</v>
      </c>
      <c r="G102" s="17"/>
      <c r="I102" s="89"/>
    </row>
    <row r="103" spans="1:9" ht="18" customHeight="1">
      <c r="A103" s="406"/>
      <c r="B103" s="148" t="s">
        <v>513</v>
      </c>
      <c r="C103" s="17"/>
      <c r="D103" s="149"/>
      <c r="E103" s="150"/>
      <c r="F103" s="150"/>
      <c r="G103" s="17"/>
      <c r="I103" s="89"/>
    </row>
    <row r="104" spans="1:9" ht="18" customHeight="1">
      <c r="A104" s="406"/>
      <c r="B104" s="156" t="s">
        <v>492</v>
      </c>
      <c r="C104" s="17" t="s">
        <v>315</v>
      </c>
      <c r="D104" s="149">
        <v>22</v>
      </c>
      <c r="E104" s="154">
        <v>0</v>
      </c>
      <c r="F104" s="154">
        <f>D104*E104</f>
        <v>0</v>
      </c>
      <c r="G104" s="17"/>
      <c r="I104" s="89"/>
    </row>
    <row r="105" spans="1:9" ht="18" customHeight="1">
      <c r="A105" s="406"/>
      <c r="B105" s="156" t="s">
        <v>493</v>
      </c>
      <c r="C105" s="17" t="s">
        <v>315</v>
      </c>
      <c r="D105" s="149">
        <v>20</v>
      </c>
      <c r="E105" s="154">
        <v>0</v>
      </c>
      <c r="F105" s="154">
        <f t="shared" ref="F105:F106" si="18">D105*E105</f>
        <v>0</v>
      </c>
      <c r="G105" s="17"/>
      <c r="I105" s="89"/>
    </row>
    <row r="106" spans="1:9" ht="18" customHeight="1">
      <c r="A106" s="406"/>
      <c r="B106" s="156" t="s">
        <v>469</v>
      </c>
      <c r="C106" s="17" t="s">
        <v>100</v>
      </c>
      <c r="D106" s="149">
        <v>30</v>
      </c>
      <c r="E106" s="154">
        <v>0</v>
      </c>
      <c r="F106" s="154">
        <f t="shared" si="18"/>
        <v>0</v>
      </c>
      <c r="G106" s="17"/>
      <c r="I106" s="89"/>
    </row>
    <row r="107" spans="1:9" ht="18" customHeight="1">
      <c r="A107" s="406"/>
      <c r="B107" s="169" t="s">
        <v>470</v>
      </c>
      <c r="C107" s="110"/>
      <c r="D107" s="149"/>
      <c r="E107" s="150"/>
      <c r="F107" s="150"/>
      <c r="G107" s="17"/>
      <c r="I107" s="89"/>
    </row>
    <row r="108" spans="1:9" ht="18" customHeight="1">
      <c r="A108" s="406"/>
      <c r="B108" s="152" t="s">
        <v>495</v>
      </c>
      <c r="C108" s="110" t="s">
        <v>315</v>
      </c>
      <c r="D108" s="149">
        <v>10</v>
      </c>
      <c r="E108" s="154">
        <v>0</v>
      </c>
      <c r="F108" s="154">
        <f>D108*E108</f>
        <v>0</v>
      </c>
      <c r="G108" s="17"/>
      <c r="I108" s="89"/>
    </row>
    <row r="109" spans="1:9" ht="18" customHeight="1">
      <c r="A109" s="406"/>
      <c r="B109" s="152" t="s">
        <v>472</v>
      </c>
      <c r="C109" s="110" t="s">
        <v>315</v>
      </c>
      <c r="D109" s="149">
        <v>10</v>
      </c>
      <c r="E109" s="154">
        <v>0</v>
      </c>
      <c r="F109" s="154">
        <f>D109*E109</f>
        <v>0</v>
      </c>
      <c r="G109" s="17"/>
      <c r="I109" s="89"/>
    </row>
    <row r="110" spans="1:9" ht="18" customHeight="1">
      <c r="A110" s="406"/>
      <c r="B110" s="169" t="s">
        <v>473</v>
      </c>
      <c r="C110" s="110"/>
      <c r="D110" s="149"/>
      <c r="E110" s="150"/>
      <c r="F110" s="150"/>
      <c r="G110" s="17"/>
      <c r="I110" s="89"/>
    </row>
    <row r="111" spans="1:9" ht="18" customHeight="1">
      <c r="A111" s="406"/>
      <c r="B111" s="152" t="s">
        <v>474</v>
      </c>
      <c r="C111" s="110" t="s">
        <v>315</v>
      </c>
      <c r="D111" s="149">
        <v>11</v>
      </c>
      <c r="E111" s="154">
        <v>0</v>
      </c>
      <c r="F111" s="154">
        <f>D111*E111</f>
        <v>0</v>
      </c>
      <c r="G111" s="17"/>
      <c r="I111" s="89"/>
    </row>
    <row r="112" spans="1:9" ht="18" customHeight="1">
      <c r="A112" s="406"/>
      <c r="B112" s="169" t="s">
        <v>514</v>
      </c>
      <c r="C112" s="110"/>
      <c r="D112" s="149"/>
      <c r="E112" s="150"/>
      <c r="F112" s="150"/>
      <c r="G112" s="17"/>
      <c r="I112" s="89"/>
    </row>
    <row r="113" spans="1:9" ht="18" customHeight="1">
      <c r="A113" s="406"/>
      <c r="B113" s="152" t="s">
        <v>515</v>
      </c>
      <c r="C113" s="110" t="s">
        <v>100</v>
      </c>
      <c r="D113" s="149">
        <v>4</v>
      </c>
      <c r="E113" s="154">
        <v>0</v>
      </c>
      <c r="F113" s="154">
        <f>D113*E113</f>
        <v>0</v>
      </c>
      <c r="G113" s="17"/>
      <c r="I113" s="89"/>
    </row>
    <row r="114" spans="1:9" ht="18" customHeight="1">
      <c r="A114" s="406"/>
      <c r="B114" s="152" t="s">
        <v>488</v>
      </c>
      <c r="C114" s="110" t="s">
        <v>315</v>
      </c>
      <c r="D114" s="149">
        <v>4</v>
      </c>
      <c r="E114" s="154">
        <v>0</v>
      </c>
      <c r="F114" s="154">
        <f t="shared" ref="F114:F115" si="19">D114*E114</f>
        <v>0</v>
      </c>
      <c r="G114" s="17"/>
      <c r="I114" s="89"/>
    </row>
    <row r="115" spans="1:9" ht="18" customHeight="1">
      <c r="A115" s="406"/>
      <c r="B115" s="152" t="s">
        <v>516</v>
      </c>
      <c r="C115" s="110" t="s">
        <v>79</v>
      </c>
      <c r="D115" s="149">
        <v>10</v>
      </c>
      <c r="E115" s="154">
        <v>0</v>
      </c>
      <c r="F115" s="154">
        <f t="shared" si="19"/>
        <v>0</v>
      </c>
      <c r="G115" s="17"/>
      <c r="I115" s="89"/>
    </row>
    <row r="116" spans="1:9" ht="18" customHeight="1">
      <c r="A116" s="406"/>
      <c r="B116" s="169" t="s">
        <v>517</v>
      </c>
      <c r="C116" s="110"/>
      <c r="D116" s="149"/>
      <c r="E116" s="150"/>
      <c r="F116" s="150"/>
      <c r="G116" s="17"/>
      <c r="I116" s="89"/>
    </row>
    <row r="117" spans="1:9" ht="18" customHeight="1">
      <c r="A117" s="406"/>
      <c r="B117" s="152" t="s">
        <v>518</v>
      </c>
      <c r="C117" s="110" t="s">
        <v>315</v>
      </c>
      <c r="D117" s="149">
        <v>11</v>
      </c>
      <c r="E117" s="154">
        <v>0</v>
      </c>
      <c r="F117" s="154">
        <f>D117*E117</f>
        <v>0</v>
      </c>
      <c r="G117" s="17"/>
      <c r="I117" s="89"/>
    </row>
    <row r="118" spans="1:9" ht="18" customHeight="1">
      <c r="A118" s="406"/>
      <c r="B118" s="152" t="s">
        <v>477</v>
      </c>
      <c r="C118" s="110" t="s">
        <v>100</v>
      </c>
      <c r="D118" s="149">
        <v>2</v>
      </c>
      <c r="E118" s="154">
        <v>0</v>
      </c>
      <c r="F118" s="154">
        <f t="shared" ref="F118:F121" si="20">D118*E118</f>
        <v>0</v>
      </c>
      <c r="G118" s="17"/>
      <c r="I118" s="89"/>
    </row>
    <row r="119" spans="1:9" ht="18" customHeight="1">
      <c r="A119" s="406"/>
      <c r="B119" s="152" t="s">
        <v>492</v>
      </c>
      <c r="C119" s="110" t="s">
        <v>315</v>
      </c>
      <c r="D119" s="149">
        <v>1</v>
      </c>
      <c r="E119" s="154">
        <v>0</v>
      </c>
      <c r="F119" s="154">
        <f t="shared" si="20"/>
        <v>0</v>
      </c>
      <c r="G119" s="17"/>
      <c r="I119" s="89"/>
    </row>
    <row r="120" spans="1:9" ht="18" customHeight="1">
      <c r="A120" s="406"/>
      <c r="B120" s="152" t="s">
        <v>479</v>
      </c>
      <c r="C120" s="110" t="s">
        <v>100</v>
      </c>
      <c r="D120" s="149">
        <v>3</v>
      </c>
      <c r="E120" s="154">
        <v>0</v>
      </c>
      <c r="F120" s="154">
        <f t="shared" si="20"/>
        <v>0</v>
      </c>
      <c r="G120" s="17"/>
      <c r="I120" s="89"/>
    </row>
    <row r="121" spans="1:9" ht="18" customHeight="1">
      <c r="A121" s="406"/>
      <c r="B121" s="152" t="s">
        <v>480</v>
      </c>
      <c r="C121" s="110" t="s">
        <v>100</v>
      </c>
      <c r="D121" s="149">
        <v>2</v>
      </c>
      <c r="E121" s="154">
        <v>0</v>
      </c>
      <c r="F121" s="154">
        <f t="shared" si="20"/>
        <v>0</v>
      </c>
      <c r="G121" s="17"/>
      <c r="I121" s="89"/>
    </row>
    <row r="122" spans="1:9" ht="18" customHeight="1">
      <c r="A122" s="406"/>
      <c r="B122" s="169" t="s">
        <v>519</v>
      </c>
      <c r="C122" s="110"/>
      <c r="D122" s="149"/>
      <c r="E122" s="150"/>
      <c r="F122" s="150"/>
      <c r="G122" s="17"/>
      <c r="I122" s="89"/>
    </row>
    <row r="123" spans="1:9" ht="18" customHeight="1">
      <c r="A123" s="406"/>
      <c r="B123" s="152" t="s">
        <v>520</v>
      </c>
      <c r="C123" s="110" t="s">
        <v>315</v>
      </c>
      <c r="D123" s="149">
        <v>11</v>
      </c>
      <c r="E123" s="154">
        <v>0</v>
      </c>
      <c r="F123" s="154">
        <f>D123*E123</f>
        <v>0</v>
      </c>
      <c r="G123" s="17"/>
      <c r="I123" s="89"/>
    </row>
    <row r="124" spans="1:9" ht="18" customHeight="1">
      <c r="A124" s="406"/>
      <c r="B124" s="152" t="s">
        <v>521</v>
      </c>
      <c r="C124" s="110" t="s">
        <v>100</v>
      </c>
      <c r="D124" s="149">
        <v>7</v>
      </c>
      <c r="E124" s="154">
        <v>0</v>
      </c>
      <c r="F124" s="154">
        <f t="shared" ref="F124:F125" si="21">D124*E124</f>
        <v>0</v>
      </c>
      <c r="G124" s="17"/>
      <c r="I124" s="89"/>
    </row>
    <row r="125" spans="1:9" ht="18" customHeight="1">
      <c r="A125" s="406"/>
      <c r="B125" s="152" t="s">
        <v>522</v>
      </c>
      <c r="C125" s="110" t="s">
        <v>100</v>
      </c>
      <c r="D125" s="149">
        <v>8</v>
      </c>
      <c r="E125" s="154">
        <v>0</v>
      </c>
      <c r="F125" s="154">
        <f t="shared" si="21"/>
        <v>0</v>
      </c>
      <c r="G125" s="17"/>
      <c r="I125" s="89"/>
    </row>
    <row r="126" spans="1:9" ht="18" customHeight="1">
      <c r="A126" s="406"/>
      <c r="B126" s="148" t="s">
        <v>523</v>
      </c>
      <c r="C126" s="17"/>
      <c r="D126" s="149"/>
      <c r="E126" s="150"/>
      <c r="F126" s="150"/>
      <c r="G126" s="17"/>
      <c r="I126" s="89"/>
    </row>
    <row r="127" spans="1:9" ht="18" customHeight="1">
      <c r="A127" s="406"/>
      <c r="B127" s="156" t="s">
        <v>482</v>
      </c>
      <c r="C127" s="17" t="s">
        <v>100</v>
      </c>
      <c r="D127" s="149">
        <v>16</v>
      </c>
      <c r="E127" s="154">
        <v>0</v>
      </c>
      <c r="F127" s="154">
        <f>D127*E127</f>
        <v>0</v>
      </c>
      <c r="G127" s="17"/>
      <c r="I127" s="89"/>
    </row>
    <row r="128" spans="1:9" ht="18" customHeight="1">
      <c r="A128" s="406"/>
      <c r="B128" s="156" t="s">
        <v>483</v>
      </c>
      <c r="C128" s="17" t="s">
        <v>296</v>
      </c>
      <c r="D128" s="149">
        <v>4</v>
      </c>
      <c r="E128" s="154">
        <v>0</v>
      </c>
      <c r="F128" s="154">
        <f t="shared" ref="F128:F129" si="22">D128*E128</f>
        <v>0</v>
      </c>
      <c r="G128" s="17"/>
      <c r="I128" s="89"/>
    </row>
    <row r="129" spans="1:9" ht="18" customHeight="1">
      <c r="A129" s="406"/>
      <c r="B129" s="156" t="s">
        <v>484</v>
      </c>
      <c r="C129" s="17" t="s">
        <v>315</v>
      </c>
      <c r="D129" s="149">
        <v>50</v>
      </c>
      <c r="E129" s="154">
        <v>0</v>
      </c>
      <c r="F129" s="154">
        <f t="shared" si="22"/>
        <v>0</v>
      </c>
      <c r="G129" s="17"/>
      <c r="I129" s="89"/>
    </row>
    <row r="130" spans="1:9" ht="18" customHeight="1">
      <c r="A130" s="406"/>
      <c r="B130" s="124" t="s">
        <v>524</v>
      </c>
      <c r="C130" s="117"/>
      <c r="D130" s="160"/>
      <c r="E130" s="161"/>
      <c r="F130" s="161"/>
      <c r="G130" s="117"/>
      <c r="I130" s="89"/>
    </row>
    <row r="131" spans="1:9" s="140" customFormat="1" ht="18" customHeight="1">
      <c r="A131" s="406"/>
      <c r="B131" s="156" t="s">
        <v>525</v>
      </c>
      <c r="C131" s="117" t="s">
        <v>100</v>
      </c>
      <c r="D131" s="160">
        <v>60</v>
      </c>
      <c r="E131" s="161">
        <v>0</v>
      </c>
      <c r="F131" s="161">
        <f>D131*E131</f>
        <v>0</v>
      </c>
      <c r="G131" s="117"/>
      <c r="I131" s="171"/>
    </row>
    <row r="132" spans="1:9" s="140" customFormat="1" ht="18" customHeight="1">
      <c r="A132" s="406"/>
      <c r="B132" s="156" t="s">
        <v>526</v>
      </c>
      <c r="C132" s="117" t="s">
        <v>211</v>
      </c>
      <c r="D132" s="160">
        <v>1</v>
      </c>
      <c r="E132" s="161">
        <v>0</v>
      </c>
      <c r="F132" s="161">
        <f t="shared" ref="F132:F138" si="23">D132*E132</f>
        <v>0</v>
      </c>
      <c r="G132" s="117"/>
      <c r="I132" s="171"/>
    </row>
    <row r="133" spans="1:9" s="140" customFormat="1" ht="15.5">
      <c r="A133" s="406"/>
      <c r="B133" s="156" t="s">
        <v>527</v>
      </c>
      <c r="C133" s="117" t="s">
        <v>100</v>
      </c>
      <c r="D133" s="160">
        <v>60</v>
      </c>
      <c r="E133" s="161">
        <v>0</v>
      </c>
      <c r="F133" s="161">
        <f t="shared" si="23"/>
        <v>0</v>
      </c>
      <c r="G133" s="117"/>
      <c r="I133" s="171"/>
    </row>
    <row r="134" spans="1:9" s="140" customFormat="1" ht="33.5" customHeight="1">
      <c r="A134" s="401"/>
      <c r="B134" s="156" t="s">
        <v>528</v>
      </c>
      <c r="C134" s="17" t="s">
        <v>100</v>
      </c>
      <c r="D134" s="149">
        <v>60</v>
      </c>
      <c r="E134" s="161">
        <v>0</v>
      </c>
      <c r="F134" s="159">
        <f t="shared" si="23"/>
        <v>0</v>
      </c>
      <c r="G134" s="17"/>
      <c r="I134" s="171"/>
    </row>
    <row r="135" spans="1:9" s="140" customFormat="1" ht="42">
      <c r="A135" s="400">
        <v>-308</v>
      </c>
      <c r="B135" s="156" t="s">
        <v>529</v>
      </c>
      <c r="C135" s="17" t="s">
        <v>211</v>
      </c>
      <c r="D135" s="149">
        <v>1</v>
      </c>
      <c r="E135" s="161">
        <v>0</v>
      </c>
      <c r="F135" s="159">
        <f t="shared" si="23"/>
        <v>0</v>
      </c>
      <c r="G135" s="17"/>
      <c r="I135" s="171"/>
    </row>
    <row r="136" spans="1:9" s="140" customFormat="1" ht="28">
      <c r="A136" s="401"/>
      <c r="B136" s="156" t="s">
        <v>530</v>
      </c>
      <c r="C136" s="17" t="s">
        <v>123</v>
      </c>
      <c r="D136" s="149">
        <v>2</v>
      </c>
      <c r="E136" s="161">
        <v>0</v>
      </c>
      <c r="F136" s="159">
        <f t="shared" si="23"/>
        <v>0</v>
      </c>
      <c r="G136" s="17"/>
      <c r="I136" s="171"/>
    </row>
    <row r="137" spans="1:9" s="140" customFormat="1" ht="18" customHeight="1">
      <c r="A137" s="75">
        <v>-309</v>
      </c>
      <c r="B137" s="156" t="s">
        <v>531</v>
      </c>
      <c r="C137" s="17" t="s">
        <v>211</v>
      </c>
      <c r="D137" s="149">
        <v>1</v>
      </c>
      <c r="E137" s="161">
        <v>0</v>
      </c>
      <c r="F137" s="159">
        <f t="shared" ref="F137" si="24">D137*E137</f>
        <v>0</v>
      </c>
      <c r="G137" s="17"/>
      <c r="I137" s="171"/>
    </row>
    <row r="138" spans="1:9" s="140" customFormat="1" ht="34.5" customHeight="1">
      <c r="A138" s="158">
        <v>-310</v>
      </c>
      <c r="B138" s="156" t="s">
        <v>532</v>
      </c>
      <c r="C138" s="17" t="s">
        <v>211</v>
      </c>
      <c r="D138" s="149">
        <v>1</v>
      </c>
      <c r="E138" s="161">
        <v>0</v>
      </c>
      <c r="F138" s="159">
        <f t="shared" si="23"/>
        <v>0</v>
      </c>
      <c r="G138" s="17"/>
      <c r="I138" s="171"/>
    </row>
    <row r="139" spans="1:9" ht="42">
      <c r="A139" s="75" t="s">
        <v>533</v>
      </c>
      <c r="B139" s="124" t="s">
        <v>534</v>
      </c>
      <c r="C139" s="17"/>
      <c r="D139" s="149"/>
      <c r="E139" s="150"/>
      <c r="F139" s="150"/>
      <c r="G139" s="17"/>
      <c r="I139" s="89"/>
    </row>
    <row r="140" spans="1:9" ht="45" customHeight="1">
      <c r="A140" s="75">
        <v>-401</v>
      </c>
      <c r="B140" s="156" t="s">
        <v>535</v>
      </c>
      <c r="C140" s="17" t="s">
        <v>327</v>
      </c>
      <c r="D140" s="149">
        <v>5</v>
      </c>
      <c r="E140" s="154">
        <v>0</v>
      </c>
      <c r="F140" s="154">
        <f>D140*E140</f>
        <v>0</v>
      </c>
      <c r="G140" s="17"/>
      <c r="I140" s="89"/>
    </row>
    <row r="141" spans="1:9" ht="31" customHeight="1">
      <c r="A141" s="400">
        <v>-402</v>
      </c>
      <c r="B141" s="156" t="s">
        <v>536</v>
      </c>
      <c r="C141" s="17" t="s">
        <v>317</v>
      </c>
      <c r="D141" s="149">
        <v>10</v>
      </c>
      <c r="E141" s="154">
        <v>0</v>
      </c>
      <c r="F141" s="154">
        <f t="shared" ref="F141:F144" si="25">D141*E141</f>
        <v>0</v>
      </c>
      <c r="G141" s="17"/>
      <c r="I141" s="89"/>
    </row>
    <row r="142" spans="1:9" ht="18" customHeight="1">
      <c r="A142" s="406"/>
      <c r="B142" s="156" t="s">
        <v>537</v>
      </c>
      <c r="C142" s="17" t="s">
        <v>291</v>
      </c>
      <c r="D142" s="149">
        <v>10</v>
      </c>
      <c r="E142" s="154">
        <v>0</v>
      </c>
      <c r="F142" s="154">
        <f t="shared" si="25"/>
        <v>0</v>
      </c>
      <c r="G142" s="17"/>
      <c r="I142" s="89"/>
    </row>
    <row r="143" spans="1:9" ht="18" customHeight="1">
      <c r="A143" s="406"/>
      <c r="B143" s="156" t="s">
        <v>538</v>
      </c>
      <c r="C143" s="17" t="s">
        <v>291</v>
      </c>
      <c r="D143" s="149">
        <v>5</v>
      </c>
      <c r="E143" s="154">
        <v>0</v>
      </c>
      <c r="F143" s="154">
        <f t="shared" si="25"/>
        <v>0</v>
      </c>
      <c r="G143" s="17"/>
      <c r="I143" s="89"/>
    </row>
    <row r="144" spans="1:9" ht="18" customHeight="1">
      <c r="A144" s="401"/>
      <c r="B144" s="156" t="s">
        <v>539</v>
      </c>
      <c r="C144" s="17" t="s">
        <v>317</v>
      </c>
      <c r="D144" s="149">
        <v>5</v>
      </c>
      <c r="E144" s="154">
        <v>0</v>
      </c>
      <c r="F144" s="154">
        <f t="shared" si="25"/>
        <v>0</v>
      </c>
      <c r="G144" s="17"/>
      <c r="I144" s="89"/>
    </row>
    <row r="145" spans="1:9" ht="28">
      <c r="A145" s="400">
        <v>-403</v>
      </c>
      <c r="B145" s="124" t="s">
        <v>540</v>
      </c>
      <c r="C145" s="17"/>
      <c r="D145" s="149"/>
      <c r="E145" s="150"/>
      <c r="F145" s="150"/>
      <c r="G145" s="17" t="s">
        <v>264</v>
      </c>
      <c r="I145" s="89"/>
    </row>
    <row r="146" spans="1:9">
      <c r="A146" s="406"/>
      <c r="B146" s="152" t="s">
        <v>541</v>
      </c>
      <c r="C146" s="110" t="s">
        <v>242</v>
      </c>
      <c r="D146" s="153">
        <v>570</v>
      </c>
      <c r="E146" s="154">
        <v>0</v>
      </c>
      <c r="F146" s="154">
        <f>D146*E146</f>
        <v>0</v>
      </c>
      <c r="G146" s="172"/>
      <c r="I146" s="89"/>
    </row>
    <row r="147" spans="1:9" ht="34.5" customHeight="1">
      <c r="A147" s="406"/>
      <c r="B147" s="152" t="s">
        <v>542</v>
      </c>
      <c r="C147" s="110" t="s">
        <v>242</v>
      </c>
      <c r="D147" s="153">
        <v>568</v>
      </c>
      <c r="E147" s="154">
        <v>0</v>
      </c>
      <c r="F147" s="154">
        <f t="shared" ref="F147:F166" si="26">D147*E147</f>
        <v>0</v>
      </c>
      <c r="G147" s="172"/>
      <c r="I147" s="89"/>
    </row>
    <row r="148" spans="1:9" ht="18" customHeight="1">
      <c r="A148" s="406"/>
      <c r="B148" s="152" t="s">
        <v>543</v>
      </c>
      <c r="C148" s="110" t="s">
        <v>242</v>
      </c>
      <c r="D148" s="153">
        <v>1234</v>
      </c>
      <c r="E148" s="154">
        <v>0</v>
      </c>
      <c r="F148" s="154">
        <f t="shared" si="26"/>
        <v>0</v>
      </c>
      <c r="G148" s="172"/>
      <c r="I148" s="89"/>
    </row>
    <row r="149" spans="1:9" ht="18" customHeight="1">
      <c r="A149" s="406"/>
      <c r="B149" s="152" t="s">
        <v>544</v>
      </c>
      <c r="C149" s="110" t="s">
        <v>242</v>
      </c>
      <c r="D149" s="153">
        <v>2468</v>
      </c>
      <c r="E149" s="154">
        <v>0</v>
      </c>
      <c r="F149" s="154">
        <f t="shared" si="26"/>
        <v>0</v>
      </c>
      <c r="G149" s="172"/>
      <c r="I149" s="89"/>
    </row>
    <row r="150" spans="1:9" ht="18" customHeight="1">
      <c r="A150" s="401"/>
      <c r="B150" s="152" t="s">
        <v>545</v>
      </c>
      <c r="C150" s="110" t="s">
        <v>242</v>
      </c>
      <c r="D150" s="153">
        <v>568</v>
      </c>
      <c r="E150" s="154">
        <v>0</v>
      </c>
      <c r="F150" s="154">
        <f t="shared" si="26"/>
        <v>0</v>
      </c>
      <c r="G150" s="172"/>
      <c r="I150" s="89"/>
    </row>
    <row r="151" spans="1:9" s="1" customFormat="1" ht="28">
      <c r="A151" s="400">
        <v>-404</v>
      </c>
      <c r="B151" s="169" t="s">
        <v>546</v>
      </c>
      <c r="C151" s="110"/>
      <c r="D151" s="153"/>
      <c r="E151" s="170"/>
      <c r="F151" s="170"/>
      <c r="G151" s="110"/>
      <c r="H151" s="173"/>
      <c r="I151" s="74"/>
    </row>
    <row r="152" spans="1:9" s="1" customFormat="1" ht="18" customHeight="1">
      <c r="A152" s="406"/>
      <c r="B152" s="127" t="s">
        <v>547</v>
      </c>
      <c r="C152" s="17" t="s">
        <v>100</v>
      </c>
      <c r="D152" s="149">
        <v>683</v>
      </c>
      <c r="E152" s="150">
        <v>0</v>
      </c>
      <c r="F152" s="150">
        <f>D152*E152</f>
        <v>0</v>
      </c>
      <c r="G152" s="387" t="s">
        <v>548</v>
      </c>
      <c r="I152" s="74"/>
    </row>
    <row r="153" spans="1:9" s="1" customFormat="1" ht="18" customHeight="1">
      <c r="A153" s="406"/>
      <c r="B153" s="127" t="s">
        <v>549</v>
      </c>
      <c r="C153" s="17" t="s">
        <v>98</v>
      </c>
      <c r="D153" s="149">
        <v>20</v>
      </c>
      <c r="E153" s="150">
        <v>0</v>
      </c>
      <c r="F153" s="150">
        <f t="shared" ref="F153:F158" si="27">D153*E153</f>
        <v>0</v>
      </c>
      <c r="G153" s="388"/>
      <c r="I153" s="74"/>
    </row>
    <row r="154" spans="1:9" s="1" customFormat="1" ht="18" customHeight="1">
      <c r="A154" s="406"/>
      <c r="B154" s="127" t="s">
        <v>550</v>
      </c>
      <c r="C154" s="17" t="s">
        <v>98</v>
      </c>
      <c r="D154" s="149">
        <v>10</v>
      </c>
      <c r="E154" s="150">
        <v>0</v>
      </c>
      <c r="F154" s="150">
        <f t="shared" si="27"/>
        <v>0</v>
      </c>
      <c r="G154" s="388"/>
      <c r="I154" s="74"/>
    </row>
    <row r="155" spans="1:9" s="1" customFormat="1" ht="18" customHeight="1">
      <c r="A155" s="406"/>
      <c r="B155" s="127" t="s">
        <v>551</v>
      </c>
      <c r="C155" s="17" t="s">
        <v>98</v>
      </c>
      <c r="D155" s="149">
        <v>10</v>
      </c>
      <c r="E155" s="150">
        <v>0</v>
      </c>
      <c r="F155" s="150">
        <f t="shared" si="27"/>
        <v>0</v>
      </c>
      <c r="G155" s="388"/>
      <c r="I155" s="74"/>
    </row>
    <row r="156" spans="1:9" s="1" customFormat="1" ht="18" customHeight="1">
      <c r="A156" s="406"/>
      <c r="B156" s="127" t="s">
        <v>552</v>
      </c>
      <c r="C156" s="17" t="s">
        <v>98</v>
      </c>
      <c r="D156" s="149">
        <v>20</v>
      </c>
      <c r="E156" s="150">
        <v>0</v>
      </c>
      <c r="F156" s="150">
        <f t="shared" si="27"/>
        <v>0</v>
      </c>
      <c r="G156" s="388"/>
      <c r="I156" s="74"/>
    </row>
    <row r="157" spans="1:9" s="1" customFormat="1" ht="18" customHeight="1">
      <c r="A157" s="406"/>
      <c r="B157" s="127" t="s">
        <v>553</v>
      </c>
      <c r="C157" s="17" t="s">
        <v>98</v>
      </c>
      <c r="D157" s="149">
        <v>5</v>
      </c>
      <c r="E157" s="150">
        <v>0</v>
      </c>
      <c r="F157" s="150">
        <f t="shared" si="27"/>
        <v>0</v>
      </c>
      <c r="G157" s="388"/>
      <c r="I157" s="74"/>
    </row>
    <row r="158" spans="1:9" s="1" customFormat="1" ht="18" customHeight="1">
      <c r="A158" s="401"/>
      <c r="B158" s="127" t="s">
        <v>554</v>
      </c>
      <c r="C158" s="17" t="s">
        <v>98</v>
      </c>
      <c r="D158" s="149">
        <v>5</v>
      </c>
      <c r="E158" s="150">
        <v>0</v>
      </c>
      <c r="F158" s="150">
        <f t="shared" si="27"/>
        <v>0</v>
      </c>
      <c r="G158" s="389"/>
      <c r="I158" s="74"/>
    </row>
    <row r="159" spans="1:9" ht="34.5" customHeight="1">
      <c r="A159" s="75">
        <v>-405</v>
      </c>
      <c r="B159" s="156" t="s">
        <v>555</v>
      </c>
      <c r="C159" s="17" t="s">
        <v>100</v>
      </c>
      <c r="D159" s="149">
        <v>1300</v>
      </c>
      <c r="E159" s="150">
        <v>0</v>
      </c>
      <c r="F159" s="154">
        <f t="shared" si="26"/>
        <v>0</v>
      </c>
      <c r="G159" s="17"/>
      <c r="I159" s="89"/>
    </row>
    <row r="160" spans="1:9" ht="18" customHeight="1">
      <c r="A160" s="75">
        <v>-406</v>
      </c>
      <c r="B160" s="156" t="s">
        <v>556</v>
      </c>
      <c r="C160" s="17" t="s">
        <v>100</v>
      </c>
      <c r="D160" s="149">
        <v>150</v>
      </c>
      <c r="E160" s="150">
        <v>0</v>
      </c>
      <c r="F160" s="154">
        <f t="shared" si="26"/>
        <v>0</v>
      </c>
      <c r="G160" s="17"/>
      <c r="I160" s="89"/>
    </row>
    <row r="161" spans="1:9" ht="18" customHeight="1">
      <c r="A161" s="75">
        <v>-407</v>
      </c>
      <c r="B161" s="156" t="s">
        <v>557</v>
      </c>
      <c r="C161" s="17" t="s">
        <v>558</v>
      </c>
      <c r="D161" s="149">
        <v>10</v>
      </c>
      <c r="E161" s="150">
        <v>0</v>
      </c>
      <c r="F161" s="154">
        <f t="shared" si="26"/>
        <v>0</v>
      </c>
      <c r="G161" s="17"/>
      <c r="I161" s="89"/>
    </row>
    <row r="162" spans="1:9" s="1" customFormat="1" ht="34.5" customHeight="1">
      <c r="A162" s="158">
        <v>-408</v>
      </c>
      <c r="B162" s="127" t="s">
        <v>559</v>
      </c>
      <c r="C162" s="17" t="s">
        <v>291</v>
      </c>
      <c r="D162" s="149">
        <v>100</v>
      </c>
      <c r="E162" s="150">
        <v>0</v>
      </c>
      <c r="F162" s="150">
        <f t="shared" si="26"/>
        <v>0</v>
      </c>
      <c r="G162" s="17"/>
      <c r="I162" s="74"/>
    </row>
    <row r="163" spans="1:9" s="1" customFormat="1" ht="34.5" customHeight="1">
      <c r="A163" s="400">
        <v>-409</v>
      </c>
      <c r="B163" s="127" t="s">
        <v>560</v>
      </c>
      <c r="C163" s="17" t="s">
        <v>123</v>
      </c>
      <c r="D163" s="149">
        <v>20</v>
      </c>
      <c r="E163" s="150">
        <v>0</v>
      </c>
      <c r="F163" s="150">
        <f t="shared" si="26"/>
        <v>0</v>
      </c>
      <c r="G163" s="17"/>
      <c r="I163" s="74"/>
    </row>
    <row r="164" spans="1:9" s="1" customFormat="1" ht="18" customHeight="1">
      <c r="A164" s="406"/>
      <c r="B164" s="127" t="s">
        <v>561</v>
      </c>
      <c r="C164" s="17" t="s">
        <v>123</v>
      </c>
      <c r="D164" s="149">
        <v>4</v>
      </c>
      <c r="E164" s="150">
        <v>0</v>
      </c>
      <c r="F164" s="150">
        <f t="shared" si="26"/>
        <v>0</v>
      </c>
      <c r="G164" s="17"/>
      <c r="I164" s="74"/>
    </row>
    <row r="165" spans="1:9" s="1" customFormat="1" ht="18" customHeight="1">
      <c r="A165" s="406"/>
      <c r="B165" s="127" t="s">
        <v>562</v>
      </c>
      <c r="C165" s="17" t="s">
        <v>123</v>
      </c>
      <c r="D165" s="149">
        <v>4</v>
      </c>
      <c r="E165" s="150">
        <v>0</v>
      </c>
      <c r="F165" s="150">
        <f t="shared" si="26"/>
        <v>0</v>
      </c>
      <c r="G165" s="17"/>
      <c r="I165" s="74"/>
    </row>
    <row r="166" spans="1:9" s="1" customFormat="1" ht="18" customHeight="1">
      <c r="A166" s="401"/>
      <c r="B166" s="127" t="s">
        <v>563</v>
      </c>
      <c r="C166" s="17" t="s">
        <v>291</v>
      </c>
      <c r="D166" s="149">
        <v>2</v>
      </c>
      <c r="E166" s="150">
        <v>0</v>
      </c>
      <c r="F166" s="150">
        <f t="shared" si="26"/>
        <v>0</v>
      </c>
      <c r="G166" s="17"/>
      <c r="I166" s="74"/>
    </row>
    <row r="167" spans="1:9" s="1" customFormat="1" ht="18" customHeight="1">
      <c r="A167" s="400">
        <v>-410</v>
      </c>
      <c r="B167" s="148" t="s">
        <v>564</v>
      </c>
      <c r="C167" s="17"/>
      <c r="D167" s="149"/>
      <c r="E167" s="150"/>
      <c r="F167" s="150"/>
      <c r="G167" s="17"/>
      <c r="I167" s="74"/>
    </row>
    <row r="168" spans="1:9" s="1" customFormat="1" ht="18" customHeight="1">
      <c r="A168" s="406"/>
      <c r="B168" s="127" t="s">
        <v>565</v>
      </c>
      <c r="C168" s="17" t="s">
        <v>317</v>
      </c>
      <c r="D168" s="149">
        <v>10</v>
      </c>
      <c r="E168" s="150">
        <v>0</v>
      </c>
      <c r="F168" s="150">
        <f>D168*E168</f>
        <v>0</v>
      </c>
      <c r="G168" s="17"/>
      <c r="I168" s="74"/>
    </row>
    <row r="169" spans="1:9" s="1" customFormat="1" ht="18" customHeight="1">
      <c r="A169" s="406"/>
      <c r="B169" s="127" t="s">
        <v>566</v>
      </c>
      <c r="C169" s="17" t="s">
        <v>100</v>
      </c>
      <c r="D169" s="149">
        <v>20</v>
      </c>
      <c r="E169" s="150">
        <v>0</v>
      </c>
      <c r="F169" s="150">
        <f t="shared" ref="F169:F173" si="28">D169*E169</f>
        <v>0</v>
      </c>
      <c r="G169" s="17"/>
      <c r="I169" s="74"/>
    </row>
    <row r="170" spans="1:9" s="1" customFormat="1" ht="18" customHeight="1">
      <c r="A170" s="406"/>
      <c r="B170" s="127" t="s">
        <v>567</v>
      </c>
      <c r="C170" s="17" t="s">
        <v>317</v>
      </c>
      <c r="D170" s="149">
        <v>5</v>
      </c>
      <c r="E170" s="150">
        <v>0</v>
      </c>
      <c r="F170" s="150">
        <f t="shared" si="28"/>
        <v>0</v>
      </c>
      <c r="G170" s="17"/>
      <c r="I170" s="74"/>
    </row>
    <row r="171" spans="1:9" s="1" customFormat="1" ht="18" customHeight="1">
      <c r="A171" s="401"/>
      <c r="B171" s="127" t="s">
        <v>568</v>
      </c>
      <c r="C171" s="17" t="s">
        <v>317</v>
      </c>
      <c r="D171" s="149">
        <v>5</v>
      </c>
      <c r="E171" s="150">
        <v>0</v>
      </c>
      <c r="F171" s="150">
        <f t="shared" si="28"/>
        <v>0</v>
      </c>
      <c r="G171" s="17"/>
      <c r="I171" s="74"/>
    </row>
    <row r="172" spans="1:9" s="1" customFormat="1" ht="28">
      <c r="A172" s="75">
        <v>-411</v>
      </c>
      <c r="B172" s="175" t="s">
        <v>569</v>
      </c>
      <c r="C172" s="17" t="s">
        <v>100</v>
      </c>
      <c r="D172" s="149">
        <v>15</v>
      </c>
      <c r="E172" s="150">
        <v>0</v>
      </c>
      <c r="F172" s="150">
        <f t="shared" ref="F172" si="29">D172*E172</f>
        <v>0</v>
      </c>
      <c r="G172" s="17"/>
      <c r="I172" s="74"/>
    </row>
    <row r="173" spans="1:9" s="1" customFormat="1" ht="56">
      <c r="A173" s="158">
        <v>-412</v>
      </c>
      <c r="B173" s="127" t="s">
        <v>570</v>
      </c>
      <c r="C173" s="17" t="s">
        <v>211</v>
      </c>
      <c r="D173" s="149">
        <v>1</v>
      </c>
      <c r="E173" s="150">
        <v>0</v>
      </c>
      <c r="F173" s="150">
        <f t="shared" si="28"/>
        <v>0</v>
      </c>
      <c r="G173" s="17"/>
      <c r="I173" s="74"/>
    </row>
    <row r="174" spans="1:9" ht="18" customHeight="1">
      <c r="A174" s="75" t="s">
        <v>571</v>
      </c>
      <c r="B174" s="148" t="s">
        <v>572</v>
      </c>
      <c r="C174" s="17"/>
      <c r="D174" s="149"/>
      <c r="E174" s="150"/>
      <c r="F174" s="150"/>
      <c r="G174" s="151"/>
    </row>
    <row r="175" spans="1:9" ht="45" customHeight="1">
      <c r="A175" s="400">
        <v>-501</v>
      </c>
      <c r="B175" s="124" t="s">
        <v>573</v>
      </c>
      <c r="C175" s="17"/>
      <c r="D175" s="149"/>
      <c r="E175" s="150"/>
      <c r="F175" s="150"/>
      <c r="G175" s="151"/>
    </row>
    <row r="176" spans="1:9" ht="15.5">
      <c r="A176" s="406"/>
      <c r="B176" s="156" t="s">
        <v>574</v>
      </c>
      <c r="C176" s="17" t="s">
        <v>100</v>
      </c>
      <c r="D176" s="149">
        <v>70</v>
      </c>
      <c r="E176" s="159">
        <v>0</v>
      </c>
      <c r="F176" s="159">
        <f>D176*E176</f>
        <v>0</v>
      </c>
      <c r="G176" s="151"/>
      <c r="H176" s="176"/>
    </row>
    <row r="177" spans="1:8" ht="18" customHeight="1">
      <c r="A177" s="406"/>
      <c r="B177" s="156" t="s">
        <v>575</v>
      </c>
      <c r="C177" s="17" t="s">
        <v>100</v>
      </c>
      <c r="D177" s="149">
        <v>70</v>
      </c>
      <c r="E177" s="159">
        <v>0</v>
      </c>
      <c r="F177" s="154">
        <f t="shared" ref="F177:F179" si="30">D177*E177</f>
        <v>0</v>
      </c>
      <c r="G177" s="151"/>
    </row>
    <row r="178" spans="1:8" ht="18" customHeight="1">
      <c r="A178" s="406"/>
      <c r="B178" s="156" t="s">
        <v>576</v>
      </c>
      <c r="C178" s="17" t="s">
        <v>123</v>
      </c>
      <c r="D178" s="149">
        <v>3</v>
      </c>
      <c r="E178" s="159">
        <v>0</v>
      </c>
      <c r="F178" s="154">
        <f t="shared" si="30"/>
        <v>0</v>
      </c>
      <c r="G178" s="151"/>
    </row>
    <row r="179" spans="1:8" ht="18" customHeight="1">
      <c r="A179" s="401"/>
      <c r="B179" s="156" t="s">
        <v>577</v>
      </c>
      <c r="C179" s="17" t="s">
        <v>315</v>
      </c>
      <c r="D179" s="149">
        <v>40</v>
      </c>
      <c r="E179" s="159">
        <v>0</v>
      </c>
      <c r="F179" s="154">
        <f t="shared" si="30"/>
        <v>0</v>
      </c>
      <c r="G179" s="151"/>
    </row>
    <row r="180" spans="1:8" ht="42">
      <c r="A180" s="400">
        <v>-502</v>
      </c>
      <c r="B180" s="124" t="s">
        <v>578</v>
      </c>
      <c r="C180" s="17"/>
      <c r="D180" s="149"/>
      <c r="E180" s="150"/>
      <c r="F180" s="150"/>
      <c r="G180" s="151"/>
    </row>
    <row r="181" spans="1:8" ht="18" customHeight="1">
      <c r="A181" s="406"/>
      <c r="B181" s="156" t="s">
        <v>579</v>
      </c>
      <c r="C181" s="17" t="s">
        <v>100</v>
      </c>
      <c r="D181" s="149">
        <v>50</v>
      </c>
      <c r="E181" s="154">
        <v>0</v>
      </c>
      <c r="F181" s="154">
        <f>D181*E181</f>
        <v>0</v>
      </c>
      <c r="G181" s="151"/>
    </row>
    <row r="182" spans="1:8" ht="18" customHeight="1">
      <c r="A182" s="401"/>
      <c r="B182" s="156" t="s">
        <v>577</v>
      </c>
      <c r="C182" s="17" t="s">
        <v>315</v>
      </c>
      <c r="D182" s="149">
        <v>20</v>
      </c>
      <c r="E182" s="154">
        <v>0</v>
      </c>
      <c r="F182" s="154">
        <f>D182*E182</f>
        <v>0</v>
      </c>
      <c r="G182" s="151"/>
    </row>
    <row r="183" spans="1:8" ht="56">
      <c r="A183" s="400">
        <v>-503</v>
      </c>
      <c r="B183" s="124" t="s">
        <v>580</v>
      </c>
      <c r="C183" s="17"/>
      <c r="D183" s="149"/>
      <c r="E183" s="150"/>
      <c r="F183" s="150"/>
      <c r="G183" s="151"/>
    </row>
    <row r="184" spans="1:8" ht="18" customHeight="1">
      <c r="A184" s="406"/>
      <c r="B184" s="156" t="s">
        <v>581</v>
      </c>
      <c r="C184" s="17" t="s">
        <v>211</v>
      </c>
      <c r="D184" s="149">
        <v>1</v>
      </c>
      <c r="E184" s="154">
        <v>0</v>
      </c>
      <c r="F184" s="154">
        <f>D184*E184</f>
        <v>0</v>
      </c>
      <c r="G184" s="151"/>
    </row>
    <row r="185" spans="1:8" ht="18" customHeight="1">
      <c r="A185" s="406"/>
      <c r="B185" s="156" t="s">
        <v>582</v>
      </c>
      <c r="C185" s="17" t="s">
        <v>100</v>
      </c>
      <c r="D185" s="149">
        <v>200</v>
      </c>
      <c r="E185" s="154">
        <v>0</v>
      </c>
      <c r="F185" s="154">
        <f t="shared" ref="F185:F186" si="31">D185*E185</f>
        <v>0</v>
      </c>
      <c r="G185" s="151"/>
    </row>
    <row r="186" spans="1:8" ht="18" customHeight="1">
      <c r="A186" s="401"/>
      <c r="B186" s="156" t="s">
        <v>577</v>
      </c>
      <c r="C186" s="17" t="s">
        <v>315</v>
      </c>
      <c r="D186" s="149">
        <v>10</v>
      </c>
      <c r="E186" s="154">
        <v>0</v>
      </c>
      <c r="F186" s="154">
        <f t="shared" si="31"/>
        <v>0</v>
      </c>
      <c r="G186" s="151"/>
    </row>
    <row r="187" spans="1:8" ht="42">
      <c r="A187" s="400">
        <v>-504</v>
      </c>
      <c r="B187" s="124" t="s">
        <v>583</v>
      </c>
      <c r="C187" s="177"/>
      <c r="D187" s="178"/>
      <c r="E187" s="150"/>
      <c r="F187" s="150"/>
      <c r="G187" s="151"/>
    </row>
    <row r="188" spans="1:8" ht="18" customHeight="1">
      <c r="A188" s="401"/>
      <c r="B188" s="156" t="s">
        <v>584</v>
      </c>
      <c r="C188" s="17" t="s">
        <v>100</v>
      </c>
      <c r="D188" s="149">
        <v>25</v>
      </c>
      <c r="E188" s="154">
        <v>0</v>
      </c>
      <c r="F188" s="154">
        <f>D188*E188</f>
        <v>0</v>
      </c>
      <c r="G188" s="151"/>
    </row>
    <row r="189" spans="1:8" ht="18" customHeight="1">
      <c r="A189" s="75" t="s">
        <v>585</v>
      </c>
      <c r="B189" s="148" t="s">
        <v>586</v>
      </c>
      <c r="C189" s="17"/>
      <c r="D189" s="149"/>
      <c r="E189" s="150"/>
      <c r="F189" s="150"/>
      <c r="G189" s="145"/>
    </row>
    <row r="190" spans="1:8" ht="57.5">
      <c r="A190" s="75">
        <v>-601</v>
      </c>
      <c r="B190" s="179" t="s">
        <v>587</v>
      </c>
      <c r="C190" s="180" t="s">
        <v>317</v>
      </c>
      <c r="D190" s="181">
        <v>20</v>
      </c>
      <c r="E190" s="182">
        <v>0</v>
      </c>
      <c r="F190" s="182">
        <f>D190*E190</f>
        <v>0</v>
      </c>
      <c r="G190" s="183"/>
    </row>
    <row r="191" spans="1:8" s="1" customFormat="1" ht="57" customHeight="1">
      <c r="A191" s="75">
        <v>-602</v>
      </c>
      <c r="B191" s="127" t="s">
        <v>588</v>
      </c>
      <c r="C191" s="17" t="s">
        <v>317</v>
      </c>
      <c r="D191" s="149">
        <v>2</v>
      </c>
      <c r="E191" s="182">
        <v>0</v>
      </c>
      <c r="F191" s="150">
        <f>D191*E191</f>
        <v>0</v>
      </c>
      <c r="G191" s="17"/>
      <c r="H191" s="184"/>
    </row>
    <row r="192" spans="1:8" s="1" customFormat="1" ht="84">
      <c r="A192" s="400">
        <v>-603</v>
      </c>
      <c r="B192" s="152" t="s">
        <v>589</v>
      </c>
      <c r="C192" s="110" t="s">
        <v>123</v>
      </c>
      <c r="D192" s="153">
        <v>40</v>
      </c>
      <c r="E192" s="182">
        <v>0</v>
      </c>
      <c r="F192" s="154">
        <f t="shared" ref="F192:F196" si="32">D192*E192</f>
        <v>0</v>
      </c>
      <c r="G192" s="17"/>
      <c r="H192" s="184"/>
    </row>
    <row r="193" spans="1:8" s="1" customFormat="1">
      <c r="A193" s="401"/>
      <c r="B193" s="152" t="s">
        <v>590</v>
      </c>
      <c r="C193" s="110" t="s">
        <v>123</v>
      </c>
      <c r="D193" s="153">
        <v>2</v>
      </c>
      <c r="E193" s="182">
        <v>0</v>
      </c>
      <c r="F193" s="154">
        <f t="shared" si="32"/>
        <v>0</v>
      </c>
      <c r="G193" s="17"/>
      <c r="H193" s="184"/>
    </row>
    <row r="194" spans="1:8" s="1" customFormat="1" ht="56">
      <c r="A194" s="75">
        <v>-604</v>
      </c>
      <c r="B194" s="127" t="s">
        <v>591</v>
      </c>
      <c r="C194" s="17" t="s">
        <v>317</v>
      </c>
      <c r="D194" s="149">
        <v>3</v>
      </c>
      <c r="E194" s="182">
        <v>0</v>
      </c>
      <c r="F194" s="150">
        <f t="shared" si="32"/>
        <v>0</v>
      </c>
      <c r="G194" s="17"/>
      <c r="H194" s="184"/>
    </row>
    <row r="195" spans="1:8" s="1" customFormat="1" ht="34.5" customHeight="1">
      <c r="A195" s="75">
        <v>-605</v>
      </c>
      <c r="B195" s="127" t="s">
        <v>592</v>
      </c>
      <c r="C195" s="17" t="s">
        <v>317</v>
      </c>
      <c r="D195" s="149">
        <v>2</v>
      </c>
      <c r="E195" s="182">
        <v>0</v>
      </c>
      <c r="F195" s="150">
        <f t="shared" si="32"/>
        <v>0</v>
      </c>
      <c r="G195" s="151"/>
    </row>
    <row r="196" spans="1:8" s="1" customFormat="1" ht="18" customHeight="1">
      <c r="A196" s="75">
        <v>-606</v>
      </c>
      <c r="B196" s="127" t="s">
        <v>593</v>
      </c>
      <c r="C196" s="17" t="s">
        <v>123</v>
      </c>
      <c r="D196" s="149">
        <v>2</v>
      </c>
      <c r="E196" s="182">
        <v>0</v>
      </c>
      <c r="F196" s="150">
        <f t="shared" si="32"/>
        <v>0</v>
      </c>
      <c r="G196" s="151"/>
    </row>
    <row r="197" spans="1:8" s="1" customFormat="1" ht="14" customHeight="1">
      <c r="A197" s="400">
        <v>-607</v>
      </c>
      <c r="B197" s="148" t="s">
        <v>594</v>
      </c>
      <c r="C197" s="17"/>
      <c r="D197" s="149"/>
      <c r="E197" s="150"/>
      <c r="F197" s="150"/>
      <c r="G197" s="151"/>
      <c r="H197" s="185"/>
    </row>
    <row r="198" spans="1:8" s="1" customFormat="1" ht="18" customHeight="1">
      <c r="A198" s="406"/>
      <c r="B198" s="127" t="s">
        <v>595</v>
      </c>
      <c r="C198" s="17" t="s">
        <v>315</v>
      </c>
      <c r="D198" s="149">
        <v>20</v>
      </c>
      <c r="E198" s="150">
        <v>0</v>
      </c>
      <c r="F198" s="150">
        <f>D198*E198</f>
        <v>0</v>
      </c>
      <c r="G198" s="151"/>
    </row>
    <row r="199" spans="1:8" s="1" customFormat="1" ht="18" customHeight="1">
      <c r="A199" s="406"/>
      <c r="B199" s="127" t="s">
        <v>596</v>
      </c>
      <c r="C199" s="17" t="s">
        <v>315</v>
      </c>
      <c r="D199" s="149">
        <v>10</v>
      </c>
      <c r="E199" s="150">
        <v>0</v>
      </c>
      <c r="F199" s="150">
        <f t="shared" ref="F199:F203" si="33">D199*E199</f>
        <v>0</v>
      </c>
      <c r="G199" s="151"/>
    </row>
    <row r="200" spans="1:8" s="1" customFormat="1" ht="18" customHeight="1">
      <c r="A200" s="406"/>
      <c r="B200" s="127" t="s">
        <v>597</v>
      </c>
      <c r="C200" s="17" t="s">
        <v>98</v>
      </c>
      <c r="D200" s="149">
        <v>160</v>
      </c>
      <c r="E200" s="150">
        <v>0</v>
      </c>
      <c r="F200" s="150">
        <f t="shared" si="33"/>
        <v>0</v>
      </c>
      <c r="G200" s="151"/>
    </row>
    <row r="201" spans="1:8" s="1" customFormat="1" ht="18" customHeight="1">
      <c r="A201" s="406"/>
      <c r="B201" s="127" t="s">
        <v>598</v>
      </c>
      <c r="C201" s="17" t="s">
        <v>98</v>
      </c>
      <c r="D201" s="149">
        <v>10</v>
      </c>
      <c r="E201" s="150">
        <v>0</v>
      </c>
      <c r="F201" s="150">
        <f t="shared" si="33"/>
        <v>0</v>
      </c>
      <c r="G201" s="151"/>
    </row>
    <row r="202" spans="1:8" s="1" customFormat="1" ht="18" customHeight="1">
      <c r="A202" s="406"/>
      <c r="B202" s="127" t="s">
        <v>599</v>
      </c>
      <c r="C202" s="17" t="s">
        <v>98</v>
      </c>
      <c r="D202" s="149">
        <v>40</v>
      </c>
      <c r="E202" s="150">
        <v>0</v>
      </c>
      <c r="F202" s="150">
        <f t="shared" si="33"/>
        <v>0</v>
      </c>
      <c r="G202" s="151"/>
    </row>
    <row r="203" spans="1:8" s="1" customFormat="1" ht="18" customHeight="1">
      <c r="A203" s="401"/>
      <c r="B203" s="127" t="s">
        <v>600</v>
      </c>
      <c r="C203" s="17" t="s">
        <v>98</v>
      </c>
      <c r="D203" s="149">
        <v>40</v>
      </c>
      <c r="E203" s="150">
        <v>0</v>
      </c>
      <c r="F203" s="150">
        <f t="shared" si="33"/>
        <v>0</v>
      </c>
      <c r="G203" s="151"/>
    </row>
    <row r="204" spans="1:8" ht="18" customHeight="1">
      <c r="A204" s="75" t="s">
        <v>601</v>
      </c>
      <c r="B204" s="186" t="s">
        <v>602</v>
      </c>
      <c r="C204" s="145"/>
      <c r="D204" s="146"/>
      <c r="E204" s="187"/>
      <c r="F204" s="187"/>
      <c r="G204" s="145"/>
    </row>
    <row r="205" spans="1:8" s="1" customFormat="1" ht="84">
      <c r="A205" s="75">
        <v>-701</v>
      </c>
      <c r="B205" s="127" t="s">
        <v>603</v>
      </c>
      <c r="C205" s="17" t="s">
        <v>604</v>
      </c>
      <c r="D205" s="149">
        <v>2</v>
      </c>
      <c r="E205" s="150">
        <v>0</v>
      </c>
      <c r="F205" s="150">
        <f>D205*E205</f>
        <v>0</v>
      </c>
      <c r="G205" s="17"/>
    </row>
    <row r="206" spans="1:8" s="1" customFormat="1" ht="84">
      <c r="A206" s="75">
        <v>-702</v>
      </c>
      <c r="B206" s="127" t="s">
        <v>605</v>
      </c>
      <c r="C206" s="17" t="s">
        <v>604</v>
      </c>
      <c r="D206" s="149">
        <v>8</v>
      </c>
      <c r="E206" s="150">
        <v>0</v>
      </c>
      <c r="F206" s="150">
        <f>D206*E206</f>
        <v>0</v>
      </c>
      <c r="G206" s="17"/>
    </row>
    <row r="207" spans="1:8" s="1" customFormat="1" ht="56">
      <c r="A207" s="400">
        <v>-703</v>
      </c>
      <c r="B207" s="127" t="s">
        <v>606</v>
      </c>
      <c r="C207" s="17" t="s">
        <v>178</v>
      </c>
      <c r="D207" s="149">
        <v>1</v>
      </c>
      <c r="E207" s="150">
        <v>0</v>
      </c>
      <c r="F207" s="150">
        <f t="shared" ref="F207:F208" si="34">D207*E207</f>
        <v>0</v>
      </c>
      <c r="G207" s="17"/>
    </row>
    <row r="208" spans="1:8" s="1" customFormat="1">
      <c r="A208" s="401"/>
      <c r="B208" s="127" t="s">
        <v>607</v>
      </c>
      <c r="C208" s="17" t="s">
        <v>291</v>
      </c>
      <c r="D208" s="149">
        <v>1</v>
      </c>
      <c r="E208" s="150">
        <v>0</v>
      </c>
      <c r="F208" s="150">
        <f t="shared" si="34"/>
        <v>0</v>
      </c>
      <c r="G208" s="17"/>
    </row>
    <row r="209" spans="1:9" s="1" customFormat="1" ht="42">
      <c r="A209" s="75">
        <v>-704</v>
      </c>
      <c r="B209" s="127" t="s">
        <v>608</v>
      </c>
      <c r="C209" s="17" t="s">
        <v>609</v>
      </c>
      <c r="D209" s="149">
        <v>1</v>
      </c>
      <c r="E209" s="150">
        <v>0</v>
      </c>
      <c r="F209" s="150">
        <f t="shared" ref="F209:F212" si="35">D209*E209</f>
        <v>0</v>
      </c>
      <c r="G209" s="17"/>
    </row>
    <row r="210" spans="1:9" s="1" customFormat="1" ht="28">
      <c r="A210" s="75">
        <v>-705</v>
      </c>
      <c r="B210" s="127" t="s">
        <v>610</v>
      </c>
      <c r="C210" s="17" t="s">
        <v>211</v>
      </c>
      <c r="D210" s="149">
        <v>1</v>
      </c>
      <c r="E210" s="150">
        <v>0</v>
      </c>
      <c r="F210" s="150">
        <f t="shared" si="35"/>
        <v>0</v>
      </c>
      <c r="G210" s="17"/>
    </row>
    <row r="211" spans="1:9" s="1" customFormat="1" ht="18" customHeight="1">
      <c r="A211" s="400">
        <v>-706</v>
      </c>
      <c r="B211" s="127" t="s">
        <v>611</v>
      </c>
      <c r="C211" s="17" t="s">
        <v>315</v>
      </c>
      <c r="D211" s="149">
        <v>2</v>
      </c>
      <c r="E211" s="150">
        <v>0</v>
      </c>
      <c r="F211" s="150">
        <f t="shared" si="35"/>
        <v>0</v>
      </c>
      <c r="G211" s="145" t="s">
        <v>439</v>
      </c>
    </row>
    <row r="212" spans="1:9" s="1" customFormat="1" ht="42">
      <c r="A212" s="401"/>
      <c r="B212" s="127" t="s">
        <v>612</v>
      </c>
      <c r="C212" s="17" t="s">
        <v>123</v>
      </c>
      <c r="D212" s="149">
        <v>1</v>
      </c>
      <c r="E212" s="150">
        <v>0</v>
      </c>
      <c r="F212" s="150">
        <f t="shared" si="35"/>
        <v>0</v>
      </c>
      <c r="G212" s="145"/>
    </row>
    <row r="213" spans="1:9" ht="34.5" customHeight="1">
      <c r="A213" s="75" t="s">
        <v>613</v>
      </c>
      <c r="B213" s="148" t="s">
        <v>614</v>
      </c>
      <c r="C213" s="17"/>
      <c r="D213" s="149"/>
      <c r="E213" s="150"/>
      <c r="F213" s="150"/>
      <c r="G213" s="145"/>
    </row>
    <row r="214" spans="1:9" ht="18" customHeight="1">
      <c r="A214" s="75">
        <v>-801</v>
      </c>
      <c r="B214" s="156" t="s">
        <v>615</v>
      </c>
      <c r="C214" s="17" t="s">
        <v>616</v>
      </c>
      <c r="D214" s="149">
        <f>6*4*12</f>
        <v>288</v>
      </c>
      <c r="E214" s="154">
        <v>0</v>
      </c>
      <c r="F214" s="154">
        <f>D214*E214</f>
        <v>0</v>
      </c>
      <c r="G214" s="145"/>
    </row>
    <row r="215" spans="1:9" ht="18" customHeight="1">
      <c r="A215" s="75">
        <v>-802</v>
      </c>
      <c r="B215" s="156" t="s">
        <v>617</v>
      </c>
      <c r="C215" s="17" t="s">
        <v>616</v>
      </c>
      <c r="D215" s="149">
        <f>28*2*20</f>
        <v>1120</v>
      </c>
      <c r="E215" s="154">
        <v>0</v>
      </c>
      <c r="F215" s="154">
        <f t="shared" ref="F215:F228" si="36">D215*E215</f>
        <v>0</v>
      </c>
      <c r="G215" s="145"/>
    </row>
    <row r="216" spans="1:9" ht="18" customHeight="1">
      <c r="A216" s="75">
        <v>-803</v>
      </c>
      <c r="B216" s="156" t="s">
        <v>618</v>
      </c>
      <c r="C216" s="17" t="s">
        <v>616</v>
      </c>
      <c r="D216" s="149">
        <f>6*2*14*2</f>
        <v>336</v>
      </c>
      <c r="E216" s="154">
        <v>0</v>
      </c>
      <c r="F216" s="154">
        <f t="shared" si="36"/>
        <v>0</v>
      </c>
      <c r="G216" s="145"/>
    </row>
    <row r="217" spans="1:9" ht="18" customHeight="1">
      <c r="A217" s="75">
        <v>-804</v>
      </c>
      <c r="B217" s="156" t="s">
        <v>619</v>
      </c>
      <c r="C217" s="17" t="s">
        <v>616</v>
      </c>
      <c r="D217" s="149">
        <v>80</v>
      </c>
      <c r="E217" s="154">
        <v>0</v>
      </c>
      <c r="F217" s="154">
        <f t="shared" si="36"/>
        <v>0</v>
      </c>
      <c r="G217" s="145"/>
    </row>
    <row r="218" spans="1:9" ht="18" customHeight="1">
      <c r="A218" s="75">
        <v>-805</v>
      </c>
      <c r="B218" s="156" t="s">
        <v>620</v>
      </c>
      <c r="C218" s="17" t="s">
        <v>616</v>
      </c>
      <c r="D218" s="149">
        <f>10*1*11*2</f>
        <v>220</v>
      </c>
      <c r="E218" s="154">
        <v>0</v>
      </c>
      <c r="F218" s="154">
        <f t="shared" si="36"/>
        <v>0</v>
      </c>
      <c r="G218" s="145"/>
    </row>
    <row r="219" spans="1:9" ht="18" customHeight="1">
      <c r="A219" s="75">
        <v>-806</v>
      </c>
      <c r="B219" s="156" t="s">
        <v>621</v>
      </c>
      <c r="C219" s="17" t="s">
        <v>616</v>
      </c>
      <c r="D219" s="149">
        <f>8*1*13*2</f>
        <v>208</v>
      </c>
      <c r="E219" s="154">
        <v>0</v>
      </c>
      <c r="F219" s="154">
        <f t="shared" si="36"/>
        <v>0</v>
      </c>
      <c r="G219" s="145"/>
    </row>
    <row r="220" spans="1:9" ht="18" customHeight="1">
      <c r="A220" s="75">
        <v>-807</v>
      </c>
      <c r="B220" s="156" t="s">
        <v>622</v>
      </c>
      <c r="C220" s="17" t="s">
        <v>616</v>
      </c>
      <c r="D220" s="149">
        <v>400</v>
      </c>
      <c r="E220" s="154">
        <v>0</v>
      </c>
      <c r="F220" s="154">
        <f t="shared" si="36"/>
        <v>0</v>
      </c>
      <c r="G220" s="145"/>
    </row>
    <row r="221" spans="1:9" ht="18" customHeight="1">
      <c r="A221" s="75">
        <v>-808</v>
      </c>
      <c r="B221" s="156" t="s">
        <v>623</v>
      </c>
      <c r="C221" s="17" t="s">
        <v>616</v>
      </c>
      <c r="D221" s="149">
        <f>8*6*10</f>
        <v>480</v>
      </c>
      <c r="E221" s="154">
        <v>0</v>
      </c>
      <c r="F221" s="154">
        <f t="shared" si="36"/>
        <v>0</v>
      </c>
      <c r="G221" s="145"/>
    </row>
    <row r="222" spans="1:9" ht="18" customHeight="1">
      <c r="A222" s="75">
        <v>-809</v>
      </c>
      <c r="B222" s="156" t="s">
        <v>624</v>
      </c>
      <c r="C222" s="17" t="s">
        <v>616</v>
      </c>
      <c r="D222" s="149">
        <f>6*3*10*2</f>
        <v>360</v>
      </c>
      <c r="E222" s="154">
        <v>0</v>
      </c>
      <c r="F222" s="154">
        <f t="shared" si="36"/>
        <v>0</v>
      </c>
      <c r="G222" s="145"/>
    </row>
    <row r="223" spans="1:9" ht="18" customHeight="1">
      <c r="A223" s="75">
        <v>-810</v>
      </c>
      <c r="B223" s="156" t="s">
        <v>625</v>
      </c>
      <c r="C223" s="17" t="s">
        <v>178</v>
      </c>
      <c r="D223" s="149">
        <v>20</v>
      </c>
      <c r="E223" s="154">
        <v>0</v>
      </c>
      <c r="F223" s="154">
        <f t="shared" si="36"/>
        <v>0</v>
      </c>
      <c r="G223" s="145"/>
      <c r="I223" s="188"/>
    </row>
    <row r="224" spans="1:9" s="1" customFormat="1" ht="18" customHeight="1">
      <c r="A224" s="75">
        <v>-811</v>
      </c>
      <c r="B224" s="156" t="s">
        <v>626</v>
      </c>
      <c r="C224" s="17" t="s">
        <v>178</v>
      </c>
      <c r="D224" s="149">
        <v>10</v>
      </c>
      <c r="E224" s="154">
        <v>0</v>
      </c>
      <c r="F224" s="154">
        <f t="shared" si="36"/>
        <v>0</v>
      </c>
      <c r="G224" s="145"/>
      <c r="H224" s="2"/>
      <c r="I224" s="188"/>
    </row>
    <row r="225" spans="1:9" s="1" customFormat="1" ht="18" customHeight="1">
      <c r="A225" s="75">
        <v>-812</v>
      </c>
      <c r="B225" s="156" t="s">
        <v>627</v>
      </c>
      <c r="C225" s="17" t="s">
        <v>616</v>
      </c>
      <c r="D225" s="149">
        <v>200</v>
      </c>
      <c r="E225" s="154">
        <v>0</v>
      </c>
      <c r="F225" s="154">
        <f t="shared" si="36"/>
        <v>0</v>
      </c>
      <c r="G225" s="145"/>
      <c r="H225" s="2"/>
      <c r="I225" s="188"/>
    </row>
    <row r="226" spans="1:9" s="1" customFormat="1" ht="18" customHeight="1">
      <c r="A226" s="75">
        <v>-813</v>
      </c>
      <c r="B226" s="156" t="s">
        <v>628</v>
      </c>
      <c r="C226" s="17" t="s">
        <v>178</v>
      </c>
      <c r="D226" s="149">
        <v>6</v>
      </c>
      <c r="E226" s="154">
        <v>0</v>
      </c>
      <c r="F226" s="154">
        <f t="shared" si="36"/>
        <v>0</v>
      </c>
      <c r="G226" s="145"/>
      <c r="H226" s="2"/>
      <c r="I226" s="188"/>
    </row>
    <row r="227" spans="1:9" s="1" customFormat="1" ht="18" customHeight="1">
      <c r="A227" s="75">
        <v>-814</v>
      </c>
      <c r="B227" s="156" t="s">
        <v>629</v>
      </c>
      <c r="C227" s="17" t="s">
        <v>616</v>
      </c>
      <c r="D227" s="149">
        <v>100</v>
      </c>
      <c r="E227" s="154">
        <v>0</v>
      </c>
      <c r="F227" s="154">
        <f t="shared" si="36"/>
        <v>0</v>
      </c>
      <c r="G227" s="145"/>
      <c r="H227" s="2"/>
      <c r="I227" s="188"/>
    </row>
    <row r="228" spans="1:9" s="1" customFormat="1" ht="18" customHeight="1">
      <c r="A228" s="75">
        <v>-815</v>
      </c>
      <c r="B228" s="156" t="s">
        <v>630</v>
      </c>
      <c r="C228" s="17" t="s">
        <v>616</v>
      </c>
      <c r="D228" s="149">
        <v>200</v>
      </c>
      <c r="E228" s="154">
        <v>0</v>
      </c>
      <c r="F228" s="154">
        <f t="shared" si="36"/>
        <v>0</v>
      </c>
      <c r="G228" s="189"/>
      <c r="H228" s="2"/>
      <c r="I228" s="188"/>
    </row>
    <row r="229" spans="1:9" s="1" customFormat="1" ht="18" customHeight="1">
      <c r="A229" s="75" t="s">
        <v>631</v>
      </c>
      <c r="B229" s="148" t="s">
        <v>632</v>
      </c>
      <c r="C229" s="17"/>
      <c r="D229" s="149"/>
      <c r="E229" s="150"/>
      <c r="F229" s="150"/>
      <c r="G229" s="145"/>
      <c r="H229" s="2"/>
      <c r="I229" s="188"/>
    </row>
    <row r="230" spans="1:9" s="1" customFormat="1" ht="45" customHeight="1">
      <c r="A230" s="75">
        <v>-901</v>
      </c>
      <c r="B230" s="152" t="s">
        <v>633</v>
      </c>
      <c r="C230" s="110" t="s">
        <v>283</v>
      </c>
      <c r="D230" s="153">
        <v>1</v>
      </c>
      <c r="E230" s="154">
        <v>0</v>
      </c>
      <c r="F230" s="154">
        <f>D230*E230</f>
        <v>0</v>
      </c>
      <c r="G230" s="155"/>
      <c r="H230" s="57"/>
      <c r="I230" s="190"/>
    </row>
    <row r="231" spans="1:9" s="1" customFormat="1" ht="45" customHeight="1">
      <c r="A231" s="191">
        <v>-902</v>
      </c>
      <c r="B231" s="152" t="s">
        <v>634</v>
      </c>
      <c r="C231" s="110" t="s">
        <v>315</v>
      </c>
      <c r="D231" s="153">
        <v>1</v>
      </c>
      <c r="E231" s="154">
        <v>0</v>
      </c>
      <c r="F231" s="154">
        <f t="shared" ref="F231:F241" si="37">D231*E231</f>
        <v>0</v>
      </c>
      <c r="G231" s="155"/>
      <c r="H231" s="192"/>
      <c r="I231" s="190"/>
    </row>
    <row r="232" spans="1:9" s="1" customFormat="1" ht="29.5">
      <c r="A232" s="407">
        <v>-903</v>
      </c>
      <c r="B232" s="156" t="s">
        <v>635</v>
      </c>
      <c r="C232" s="17" t="s">
        <v>123</v>
      </c>
      <c r="D232" s="149">
        <v>12</v>
      </c>
      <c r="E232" s="154">
        <v>0</v>
      </c>
      <c r="F232" s="154">
        <f t="shared" si="37"/>
        <v>0</v>
      </c>
      <c r="G232" s="151"/>
      <c r="H232" s="2"/>
      <c r="I232" s="188"/>
    </row>
    <row r="233" spans="1:9" s="1" customFormat="1" ht="15.5">
      <c r="A233" s="408"/>
      <c r="B233" s="156" t="s">
        <v>636</v>
      </c>
      <c r="C233" s="17" t="s">
        <v>123</v>
      </c>
      <c r="D233" s="149">
        <v>4</v>
      </c>
      <c r="E233" s="154">
        <v>0</v>
      </c>
      <c r="F233" s="154">
        <f t="shared" si="37"/>
        <v>0</v>
      </c>
      <c r="G233" s="17"/>
      <c r="H233" s="2"/>
      <c r="I233" s="188"/>
    </row>
    <row r="234" spans="1:9" s="1" customFormat="1" ht="15.5">
      <c r="A234" s="409"/>
      <c r="B234" s="156" t="s">
        <v>637</v>
      </c>
      <c r="C234" s="17" t="s">
        <v>291</v>
      </c>
      <c r="D234" s="149">
        <v>2</v>
      </c>
      <c r="E234" s="154">
        <v>0</v>
      </c>
      <c r="F234" s="154">
        <f t="shared" si="37"/>
        <v>0</v>
      </c>
      <c r="G234" s="17"/>
      <c r="H234" s="2"/>
      <c r="I234" s="188"/>
    </row>
    <row r="235" spans="1:9" s="1" customFormat="1">
      <c r="A235" s="193">
        <v>-904</v>
      </c>
      <c r="B235" s="156" t="s">
        <v>638</v>
      </c>
      <c r="C235" s="17" t="s">
        <v>211</v>
      </c>
      <c r="D235" s="149">
        <v>1</v>
      </c>
      <c r="E235" s="154">
        <v>0</v>
      </c>
      <c r="F235" s="154">
        <f t="shared" si="37"/>
        <v>0</v>
      </c>
      <c r="G235" s="17"/>
      <c r="H235" s="2"/>
      <c r="I235" s="188"/>
    </row>
    <row r="236" spans="1:9" s="1" customFormat="1" ht="39.5" customHeight="1">
      <c r="A236" s="194">
        <v>-905</v>
      </c>
      <c r="B236" s="179" t="s">
        <v>639</v>
      </c>
      <c r="C236" s="81" t="s">
        <v>79</v>
      </c>
      <c r="D236" s="195">
        <v>20</v>
      </c>
      <c r="E236" s="154">
        <v>0</v>
      </c>
      <c r="F236" s="196">
        <f t="shared" si="37"/>
        <v>0</v>
      </c>
      <c r="G236" s="81"/>
      <c r="H236" s="2"/>
      <c r="I236" s="188"/>
    </row>
    <row r="237" spans="1:9" ht="34.5" customHeight="1">
      <c r="A237" s="193">
        <v>-906</v>
      </c>
      <c r="B237" s="156" t="s">
        <v>640</v>
      </c>
      <c r="C237" s="17" t="s">
        <v>211</v>
      </c>
      <c r="D237" s="149">
        <v>1</v>
      </c>
      <c r="E237" s="154">
        <v>0</v>
      </c>
      <c r="F237" s="154">
        <f t="shared" si="37"/>
        <v>0</v>
      </c>
      <c r="G237" s="151"/>
      <c r="I237" s="188"/>
    </row>
    <row r="238" spans="1:9" s="58" customFormat="1" ht="34.5" customHeight="1">
      <c r="A238" s="193">
        <v>-907</v>
      </c>
      <c r="B238" s="156" t="s">
        <v>641</v>
      </c>
      <c r="C238" s="17" t="s">
        <v>296</v>
      </c>
      <c r="D238" s="149">
        <v>2</v>
      </c>
      <c r="E238" s="154">
        <v>0</v>
      </c>
      <c r="F238" s="154">
        <f t="shared" si="37"/>
        <v>0</v>
      </c>
      <c r="G238" s="17"/>
      <c r="H238" s="2"/>
      <c r="I238" s="188"/>
    </row>
    <row r="239" spans="1:9" s="58" customFormat="1" ht="60" customHeight="1">
      <c r="A239" s="193">
        <v>-908</v>
      </c>
      <c r="B239" s="156" t="s">
        <v>642</v>
      </c>
      <c r="C239" s="17" t="s">
        <v>317</v>
      </c>
      <c r="D239" s="149">
        <v>8</v>
      </c>
      <c r="E239" s="154">
        <v>0</v>
      </c>
      <c r="F239" s="154">
        <f t="shared" si="37"/>
        <v>0</v>
      </c>
      <c r="G239" s="17"/>
      <c r="H239" s="2"/>
      <c r="I239" s="188"/>
    </row>
    <row r="240" spans="1:9" s="58" customFormat="1" ht="60" customHeight="1">
      <c r="A240" s="193">
        <v>-909</v>
      </c>
      <c r="B240" s="156" t="s">
        <v>643</v>
      </c>
      <c r="C240" s="17" t="s">
        <v>315</v>
      </c>
      <c r="D240" s="149">
        <v>4</v>
      </c>
      <c r="E240" s="154">
        <v>0</v>
      </c>
      <c r="F240" s="154">
        <f t="shared" si="37"/>
        <v>0</v>
      </c>
      <c r="G240" s="117" t="s">
        <v>439</v>
      </c>
      <c r="H240" s="2"/>
      <c r="I240" s="188"/>
    </row>
    <row r="241" spans="1:9" s="58" customFormat="1" ht="34.5" customHeight="1">
      <c r="A241" s="193">
        <v>-910</v>
      </c>
      <c r="B241" s="156" t="s">
        <v>644</v>
      </c>
      <c r="C241" s="17" t="s">
        <v>211</v>
      </c>
      <c r="D241" s="149">
        <v>1</v>
      </c>
      <c r="E241" s="154">
        <v>0</v>
      </c>
      <c r="F241" s="154">
        <f t="shared" si="37"/>
        <v>0</v>
      </c>
      <c r="G241" s="17"/>
      <c r="H241" s="2"/>
      <c r="I241" s="188"/>
    </row>
    <row r="242" spans="1:9" s="58" customFormat="1" ht="34.5" customHeight="1">
      <c r="A242" s="407">
        <v>-911</v>
      </c>
      <c r="B242" s="124" t="s">
        <v>645</v>
      </c>
      <c r="C242" s="17"/>
      <c r="D242" s="149"/>
      <c r="E242" s="150"/>
      <c r="F242" s="150"/>
      <c r="G242" s="17"/>
      <c r="H242" s="2"/>
      <c r="I242" s="188"/>
    </row>
    <row r="243" spans="1:9" s="58" customFormat="1" ht="18" customHeight="1">
      <c r="A243" s="408"/>
      <c r="B243" s="197" t="s">
        <v>646</v>
      </c>
      <c r="C243" s="17" t="s">
        <v>315</v>
      </c>
      <c r="D243" s="149">
        <v>2</v>
      </c>
      <c r="E243" s="154">
        <v>0</v>
      </c>
      <c r="F243" s="154">
        <f>D243*E243</f>
        <v>0</v>
      </c>
      <c r="G243" s="17"/>
      <c r="H243" s="2"/>
      <c r="I243" s="188"/>
    </row>
    <row r="244" spans="1:9" s="58" customFormat="1" ht="18" customHeight="1">
      <c r="A244" s="408"/>
      <c r="B244" s="197" t="s">
        <v>647</v>
      </c>
      <c r="C244" s="17" t="s">
        <v>315</v>
      </c>
      <c r="D244" s="149">
        <v>2</v>
      </c>
      <c r="E244" s="154">
        <v>0</v>
      </c>
      <c r="F244" s="154">
        <f t="shared" ref="F244:F246" si="38">D244*E244</f>
        <v>0</v>
      </c>
      <c r="G244" s="17"/>
      <c r="H244" s="2"/>
      <c r="I244" s="188"/>
    </row>
    <row r="245" spans="1:9" s="58" customFormat="1" ht="18" customHeight="1">
      <c r="A245" s="408"/>
      <c r="B245" s="197" t="s">
        <v>648</v>
      </c>
      <c r="C245" s="17" t="s">
        <v>315</v>
      </c>
      <c r="D245" s="149">
        <v>2</v>
      </c>
      <c r="E245" s="154">
        <v>0</v>
      </c>
      <c r="F245" s="154">
        <f t="shared" si="38"/>
        <v>0</v>
      </c>
      <c r="G245" s="17"/>
      <c r="H245" s="2"/>
      <c r="I245" s="188"/>
    </row>
    <row r="246" spans="1:9" s="58" customFormat="1" ht="18" customHeight="1">
      <c r="A246" s="409"/>
      <c r="B246" s="197" t="s">
        <v>649</v>
      </c>
      <c r="C246" s="17" t="s">
        <v>315</v>
      </c>
      <c r="D246" s="149">
        <v>2</v>
      </c>
      <c r="E246" s="154">
        <v>0</v>
      </c>
      <c r="F246" s="154">
        <f t="shared" si="38"/>
        <v>0</v>
      </c>
      <c r="G246" s="17"/>
      <c r="H246" s="2"/>
      <c r="I246" s="188"/>
    </row>
    <row r="247" spans="1:9" s="58" customFormat="1" ht="18" customHeight="1">
      <c r="A247" s="407">
        <v>-912</v>
      </c>
      <c r="B247" s="124" t="s">
        <v>650</v>
      </c>
      <c r="C247" s="17"/>
      <c r="D247" s="149"/>
      <c r="E247" s="150"/>
      <c r="F247" s="150"/>
      <c r="G247" s="198"/>
      <c r="H247" s="2"/>
      <c r="I247" s="188"/>
    </row>
    <row r="248" spans="1:9" s="58" customFormat="1" ht="18" customHeight="1">
      <c r="A248" s="408"/>
      <c r="B248" s="156" t="s">
        <v>651</v>
      </c>
      <c r="C248" s="17" t="s">
        <v>315</v>
      </c>
      <c r="D248" s="149">
        <v>1</v>
      </c>
      <c r="E248" s="154">
        <v>0</v>
      </c>
      <c r="F248" s="154">
        <f>D248*E248</f>
        <v>0</v>
      </c>
      <c r="G248" s="198"/>
      <c r="H248" s="2"/>
      <c r="I248" s="188"/>
    </row>
    <row r="249" spans="1:9" s="58" customFormat="1" ht="18" customHeight="1">
      <c r="A249" s="408"/>
      <c r="B249" s="156" t="s">
        <v>652</v>
      </c>
      <c r="C249" s="17" t="s">
        <v>315</v>
      </c>
      <c r="D249" s="149">
        <v>1</v>
      </c>
      <c r="E249" s="154">
        <v>0</v>
      </c>
      <c r="F249" s="154">
        <f t="shared" ref="F249:F251" si="39">D249*E249</f>
        <v>0</v>
      </c>
      <c r="G249" s="198"/>
      <c r="H249" s="2"/>
      <c r="I249" s="188"/>
    </row>
    <row r="250" spans="1:9" s="58" customFormat="1" ht="18" customHeight="1">
      <c r="A250" s="408"/>
      <c r="B250" s="156" t="s">
        <v>653</v>
      </c>
      <c r="C250" s="17" t="s">
        <v>315</v>
      </c>
      <c r="D250" s="149">
        <v>1</v>
      </c>
      <c r="E250" s="154">
        <v>0</v>
      </c>
      <c r="F250" s="154">
        <f t="shared" si="39"/>
        <v>0</v>
      </c>
      <c r="G250" s="198"/>
      <c r="H250" s="2"/>
      <c r="I250" s="188"/>
    </row>
    <row r="251" spans="1:9" s="58" customFormat="1" ht="18" customHeight="1">
      <c r="A251" s="409"/>
      <c r="B251" s="156" t="s">
        <v>654</v>
      </c>
      <c r="C251" s="17" t="s">
        <v>315</v>
      </c>
      <c r="D251" s="149">
        <v>1</v>
      </c>
      <c r="E251" s="154">
        <v>0</v>
      </c>
      <c r="F251" s="154">
        <f t="shared" si="39"/>
        <v>0</v>
      </c>
      <c r="G251" s="198"/>
      <c r="H251" s="2"/>
      <c r="I251" s="188"/>
    </row>
    <row r="252" spans="1:9" s="58" customFormat="1" ht="18" customHeight="1">
      <c r="A252" s="407">
        <v>-913</v>
      </c>
      <c r="B252" s="124" t="s">
        <v>655</v>
      </c>
      <c r="C252" s="17"/>
      <c r="D252" s="149"/>
      <c r="E252" s="150"/>
      <c r="F252" s="150"/>
      <c r="G252" s="198"/>
      <c r="H252" s="2"/>
      <c r="I252" s="188"/>
    </row>
    <row r="253" spans="1:9" s="58" customFormat="1" ht="18" customHeight="1">
      <c r="A253" s="408"/>
      <c r="B253" s="156" t="s">
        <v>651</v>
      </c>
      <c r="C253" s="17" t="s">
        <v>315</v>
      </c>
      <c r="D253" s="149">
        <v>1</v>
      </c>
      <c r="E253" s="154">
        <v>0</v>
      </c>
      <c r="F253" s="154">
        <f>D253*E253</f>
        <v>0</v>
      </c>
      <c r="G253" s="198"/>
      <c r="H253" s="2"/>
      <c r="I253" s="188"/>
    </row>
    <row r="254" spans="1:9" s="58" customFormat="1" ht="18" customHeight="1">
      <c r="A254" s="408"/>
      <c r="B254" s="156" t="s">
        <v>652</v>
      </c>
      <c r="C254" s="17" t="s">
        <v>315</v>
      </c>
      <c r="D254" s="149">
        <v>1</v>
      </c>
      <c r="E254" s="154">
        <v>0</v>
      </c>
      <c r="F254" s="154">
        <f t="shared" ref="F254:F255" si="40">D254*E254</f>
        <v>0</v>
      </c>
      <c r="G254" s="198"/>
      <c r="H254" s="2"/>
      <c r="I254" s="188"/>
    </row>
    <row r="255" spans="1:9" s="58" customFormat="1" ht="18" customHeight="1">
      <c r="A255" s="409"/>
      <c r="B255" s="156" t="s">
        <v>653</v>
      </c>
      <c r="C255" s="17" t="s">
        <v>315</v>
      </c>
      <c r="D255" s="149">
        <v>1</v>
      </c>
      <c r="E255" s="154">
        <v>0</v>
      </c>
      <c r="F255" s="154">
        <f t="shared" si="40"/>
        <v>0</v>
      </c>
      <c r="G255" s="198"/>
      <c r="H255" s="2"/>
      <c r="I255" s="188"/>
    </row>
    <row r="256" spans="1:9" s="58" customFormat="1" ht="56">
      <c r="A256" s="199" t="s">
        <v>656</v>
      </c>
      <c r="B256" s="124" t="s">
        <v>657</v>
      </c>
      <c r="C256" s="17"/>
      <c r="D256" s="149"/>
      <c r="E256" s="150"/>
      <c r="F256" s="150"/>
      <c r="G256" s="17"/>
      <c r="H256" s="2"/>
      <c r="I256" s="188"/>
    </row>
    <row r="257" spans="1:9" s="58" customFormat="1" ht="67" customHeight="1">
      <c r="A257" s="200">
        <v>-1001</v>
      </c>
      <c r="B257" s="156" t="s">
        <v>658</v>
      </c>
      <c r="C257" s="17" t="s">
        <v>178</v>
      </c>
      <c r="D257" s="149">
        <v>4</v>
      </c>
      <c r="E257" s="150">
        <v>0</v>
      </c>
      <c r="F257" s="150">
        <f>D257*E257</f>
        <v>0</v>
      </c>
      <c r="G257" s="17" t="s">
        <v>264</v>
      </c>
      <c r="H257" s="2"/>
      <c r="I257" s="188"/>
    </row>
    <row r="258" spans="1:9" s="58" customFormat="1" ht="28">
      <c r="A258" s="403">
        <v>-1002</v>
      </c>
      <c r="B258" s="124" t="s">
        <v>659</v>
      </c>
      <c r="C258" s="81"/>
      <c r="D258" s="195"/>
      <c r="E258" s="201"/>
      <c r="F258" s="201"/>
      <c r="G258" s="81"/>
      <c r="H258" s="2"/>
      <c r="I258" s="188"/>
    </row>
    <row r="259" spans="1:9" s="58" customFormat="1" ht="28">
      <c r="A259" s="404"/>
      <c r="B259" s="156" t="s">
        <v>660</v>
      </c>
      <c r="C259" s="17" t="s">
        <v>178</v>
      </c>
      <c r="D259" s="149">
        <v>7</v>
      </c>
      <c r="E259" s="150">
        <v>0</v>
      </c>
      <c r="F259" s="150">
        <f>D259*E259</f>
        <v>0</v>
      </c>
      <c r="G259" s="17"/>
      <c r="H259" s="2"/>
      <c r="I259" s="188"/>
    </row>
    <row r="260" spans="1:9" s="58" customFormat="1">
      <c r="A260" s="404"/>
      <c r="B260" s="156" t="s">
        <v>661</v>
      </c>
      <c r="C260" s="17" t="s">
        <v>178</v>
      </c>
      <c r="D260" s="149">
        <v>4</v>
      </c>
      <c r="E260" s="150">
        <v>0</v>
      </c>
      <c r="F260" s="150">
        <f>D260*E260</f>
        <v>0</v>
      </c>
      <c r="G260" s="17"/>
      <c r="H260" s="2"/>
      <c r="I260" s="188"/>
    </row>
    <row r="261" spans="1:9" s="58" customFormat="1" ht="56">
      <c r="A261" s="403">
        <v>-1003</v>
      </c>
      <c r="B261" s="124" t="s">
        <v>662</v>
      </c>
      <c r="C261" s="17"/>
      <c r="D261" s="149"/>
      <c r="E261" s="150"/>
      <c r="F261" s="150"/>
      <c r="G261" s="17"/>
      <c r="H261" s="2"/>
      <c r="I261" s="188"/>
    </row>
    <row r="262" spans="1:9" s="58" customFormat="1" ht="18" customHeight="1">
      <c r="A262" s="404"/>
      <c r="B262" s="156" t="s">
        <v>663</v>
      </c>
      <c r="C262" s="17" t="s">
        <v>123</v>
      </c>
      <c r="D262" s="149">
        <v>16</v>
      </c>
      <c r="E262" s="154">
        <v>0</v>
      </c>
      <c r="F262" s="154">
        <f>D262*E262</f>
        <v>0</v>
      </c>
      <c r="G262" s="17"/>
      <c r="H262" s="2"/>
      <c r="I262" s="188"/>
    </row>
    <row r="263" spans="1:9" s="58" customFormat="1" ht="18" customHeight="1">
      <c r="A263" s="404"/>
      <c r="B263" s="156" t="s">
        <v>664</v>
      </c>
      <c r="C263" s="17" t="s">
        <v>123</v>
      </c>
      <c r="D263" s="149">
        <v>4</v>
      </c>
      <c r="E263" s="154">
        <v>0</v>
      </c>
      <c r="F263" s="154">
        <f t="shared" ref="F263:F270" si="41">D263*E263</f>
        <v>0</v>
      </c>
      <c r="G263" s="17"/>
      <c r="H263" s="2"/>
      <c r="I263" s="188"/>
    </row>
    <row r="264" spans="1:9" s="58" customFormat="1" ht="18" customHeight="1">
      <c r="A264" s="404"/>
      <c r="B264" s="156" t="s">
        <v>665</v>
      </c>
      <c r="C264" s="17" t="s">
        <v>321</v>
      </c>
      <c r="D264" s="149">
        <v>8</v>
      </c>
      <c r="E264" s="154">
        <v>0</v>
      </c>
      <c r="F264" s="154">
        <f t="shared" si="41"/>
        <v>0</v>
      </c>
      <c r="G264" s="17"/>
      <c r="H264" s="2"/>
      <c r="I264" s="188"/>
    </row>
    <row r="265" spans="1:9" s="58" customFormat="1" ht="18" customHeight="1">
      <c r="A265" s="404"/>
      <c r="B265" s="156" t="s">
        <v>666</v>
      </c>
      <c r="C265" s="17" t="s">
        <v>321</v>
      </c>
      <c r="D265" s="149">
        <v>2</v>
      </c>
      <c r="E265" s="154">
        <v>0</v>
      </c>
      <c r="F265" s="154">
        <f t="shared" si="41"/>
        <v>0</v>
      </c>
      <c r="G265" s="17"/>
      <c r="H265" s="2"/>
      <c r="I265" s="188"/>
    </row>
    <row r="266" spans="1:9" s="58" customFormat="1" ht="18" customHeight="1">
      <c r="A266" s="404"/>
      <c r="B266" s="156" t="s">
        <v>667</v>
      </c>
      <c r="C266" s="17" t="s">
        <v>321</v>
      </c>
      <c r="D266" s="149">
        <v>8</v>
      </c>
      <c r="E266" s="154">
        <v>0</v>
      </c>
      <c r="F266" s="154">
        <f t="shared" si="41"/>
        <v>0</v>
      </c>
      <c r="G266" s="17"/>
      <c r="H266" s="2"/>
      <c r="I266" s="188"/>
    </row>
    <row r="267" spans="1:9" s="58" customFormat="1" ht="18" customHeight="1">
      <c r="A267" s="404"/>
      <c r="B267" s="156" t="s">
        <v>668</v>
      </c>
      <c r="C267" s="17" t="s">
        <v>321</v>
      </c>
      <c r="D267" s="149">
        <v>2</v>
      </c>
      <c r="E267" s="154">
        <v>0</v>
      </c>
      <c r="F267" s="154">
        <f t="shared" si="41"/>
        <v>0</v>
      </c>
      <c r="G267" s="17"/>
      <c r="H267" s="2"/>
      <c r="I267" s="188"/>
    </row>
    <row r="268" spans="1:9" s="58" customFormat="1" ht="18" customHeight="1">
      <c r="A268" s="404"/>
      <c r="B268" s="156" t="s">
        <v>669</v>
      </c>
      <c r="C268" s="17" t="s">
        <v>123</v>
      </c>
      <c r="D268" s="149">
        <v>4</v>
      </c>
      <c r="E268" s="154">
        <v>0</v>
      </c>
      <c r="F268" s="154">
        <f t="shared" si="41"/>
        <v>0</v>
      </c>
      <c r="G268" s="17"/>
      <c r="H268" s="2"/>
      <c r="I268" s="188"/>
    </row>
    <row r="269" spans="1:9" s="58" customFormat="1" ht="18" customHeight="1">
      <c r="A269" s="404"/>
      <c r="B269" s="156" t="s">
        <v>670</v>
      </c>
      <c r="C269" s="17" t="s">
        <v>123</v>
      </c>
      <c r="D269" s="149">
        <v>4</v>
      </c>
      <c r="E269" s="154">
        <v>0</v>
      </c>
      <c r="F269" s="154">
        <f t="shared" si="41"/>
        <v>0</v>
      </c>
      <c r="G269" s="17"/>
      <c r="H269" s="2"/>
      <c r="I269" s="188"/>
    </row>
    <row r="270" spans="1:9" s="58" customFormat="1" ht="18" customHeight="1">
      <c r="A270" s="405"/>
      <c r="B270" s="152" t="s">
        <v>671</v>
      </c>
      <c r="C270" s="110" t="s">
        <v>672</v>
      </c>
      <c r="D270" s="153">
        <v>200</v>
      </c>
      <c r="E270" s="154">
        <v>0</v>
      </c>
      <c r="F270" s="154">
        <f t="shared" si="41"/>
        <v>0</v>
      </c>
      <c r="G270" s="110"/>
      <c r="H270" s="2"/>
      <c r="I270" s="188"/>
    </row>
    <row r="271" spans="1:9" s="58" customFormat="1" ht="56">
      <c r="A271" s="403">
        <v>-1004</v>
      </c>
      <c r="B271" s="124" t="s">
        <v>673</v>
      </c>
      <c r="C271" s="17"/>
      <c r="D271" s="149"/>
      <c r="E271" s="150"/>
      <c r="F271" s="150"/>
      <c r="G271" s="17"/>
      <c r="H271" s="2"/>
      <c r="I271" s="188"/>
    </row>
    <row r="272" spans="1:9" s="58" customFormat="1" ht="18" customHeight="1">
      <c r="A272" s="404"/>
      <c r="B272" s="156" t="s">
        <v>674</v>
      </c>
      <c r="C272" s="17" t="s">
        <v>123</v>
      </c>
      <c r="D272" s="149">
        <v>4</v>
      </c>
      <c r="E272" s="159">
        <v>0</v>
      </c>
      <c r="F272" s="159">
        <f>D272*E272</f>
        <v>0</v>
      </c>
      <c r="G272" s="17"/>
      <c r="H272" s="2"/>
      <c r="I272" s="188"/>
    </row>
    <row r="273" spans="1:9" s="58" customFormat="1" ht="18" customHeight="1">
      <c r="A273" s="404"/>
      <c r="B273" s="156" t="s">
        <v>675</v>
      </c>
      <c r="C273" s="17" t="s">
        <v>123</v>
      </c>
      <c r="D273" s="149">
        <v>1</v>
      </c>
      <c r="E273" s="159">
        <v>0</v>
      </c>
      <c r="F273" s="159">
        <f t="shared" ref="F273:F277" si="42">D273*E273</f>
        <v>0</v>
      </c>
      <c r="G273" s="17"/>
      <c r="H273" s="2"/>
      <c r="I273" s="188"/>
    </row>
    <row r="274" spans="1:9" s="58" customFormat="1" ht="18" customHeight="1">
      <c r="A274" s="404"/>
      <c r="B274" s="156" t="s">
        <v>676</v>
      </c>
      <c r="C274" s="17" t="s">
        <v>123</v>
      </c>
      <c r="D274" s="149">
        <v>1</v>
      </c>
      <c r="E274" s="159">
        <v>0</v>
      </c>
      <c r="F274" s="159">
        <f t="shared" si="42"/>
        <v>0</v>
      </c>
      <c r="G274" s="17"/>
      <c r="H274" s="2"/>
      <c r="I274" s="188"/>
    </row>
    <row r="275" spans="1:9" s="58" customFormat="1" ht="18" customHeight="1">
      <c r="A275" s="405"/>
      <c r="B275" s="156" t="s">
        <v>671</v>
      </c>
      <c r="C275" s="17" t="s">
        <v>672</v>
      </c>
      <c r="D275" s="149">
        <v>200</v>
      </c>
      <c r="E275" s="159">
        <v>0</v>
      </c>
      <c r="F275" s="159">
        <f t="shared" si="42"/>
        <v>0</v>
      </c>
      <c r="G275" s="17"/>
      <c r="H275" s="2"/>
      <c r="I275" s="188"/>
    </row>
    <row r="276" spans="1:9" s="58" customFormat="1" ht="34.5" customHeight="1">
      <c r="A276" s="403">
        <v>-1005</v>
      </c>
      <c r="B276" s="156" t="s">
        <v>677</v>
      </c>
      <c r="C276" s="17" t="s">
        <v>317</v>
      </c>
      <c r="D276" s="149">
        <v>4</v>
      </c>
      <c r="E276" s="159">
        <v>0</v>
      </c>
      <c r="F276" s="159">
        <f t="shared" si="42"/>
        <v>0</v>
      </c>
      <c r="G276" s="17"/>
      <c r="H276" s="2"/>
      <c r="I276" s="188"/>
    </row>
    <row r="277" spans="1:9" s="58" customFormat="1" ht="34.5" customHeight="1">
      <c r="A277" s="405"/>
      <c r="B277" s="156" t="s">
        <v>678</v>
      </c>
      <c r="C277" s="17" t="s">
        <v>317</v>
      </c>
      <c r="D277" s="149">
        <v>4</v>
      </c>
      <c r="E277" s="159">
        <v>0</v>
      </c>
      <c r="F277" s="159">
        <f t="shared" si="42"/>
        <v>0</v>
      </c>
      <c r="G277" s="17"/>
      <c r="H277" s="2"/>
      <c r="I277" s="188"/>
    </row>
    <row r="278" spans="1:9" s="58" customFormat="1" ht="34.5" customHeight="1">
      <c r="A278" s="403">
        <v>-1006</v>
      </c>
      <c r="B278" s="124" t="s">
        <v>679</v>
      </c>
      <c r="C278" s="202"/>
      <c r="D278" s="203"/>
      <c r="E278" s="150"/>
      <c r="F278" s="150"/>
      <c r="G278" s="17"/>
      <c r="H278" s="2"/>
      <c r="I278" s="188"/>
    </row>
    <row r="279" spans="1:9" s="58" customFormat="1" ht="15.5">
      <c r="A279" s="404"/>
      <c r="B279" s="156" t="s">
        <v>680</v>
      </c>
      <c r="C279" s="17" t="s">
        <v>100</v>
      </c>
      <c r="D279" s="149">
        <v>5</v>
      </c>
      <c r="E279" s="159">
        <v>0</v>
      </c>
      <c r="F279" s="159">
        <f>D279*E279</f>
        <v>0</v>
      </c>
      <c r="G279" s="17"/>
      <c r="H279" s="2"/>
      <c r="I279" s="188"/>
    </row>
    <row r="280" spans="1:9" s="58" customFormat="1">
      <c r="A280" s="404"/>
      <c r="B280" s="156" t="s">
        <v>681</v>
      </c>
      <c r="C280" s="17" t="s">
        <v>315</v>
      </c>
      <c r="D280" s="149">
        <v>2</v>
      </c>
      <c r="E280" s="159">
        <v>0</v>
      </c>
      <c r="F280" s="159">
        <f t="shared" ref="F280:F282" si="43">D280*E280</f>
        <v>0</v>
      </c>
      <c r="G280" s="17"/>
      <c r="H280" s="2"/>
      <c r="I280" s="188"/>
    </row>
    <row r="281" spans="1:9" s="58" customFormat="1">
      <c r="A281" s="404"/>
      <c r="B281" s="156" t="s">
        <v>682</v>
      </c>
      <c r="C281" s="17" t="s">
        <v>315</v>
      </c>
      <c r="D281" s="149">
        <v>4</v>
      </c>
      <c r="E281" s="159">
        <v>0</v>
      </c>
      <c r="F281" s="159">
        <f t="shared" si="43"/>
        <v>0</v>
      </c>
      <c r="G281" s="17"/>
      <c r="H281" s="2"/>
      <c r="I281" s="188"/>
    </row>
    <row r="282" spans="1:9" s="58" customFormat="1">
      <c r="A282" s="405"/>
      <c r="B282" s="156" t="s">
        <v>683</v>
      </c>
      <c r="C282" s="17" t="s">
        <v>79</v>
      </c>
      <c r="D282" s="149">
        <v>50</v>
      </c>
      <c r="E282" s="159">
        <v>0</v>
      </c>
      <c r="F282" s="159">
        <f t="shared" si="43"/>
        <v>0</v>
      </c>
      <c r="G282" s="17"/>
      <c r="H282" s="2"/>
      <c r="I282" s="188"/>
    </row>
    <row r="283" spans="1:9" s="58" customFormat="1" ht="45" customHeight="1">
      <c r="A283" s="403">
        <v>-1007</v>
      </c>
      <c r="B283" s="124" t="s">
        <v>684</v>
      </c>
      <c r="C283" s="17"/>
      <c r="D283" s="149"/>
      <c r="E283" s="150"/>
      <c r="F283" s="150"/>
      <c r="G283" s="17"/>
      <c r="H283" s="2"/>
      <c r="I283" s="188"/>
    </row>
    <row r="284" spans="1:9" s="58" customFormat="1" ht="18" customHeight="1">
      <c r="A284" s="404"/>
      <c r="B284" s="156" t="s">
        <v>685</v>
      </c>
      <c r="C284" s="17" t="s">
        <v>315</v>
      </c>
      <c r="D284" s="149">
        <v>20</v>
      </c>
      <c r="E284" s="159">
        <v>0</v>
      </c>
      <c r="F284" s="159">
        <f>D284*E284</f>
        <v>0</v>
      </c>
      <c r="G284" s="17"/>
      <c r="H284" s="2"/>
      <c r="I284" s="188"/>
    </row>
    <row r="285" spans="1:9" s="58" customFormat="1" ht="18" customHeight="1">
      <c r="A285" s="404"/>
      <c r="B285" s="156" t="s">
        <v>686</v>
      </c>
      <c r="C285" s="17" t="s">
        <v>315</v>
      </c>
      <c r="D285" s="149">
        <v>20</v>
      </c>
      <c r="E285" s="159">
        <v>0</v>
      </c>
      <c r="F285" s="159">
        <f t="shared" ref="F285:F287" si="44">D285*E285</f>
        <v>0</v>
      </c>
      <c r="G285" s="17"/>
      <c r="H285" s="2"/>
      <c r="I285" s="188"/>
    </row>
    <row r="286" spans="1:9" s="58" customFormat="1" ht="18" customHeight="1">
      <c r="A286" s="404"/>
      <c r="B286" s="156" t="s">
        <v>687</v>
      </c>
      <c r="C286" s="17" t="s">
        <v>558</v>
      </c>
      <c r="D286" s="149">
        <v>4</v>
      </c>
      <c r="E286" s="159">
        <v>0</v>
      </c>
      <c r="F286" s="159">
        <f t="shared" si="44"/>
        <v>0</v>
      </c>
      <c r="G286" s="17"/>
      <c r="H286" s="2"/>
      <c r="I286" s="188"/>
    </row>
    <row r="287" spans="1:9" s="58" customFormat="1" ht="18" customHeight="1">
      <c r="A287" s="405"/>
      <c r="B287" s="156" t="s">
        <v>688</v>
      </c>
      <c r="C287" s="17" t="s">
        <v>689</v>
      </c>
      <c r="D287" s="149">
        <v>4</v>
      </c>
      <c r="E287" s="159">
        <v>0</v>
      </c>
      <c r="F287" s="159">
        <f t="shared" si="44"/>
        <v>0</v>
      </c>
      <c r="G287" s="17"/>
      <c r="H287" s="2"/>
      <c r="I287" s="188"/>
    </row>
    <row r="288" spans="1:9" s="58" customFormat="1">
      <c r="A288" s="403">
        <v>-1008</v>
      </c>
      <c r="B288" s="124" t="s">
        <v>690</v>
      </c>
      <c r="C288" s="17"/>
      <c r="D288" s="149"/>
      <c r="E288" s="150"/>
      <c r="F288" s="150"/>
      <c r="G288" s="17"/>
      <c r="H288" s="2"/>
      <c r="I288" s="188"/>
    </row>
    <row r="289" spans="1:9" s="58" customFormat="1" ht="18" customHeight="1">
      <c r="A289" s="405"/>
      <c r="B289" s="156" t="s">
        <v>691</v>
      </c>
      <c r="C289" s="17" t="s">
        <v>315</v>
      </c>
      <c r="D289" s="149">
        <v>5</v>
      </c>
      <c r="E289" s="159">
        <v>0</v>
      </c>
      <c r="F289" s="159">
        <f>D289*E289</f>
        <v>0</v>
      </c>
      <c r="G289" s="17"/>
      <c r="H289" s="2"/>
      <c r="I289" s="188"/>
    </row>
    <row r="290" spans="1:9" s="58" customFormat="1">
      <c r="A290" s="403">
        <v>-1009</v>
      </c>
      <c r="B290" s="124" t="s">
        <v>692</v>
      </c>
      <c r="C290" s="17"/>
      <c r="D290" s="149"/>
      <c r="E290" s="150"/>
      <c r="F290" s="150"/>
      <c r="G290" s="17"/>
      <c r="H290" s="2"/>
      <c r="I290" s="188"/>
    </row>
    <row r="291" spans="1:9" s="58" customFormat="1" ht="18" customHeight="1">
      <c r="A291" s="404"/>
      <c r="B291" s="156" t="s">
        <v>693</v>
      </c>
      <c r="C291" s="17" t="s">
        <v>100</v>
      </c>
      <c r="D291" s="149">
        <v>26</v>
      </c>
      <c r="E291" s="159">
        <v>0</v>
      </c>
      <c r="F291" s="159">
        <f>D291*E291</f>
        <v>0</v>
      </c>
      <c r="G291" s="17"/>
      <c r="H291" s="2"/>
      <c r="I291" s="188"/>
    </row>
    <row r="292" spans="1:9" s="58" customFormat="1" ht="18" customHeight="1">
      <c r="A292" s="404"/>
      <c r="B292" s="156" t="s">
        <v>694</v>
      </c>
      <c r="C292" s="17" t="s">
        <v>100</v>
      </c>
      <c r="D292" s="149">
        <v>13</v>
      </c>
      <c r="E292" s="159">
        <v>0</v>
      </c>
      <c r="F292" s="159">
        <f t="shared" ref="F292:F293" si="45">D292*E292</f>
        <v>0</v>
      </c>
      <c r="G292" s="17"/>
      <c r="H292" s="2"/>
      <c r="I292" s="188"/>
    </row>
    <row r="293" spans="1:9" s="58" customFormat="1" ht="18" customHeight="1">
      <c r="A293" s="405"/>
      <c r="B293" s="156" t="s">
        <v>695</v>
      </c>
      <c r="C293" s="17" t="s">
        <v>100</v>
      </c>
      <c r="D293" s="149">
        <v>3</v>
      </c>
      <c r="E293" s="159">
        <v>0</v>
      </c>
      <c r="F293" s="159">
        <f t="shared" si="45"/>
        <v>0</v>
      </c>
      <c r="G293" s="17"/>
      <c r="H293" s="2"/>
      <c r="I293" s="188"/>
    </row>
    <row r="294" spans="1:9" s="58" customFormat="1" ht="28">
      <c r="A294" s="403">
        <v>-1010</v>
      </c>
      <c r="B294" s="124" t="s">
        <v>696</v>
      </c>
      <c r="C294" s="52"/>
      <c r="D294" s="67"/>
      <c r="E294" s="120"/>
      <c r="F294" s="120"/>
      <c r="G294" s="17"/>
      <c r="H294" s="2"/>
      <c r="I294" s="188"/>
    </row>
    <row r="295" spans="1:9" s="58" customFormat="1" ht="18" customHeight="1">
      <c r="A295" s="404"/>
      <c r="B295" s="156" t="s">
        <v>697</v>
      </c>
      <c r="C295" s="204" t="s">
        <v>100</v>
      </c>
      <c r="D295" s="62">
        <v>16</v>
      </c>
      <c r="E295" s="154">
        <v>0</v>
      </c>
      <c r="F295" s="154">
        <f>D295*E295</f>
        <v>0</v>
      </c>
      <c r="G295" s="17"/>
      <c r="H295" s="2"/>
      <c r="I295" s="188"/>
    </row>
    <row r="296" spans="1:9" s="58" customFormat="1" ht="18" customHeight="1">
      <c r="A296" s="404"/>
      <c r="B296" s="156" t="s">
        <v>698</v>
      </c>
      <c r="C296" s="204" t="s">
        <v>100</v>
      </c>
      <c r="D296" s="62">
        <v>24</v>
      </c>
      <c r="E296" s="154">
        <v>0</v>
      </c>
      <c r="F296" s="154">
        <f t="shared" ref="F296:F298" si="46">D296*E296</f>
        <v>0</v>
      </c>
      <c r="G296" s="17"/>
      <c r="H296" s="2"/>
      <c r="I296" s="188"/>
    </row>
    <row r="297" spans="1:9" s="58" customFormat="1" ht="18" customHeight="1">
      <c r="A297" s="404"/>
      <c r="B297" s="156" t="s">
        <v>699</v>
      </c>
      <c r="C297" s="204" t="s">
        <v>315</v>
      </c>
      <c r="D297" s="62">
        <v>8</v>
      </c>
      <c r="E297" s="154">
        <v>0</v>
      </c>
      <c r="F297" s="154">
        <f t="shared" si="46"/>
        <v>0</v>
      </c>
      <c r="G297" s="17"/>
      <c r="H297" s="2"/>
      <c r="I297" s="188"/>
    </row>
    <row r="298" spans="1:9" s="58" customFormat="1" ht="18" customHeight="1">
      <c r="A298" s="405"/>
      <c r="B298" s="156" t="s">
        <v>700</v>
      </c>
      <c r="C298" s="205" t="s">
        <v>315</v>
      </c>
      <c r="D298" s="206">
        <v>8</v>
      </c>
      <c r="E298" s="154">
        <v>0</v>
      </c>
      <c r="F298" s="150">
        <f t="shared" si="46"/>
        <v>0</v>
      </c>
      <c r="G298" s="17"/>
      <c r="H298" s="2"/>
      <c r="I298" s="188"/>
    </row>
    <row r="299" spans="1:9" s="58" customFormat="1" ht="42">
      <c r="A299" s="403">
        <v>-1011</v>
      </c>
      <c r="B299" s="124" t="s">
        <v>701</v>
      </c>
      <c r="C299" s="207"/>
      <c r="D299" s="72"/>
      <c r="E299" s="77"/>
      <c r="F299" s="77"/>
      <c r="G299" s="387" t="s">
        <v>319</v>
      </c>
      <c r="H299" s="2"/>
      <c r="I299" s="188"/>
    </row>
    <row r="300" spans="1:9" s="58" customFormat="1">
      <c r="A300" s="404"/>
      <c r="B300" s="156" t="s">
        <v>702</v>
      </c>
      <c r="C300" s="205" t="s">
        <v>317</v>
      </c>
      <c r="D300" s="206">
        <v>4</v>
      </c>
      <c r="E300" s="150">
        <v>0</v>
      </c>
      <c r="F300" s="150">
        <f>D300*E300</f>
        <v>0</v>
      </c>
      <c r="G300" s="388"/>
      <c r="H300" s="2"/>
      <c r="I300" s="188"/>
    </row>
    <row r="301" spans="1:9" s="58" customFormat="1">
      <c r="A301" s="404"/>
      <c r="B301" s="156" t="s">
        <v>703</v>
      </c>
      <c r="C301" s="205" t="s">
        <v>317</v>
      </c>
      <c r="D301" s="206">
        <v>4</v>
      </c>
      <c r="E301" s="150">
        <v>0</v>
      </c>
      <c r="F301" s="150">
        <f t="shared" ref="F301:F302" si="47">D301*E301</f>
        <v>0</v>
      </c>
      <c r="G301" s="388"/>
      <c r="H301" s="2"/>
      <c r="I301" s="188"/>
    </row>
    <row r="302" spans="1:9" s="58" customFormat="1">
      <c r="A302" s="405"/>
      <c r="B302" s="156" t="s">
        <v>704</v>
      </c>
      <c r="C302" s="205" t="s">
        <v>317</v>
      </c>
      <c r="D302" s="206">
        <v>4</v>
      </c>
      <c r="E302" s="150">
        <v>0</v>
      </c>
      <c r="F302" s="150">
        <f t="shared" si="47"/>
        <v>0</v>
      </c>
      <c r="G302" s="389"/>
      <c r="H302" s="2"/>
      <c r="I302" s="188"/>
    </row>
    <row r="303" spans="1:9" s="58" customFormat="1" ht="18" customHeight="1">
      <c r="A303" s="403">
        <v>-1012</v>
      </c>
      <c r="B303" s="124" t="s">
        <v>705</v>
      </c>
      <c r="C303" s="207"/>
      <c r="D303" s="72"/>
      <c r="E303" s="77"/>
      <c r="F303" s="21"/>
      <c r="G303" s="387" t="s">
        <v>319</v>
      </c>
      <c r="H303" s="2"/>
      <c r="I303" s="188"/>
    </row>
    <row r="304" spans="1:9" s="58" customFormat="1" ht="18" customHeight="1">
      <c r="A304" s="404"/>
      <c r="B304" s="156" t="s">
        <v>706</v>
      </c>
      <c r="C304" s="205" t="s">
        <v>707</v>
      </c>
      <c r="D304" s="206">
        <v>2</v>
      </c>
      <c r="E304" s="150">
        <v>0</v>
      </c>
      <c r="F304" s="150">
        <f>D304*E304</f>
        <v>0</v>
      </c>
      <c r="G304" s="388"/>
      <c r="H304" s="2"/>
      <c r="I304" s="188"/>
    </row>
    <row r="305" spans="1:10" s="58" customFormat="1" ht="18" customHeight="1">
      <c r="A305" s="405"/>
      <c r="B305" s="156" t="s">
        <v>708</v>
      </c>
      <c r="C305" s="205" t="s">
        <v>707</v>
      </c>
      <c r="D305" s="206">
        <v>2</v>
      </c>
      <c r="E305" s="150">
        <v>0</v>
      </c>
      <c r="F305" s="150">
        <f>D305*E305</f>
        <v>0</v>
      </c>
      <c r="G305" s="389"/>
      <c r="H305" s="2"/>
      <c r="I305" s="188"/>
    </row>
    <row r="306" spans="1:10" s="58" customFormat="1" ht="28">
      <c r="A306" s="403">
        <v>-1013</v>
      </c>
      <c r="B306" s="124" t="s">
        <v>709</v>
      </c>
      <c r="C306" s="52"/>
      <c r="D306" s="67"/>
      <c r="E306" s="120"/>
      <c r="F306" s="120"/>
      <c r="G306" s="174"/>
      <c r="H306" s="2"/>
      <c r="I306" s="188"/>
    </row>
    <row r="307" spans="1:10" s="58" customFormat="1" ht="18" customHeight="1">
      <c r="A307" s="404"/>
      <c r="B307" s="156" t="s">
        <v>710</v>
      </c>
      <c r="C307" s="204" t="s">
        <v>291</v>
      </c>
      <c r="D307" s="62">
        <v>4</v>
      </c>
      <c r="E307" s="154">
        <v>0</v>
      </c>
      <c r="F307" s="154">
        <f t="shared" ref="F307:F314" si="48">D307*E307</f>
        <v>0</v>
      </c>
      <c r="G307" s="174"/>
      <c r="H307" s="2"/>
      <c r="I307" s="188"/>
    </row>
    <row r="308" spans="1:10" s="58" customFormat="1" ht="18" customHeight="1">
      <c r="A308" s="405"/>
      <c r="B308" s="156" t="s">
        <v>711</v>
      </c>
      <c r="C308" s="204" t="s">
        <v>291</v>
      </c>
      <c r="D308" s="62">
        <v>4</v>
      </c>
      <c r="E308" s="154">
        <v>0</v>
      </c>
      <c r="F308" s="154">
        <f t="shared" si="48"/>
        <v>0</v>
      </c>
      <c r="G308" s="174"/>
      <c r="H308" s="2"/>
      <c r="I308" s="188"/>
    </row>
    <row r="309" spans="1:10" s="58" customFormat="1" ht="18" customHeight="1">
      <c r="A309" s="199">
        <v>-1014</v>
      </c>
      <c r="B309" s="156" t="s">
        <v>712</v>
      </c>
      <c r="C309" s="205" t="s">
        <v>211</v>
      </c>
      <c r="D309" s="206">
        <v>1</v>
      </c>
      <c r="E309" s="154">
        <v>0</v>
      </c>
      <c r="F309" s="150">
        <f t="shared" si="48"/>
        <v>0</v>
      </c>
      <c r="G309" s="174"/>
      <c r="H309" s="2"/>
      <c r="I309" s="188"/>
    </row>
    <row r="310" spans="1:10" s="58" customFormat="1" ht="18" customHeight="1">
      <c r="A310" s="199">
        <v>-1015</v>
      </c>
      <c r="B310" s="156" t="s">
        <v>713</v>
      </c>
      <c r="C310" s="205" t="s">
        <v>211</v>
      </c>
      <c r="D310" s="206">
        <v>1</v>
      </c>
      <c r="E310" s="154">
        <v>0</v>
      </c>
      <c r="F310" s="150">
        <f t="shared" si="48"/>
        <v>0</v>
      </c>
      <c r="G310" s="174"/>
      <c r="H310" s="2"/>
      <c r="I310" s="188"/>
    </row>
    <row r="311" spans="1:10" s="58" customFormat="1" ht="18" customHeight="1">
      <c r="A311" s="199">
        <v>-1016</v>
      </c>
      <c r="B311" s="156" t="s">
        <v>714</v>
      </c>
      <c r="C311" s="205" t="s">
        <v>296</v>
      </c>
      <c r="D311" s="206">
        <v>4</v>
      </c>
      <c r="E311" s="154">
        <v>0</v>
      </c>
      <c r="F311" s="150">
        <f t="shared" si="48"/>
        <v>0</v>
      </c>
      <c r="G311" s="174"/>
      <c r="H311" s="2"/>
      <c r="I311" s="188"/>
    </row>
    <row r="312" spans="1:10" s="58" customFormat="1" ht="18" customHeight="1">
      <c r="A312" s="199">
        <v>-1017</v>
      </c>
      <c r="B312" s="156" t="s">
        <v>715</v>
      </c>
      <c r="C312" s="205" t="s">
        <v>317</v>
      </c>
      <c r="D312" s="206">
        <v>12</v>
      </c>
      <c r="E312" s="154">
        <v>0</v>
      </c>
      <c r="F312" s="150">
        <f t="shared" si="48"/>
        <v>0</v>
      </c>
      <c r="G312" s="174"/>
      <c r="H312" s="2"/>
      <c r="I312" s="188"/>
    </row>
    <row r="313" spans="1:10" s="58" customFormat="1" ht="42">
      <c r="A313" s="199">
        <v>-1018</v>
      </c>
      <c r="B313" s="156" t="s">
        <v>716</v>
      </c>
      <c r="C313" s="204" t="s">
        <v>178</v>
      </c>
      <c r="D313" s="62">
        <v>4</v>
      </c>
      <c r="E313" s="154">
        <v>0</v>
      </c>
      <c r="F313" s="154">
        <f t="shared" si="48"/>
        <v>0</v>
      </c>
      <c r="G313" s="208" t="s">
        <v>717</v>
      </c>
      <c r="H313" s="2"/>
      <c r="I313" s="188"/>
    </row>
    <row r="314" spans="1:10" s="58" customFormat="1" ht="140">
      <c r="A314" s="199">
        <v>-1019</v>
      </c>
      <c r="B314" s="156" t="s">
        <v>718</v>
      </c>
      <c r="C314" s="17" t="s">
        <v>178</v>
      </c>
      <c r="D314" s="149">
        <v>4</v>
      </c>
      <c r="E314" s="154">
        <v>0</v>
      </c>
      <c r="F314" s="159">
        <f t="shared" si="48"/>
        <v>0</v>
      </c>
      <c r="G314" s="208"/>
      <c r="H314" s="2"/>
      <c r="I314" s="188"/>
    </row>
    <row r="315" spans="1:10">
      <c r="A315" s="193" t="s">
        <v>719</v>
      </c>
      <c r="B315" s="148" t="s">
        <v>720</v>
      </c>
      <c r="C315" s="17"/>
      <c r="D315" s="149"/>
      <c r="E315" s="150"/>
      <c r="F315" s="150"/>
      <c r="G315" s="145"/>
      <c r="I315" s="188"/>
    </row>
    <row r="316" spans="1:10" ht="18" customHeight="1">
      <c r="A316" s="75">
        <v>-1201</v>
      </c>
      <c r="B316" s="152" t="s">
        <v>721</v>
      </c>
      <c r="C316" s="110" t="s">
        <v>291</v>
      </c>
      <c r="D316" s="153">
        <v>1</v>
      </c>
      <c r="E316" s="154">
        <v>0</v>
      </c>
      <c r="F316" s="154">
        <f>D316*E316</f>
        <v>0</v>
      </c>
      <c r="G316" s="189"/>
      <c r="H316" s="57"/>
      <c r="I316" s="190"/>
      <c r="J316" s="57"/>
    </row>
    <row r="317" spans="1:10" ht="18" customHeight="1">
      <c r="A317" s="75">
        <v>-1202</v>
      </c>
      <c r="B317" s="152" t="s">
        <v>722</v>
      </c>
      <c r="C317" s="110" t="s">
        <v>291</v>
      </c>
      <c r="D317" s="153">
        <v>1</v>
      </c>
      <c r="E317" s="154">
        <v>0</v>
      </c>
      <c r="F317" s="154">
        <f t="shared" ref="F317:F326" si="49">D317*E317</f>
        <v>0</v>
      </c>
      <c r="G317" s="189"/>
      <c r="H317" s="57"/>
      <c r="I317" s="190"/>
      <c r="J317" s="57"/>
    </row>
    <row r="318" spans="1:10" ht="34.5" customHeight="1">
      <c r="A318" s="75">
        <v>-1203</v>
      </c>
      <c r="B318" s="152" t="s">
        <v>723</v>
      </c>
      <c r="C318" s="110" t="s">
        <v>558</v>
      </c>
      <c r="D318" s="153">
        <v>5</v>
      </c>
      <c r="E318" s="154">
        <v>0</v>
      </c>
      <c r="F318" s="154">
        <f t="shared" si="49"/>
        <v>0</v>
      </c>
      <c r="G318" s="189"/>
      <c r="H318" s="57"/>
      <c r="I318" s="190"/>
      <c r="J318" s="57"/>
    </row>
    <row r="319" spans="1:10" ht="18" customHeight="1">
      <c r="A319" s="157">
        <v>-1204</v>
      </c>
      <c r="B319" s="152" t="s">
        <v>724</v>
      </c>
      <c r="C319" s="17" t="s">
        <v>725</v>
      </c>
      <c r="D319" s="149">
        <v>2</v>
      </c>
      <c r="E319" s="154">
        <v>0</v>
      </c>
      <c r="F319" s="154">
        <f t="shared" si="49"/>
        <v>0</v>
      </c>
      <c r="G319" s="145"/>
      <c r="I319" s="188"/>
    </row>
    <row r="320" spans="1:10" ht="45" customHeight="1">
      <c r="A320" s="157">
        <v>-1205</v>
      </c>
      <c r="B320" s="152" t="s">
        <v>726</v>
      </c>
      <c r="C320" s="17" t="s">
        <v>211</v>
      </c>
      <c r="D320" s="149">
        <v>1</v>
      </c>
      <c r="E320" s="154">
        <v>0</v>
      </c>
      <c r="F320" s="154">
        <f t="shared" si="49"/>
        <v>0</v>
      </c>
      <c r="G320" s="145"/>
      <c r="I320" s="188"/>
    </row>
    <row r="321" spans="1:9" ht="34.5" customHeight="1">
      <c r="A321" s="157">
        <v>-1206</v>
      </c>
      <c r="B321" s="156" t="s">
        <v>727</v>
      </c>
      <c r="C321" s="17" t="s">
        <v>123</v>
      </c>
      <c r="D321" s="149">
        <v>10</v>
      </c>
      <c r="E321" s="154">
        <v>0</v>
      </c>
      <c r="F321" s="154">
        <f t="shared" si="49"/>
        <v>0</v>
      </c>
      <c r="G321" s="145"/>
      <c r="I321" s="188"/>
    </row>
    <row r="322" spans="1:9" ht="34.5" customHeight="1">
      <c r="A322" s="157">
        <v>-1207</v>
      </c>
      <c r="B322" s="156" t="s">
        <v>728</v>
      </c>
      <c r="C322" s="17" t="s">
        <v>317</v>
      </c>
      <c r="D322" s="149">
        <v>5</v>
      </c>
      <c r="E322" s="154">
        <v>0</v>
      </c>
      <c r="F322" s="154">
        <f t="shared" si="49"/>
        <v>0</v>
      </c>
      <c r="G322" s="145"/>
      <c r="I322" s="188"/>
    </row>
    <row r="323" spans="1:9" ht="42">
      <c r="A323" s="157">
        <v>-1208</v>
      </c>
      <c r="B323" s="179" t="s">
        <v>729</v>
      </c>
      <c r="C323" s="81" t="s">
        <v>178</v>
      </c>
      <c r="D323" s="195">
        <v>1</v>
      </c>
      <c r="E323" s="154">
        <v>0</v>
      </c>
      <c r="F323" s="196">
        <f t="shared" si="49"/>
        <v>0</v>
      </c>
      <c r="G323" s="145"/>
      <c r="I323" s="188"/>
    </row>
    <row r="324" spans="1:9" ht="56">
      <c r="A324" s="157">
        <v>-1209</v>
      </c>
      <c r="B324" s="156" t="s">
        <v>730</v>
      </c>
      <c r="C324" s="17" t="s">
        <v>178</v>
      </c>
      <c r="D324" s="149">
        <v>2</v>
      </c>
      <c r="E324" s="154">
        <v>0</v>
      </c>
      <c r="F324" s="154">
        <f t="shared" si="49"/>
        <v>0</v>
      </c>
      <c r="G324" s="145"/>
      <c r="I324" s="188"/>
    </row>
    <row r="325" spans="1:9" ht="70">
      <c r="A325" s="157">
        <v>-1210</v>
      </c>
      <c r="B325" s="156" t="s">
        <v>731</v>
      </c>
      <c r="C325" s="17" t="s">
        <v>178</v>
      </c>
      <c r="D325" s="149">
        <v>1</v>
      </c>
      <c r="E325" s="154">
        <v>0</v>
      </c>
      <c r="F325" s="154">
        <f t="shared" si="49"/>
        <v>0</v>
      </c>
      <c r="G325" s="145"/>
      <c r="I325" s="188"/>
    </row>
    <row r="326" spans="1:9" ht="34.5" customHeight="1">
      <c r="A326" s="157">
        <v>-1211</v>
      </c>
      <c r="B326" s="147" t="s">
        <v>732</v>
      </c>
      <c r="C326" s="17" t="s">
        <v>296</v>
      </c>
      <c r="D326" s="149">
        <v>10</v>
      </c>
      <c r="E326" s="154">
        <v>0</v>
      </c>
      <c r="F326" s="154">
        <f t="shared" si="49"/>
        <v>0</v>
      </c>
      <c r="G326" s="145"/>
      <c r="I326" s="188"/>
    </row>
    <row r="327" spans="1:9" ht="34.5" customHeight="1">
      <c r="A327" s="400">
        <v>-1212</v>
      </c>
      <c r="B327" s="148" t="s">
        <v>733</v>
      </c>
      <c r="C327" s="17"/>
      <c r="D327" s="149"/>
      <c r="E327" s="150"/>
      <c r="F327" s="150"/>
      <c r="G327" s="145"/>
      <c r="I327" s="188"/>
    </row>
    <row r="328" spans="1:9" ht="18" customHeight="1">
      <c r="A328" s="406"/>
      <c r="B328" s="156" t="s">
        <v>734</v>
      </c>
      <c r="C328" s="17" t="s">
        <v>100</v>
      </c>
      <c r="D328" s="149">
        <v>25</v>
      </c>
      <c r="E328" s="154">
        <v>0</v>
      </c>
      <c r="F328" s="154">
        <f>D328*E328</f>
        <v>0</v>
      </c>
      <c r="G328" s="145"/>
      <c r="I328" s="188"/>
    </row>
    <row r="329" spans="1:9" ht="18" customHeight="1">
      <c r="A329" s="406"/>
      <c r="B329" s="197" t="s">
        <v>735</v>
      </c>
      <c r="C329" s="17" t="s">
        <v>100</v>
      </c>
      <c r="D329" s="149">
        <v>2</v>
      </c>
      <c r="E329" s="154">
        <v>0</v>
      </c>
      <c r="F329" s="154">
        <f t="shared" ref="F329:F330" si="50">D329*E329</f>
        <v>0</v>
      </c>
      <c r="G329" s="145"/>
      <c r="I329" s="188"/>
    </row>
    <row r="330" spans="1:9" ht="18" customHeight="1">
      <c r="A330" s="401"/>
      <c r="B330" s="156" t="s">
        <v>736</v>
      </c>
      <c r="C330" s="17" t="s">
        <v>242</v>
      </c>
      <c r="D330" s="149">
        <v>20</v>
      </c>
      <c r="E330" s="154">
        <v>0</v>
      </c>
      <c r="F330" s="154">
        <f t="shared" si="50"/>
        <v>0</v>
      </c>
      <c r="G330" s="145"/>
      <c r="I330" s="188"/>
    </row>
    <row r="331" spans="1:9">
      <c r="A331" s="193" t="s">
        <v>737</v>
      </c>
      <c r="B331" s="209" t="s">
        <v>738</v>
      </c>
      <c r="C331" s="17"/>
      <c r="D331" s="149"/>
      <c r="E331" s="150"/>
      <c r="F331" s="150"/>
      <c r="G331" s="145"/>
      <c r="I331" s="188"/>
    </row>
    <row r="332" spans="1:9" ht="18" customHeight="1">
      <c r="A332" s="395">
        <v>-1301</v>
      </c>
      <c r="B332" s="124" t="s">
        <v>739</v>
      </c>
      <c r="C332" s="17"/>
      <c r="D332" s="149"/>
      <c r="E332" s="150"/>
      <c r="F332" s="150"/>
      <c r="G332" s="145"/>
      <c r="I332" s="188"/>
    </row>
    <row r="333" spans="1:9" ht="18" customHeight="1">
      <c r="A333" s="396"/>
      <c r="B333" s="156" t="s">
        <v>740</v>
      </c>
      <c r="C333" s="17" t="s">
        <v>315</v>
      </c>
      <c r="D333" s="149">
        <v>2</v>
      </c>
      <c r="E333" s="154">
        <v>0</v>
      </c>
      <c r="F333" s="154">
        <f>D333*E333</f>
        <v>0</v>
      </c>
      <c r="G333" s="145"/>
      <c r="I333" s="188"/>
    </row>
    <row r="334" spans="1:9" ht="18" customHeight="1">
      <c r="A334" s="397"/>
      <c r="B334" s="156" t="s">
        <v>741</v>
      </c>
      <c r="C334" s="17" t="s">
        <v>315</v>
      </c>
      <c r="D334" s="149">
        <v>2</v>
      </c>
      <c r="E334" s="154">
        <v>0</v>
      </c>
      <c r="F334" s="154">
        <f>D334*E334</f>
        <v>0</v>
      </c>
      <c r="G334" s="145"/>
      <c r="I334" s="188"/>
    </row>
    <row r="335" spans="1:9" ht="18" customHeight="1">
      <c r="A335" s="395">
        <v>-1302</v>
      </c>
      <c r="B335" s="124" t="s">
        <v>742</v>
      </c>
      <c r="C335" s="17"/>
      <c r="D335" s="149"/>
      <c r="E335" s="150"/>
      <c r="F335" s="150"/>
      <c r="G335" s="145"/>
      <c r="I335" s="188"/>
    </row>
    <row r="336" spans="1:9" ht="34.5" customHeight="1">
      <c r="A336" s="396"/>
      <c r="B336" s="156" t="s">
        <v>743</v>
      </c>
      <c r="C336" s="17" t="s">
        <v>315</v>
      </c>
      <c r="D336" s="149">
        <v>2</v>
      </c>
      <c r="E336" s="154">
        <v>0</v>
      </c>
      <c r="F336" s="154">
        <f>D336*E336</f>
        <v>0</v>
      </c>
      <c r="G336" s="145"/>
      <c r="I336" s="188"/>
    </row>
    <row r="337" spans="1:9" ht="34.5" customHeight="1">
      <c r="A337" s="397"/>
      <c r="B337" s="156" t="s">
        <v>744</v>
      </c>
      <c r="C337" s="17" t="s">
        <v>315</v>
      </c>
      <c r="D337" s="149">
        <v>2</v>
      </c>
      <c r="E337" s="154">
        <v>0</v>
      </c>
      <c r="F337" s="154">
        <f>D337*E337</f>
        <v>0</v>
      </c>
      <c r="G337" s="145"/>
      <c r="I337" s="188"/>
    </row>
    <row r="338" spans="1:9" ht="34.5" customHeight="1">
      <c r="A338" s="20">
        <v>-1303</v>
      </c>
      <c r="B338" s="210" t="s">
        <v>745</v>
      </c>
      <c r="C338" s="211" t="s">
        <v>315</v>
      </c>
      <c r="D338" s="212">
        <v>2</v>
      </c>
      <c r="E338" s="154">
        <v>0</v>
      </c>
      <c r="F338" s="182">
        <f t="shared" ref="F338" si="51">D338*E338</f>
        <v>0</v>
      </c>
      <c r="G338" s="145" t="s">
        <v>746</v>
      </c>
      <c r="I338" s="188"/>
    </row>
    <row r="339" spans="1:9" ht="34.5" customHeight="1">
      <c r="A339" s="395">
        <v>-1304</v>
      </c>
      <c r="B339" s="124" t="s">
        <v>747</v>
      </c>
      <c r="C339" s="17"/>
      <c r="D339" s="149"/>
      <c r="E339" s="150"/>
      <c r="F339" s="150"/>
      <c r="G339" s="145"/>
      <c r="I339" s="188"/>
    </row>
    <row r="340" spans="1:9" ht="18" customHeight="1">
      <c r="A340" s="396"/>
      <c r="B340" s="156" t="s">
        <v>748</v>
      </c>
      <c r="C340" s="17" t="s">
        <v>100</v>
      </c>
      <c r="D340" s="149">
        <v>6</v>
      </c>
      <c r="E340" s="154">
        <v>0</v>
      </c>
      <c r="F340" s="154">
        <f>D340*E340</f>
        <v>0</v>
      </c>
      <c r="G340" s="145"/>
      <c r="I340" s="188"/>
    </row>
    <row r="341" spans="1:9" ht="18" customHeight="1">
      <c r="A341" s="396"/>
      <c r="B341" s="156" t="s">
        <v>749</v>
      </c>
      <c r="C341" s="17" t="s">
        <v>100</v>
      </c>
      <c r="D341" s="149">
        <v>8</v>
      </c>
      <c r="E341" s="154">
        <v>0</v>
      </c>
      <c r="F341" s="154">
        <f t="shared" ref="F341:F348" si="52">D341*E341</f>
        <v>0</v>
      </c>
      <c r="G341" s="145"/>
      <c r="I341" s="188"/>
    </row>
    <row r="342" spans="1:9" ht="18" customHeight="1">
      <c r="A342" s="397"/>
      <c r="B342" s="156" t="s">
        <v>750</v>
      </c>
      <c r="C342" s="17" t="s">
        <v>100</v>
      </c>
      <c r="D342" s="149">
        <v>1</v>
      </c>
      <c r="E342" s="154">
        <v>0</v>
      </c>
      <c r="F342" s="154">
        <f t="shared" si="52"/>
        <v>0</v>
      </c>
      <c r="G342" s="145"/>
      <c r="I342" s="188"/>
    </row>
    <row r="343" spans="1:9" ht="45" customHeight="1">
      <c r="A343" s="22">
        <v>-1305</v>
      </c>
      <c r="B343" s="156" t="s">
        <v>751</v>
      </c>
      <c r="C343" s="17" t="s">
        <v>317</v>
      </c>
      <c r="D343" s="149">
        <v>5</v>
      </c>
      <c r="E343" s="154">
        <v>0</v>
      </c>
      <c r="F343" s="154">
        <f t="shared" si="52"/>
        <v>0</v>
      </c>
      <c r="G343" s="145"/>
      <c r="I343" s="188"/>
    </row>
    <row r="344" spans="1:9" ht="42">
      <c r="A344" s="22">
        <v>-1306</v>
      </c>
      <c r="B344" s="156" t="s">
        <v>752</v>
      </c>
      <c r="C344" s="17" t="s">
        <v>211</v>
      </c>
      <c r="D344" s="149">
        <v>1</v>
      </c>
      <c r="E344" s="154">
        <v>0</v>
      </c>
      <c r="F344" s="154">
        <f t="shared" si="52"/>
        <v>0</v>
      </c>
      <c r="G344" s="145"/>
      <c r="I344" s="188"/>
    </row>
    <row r="345" spans="1:9" ht="71.5">
      <c r="A345" s="398">
        <v>-1307</v>
      </c>
      <c r="B345" s="210" t="s">
        <v>753</v>
      </c>
      <c r="C345" s="81" t="s">
        <v>211</v>
      </c>
      <c r="D345" s="195">
        <v>1</v>
      </c>
      <c r="E345" s="154">
        <v>0</v>
      </c>
      <c r="F345" s="196">
        <f t="shared" si="52"/>
        <v>0</v>
      </c>
      <c r="G345" s="213"/>
    </row>
    <row r="346" spans="1:9" ht="34.5" customHeight="1">
      <c r="A346" s="399"/>
      <c r="B346" s="210" t="s">
        <v>754</v>
      </c>
      <c r="C346" s="81" t="s">
        <v>178</v>
      </c>
      <c r="D346" s="195">
        <v>1</v>
      </c>
      <c r="E346" s="154">
        <v>0</v>
      </c>
      <c r="F346" s="196">
        <f t="shared" si="52"/>
        <v>0</v>
      </c>
      <c r="G346" s="213"/>
    </row>
    <row r="347" spans="1:9" ht="18" customHeight="1">
      <c r="A347" s="400">
        <v>-1308</v>
      </c>
      <c r="B347" s="147" t="s">
        <v>755</v>
      </c>
      <c r="C347" s="17" t="s">
        <v>296</v>
      </c>
      <c r="D347" s="149">
        <v>400</v>
      </c>
      <c r="E347" s="154">
        <v>0</v>
      </c>
      <c r="F347" s="154">
        <f t="shared" si="52"/>
        <v>0</v>
      </c>
      <c r="G347" s="145"/>
    </row>
    <row r="348" spans="1:9" ht="18" customHeight="1">
      <c r="A348" s="401"/>
      <c r="B348" s="147" t="s">
        <v>756</v>
      </c>
      <c r="C348" s="17" t="s">
        <v>79</v>
      </c>
      <c r="D348" s="149">
        <v>16000</v>
      </c>
      <c r="E348" s="154">
        <v>0</v>
      </c>
      <c r="F348" s="154">
        <f t="shared" si="52"/>
        <v>0</v>
      </c>
      <c r="G348" s="214"/>
    </row>
    <row r="349" spans="1:9" ht="20" customHeight="1">
      <c r="A349" s="383" t="s">
        <v>255</v>
      </c>
      <c r="B349" s="383"/>
      <c r="C349" s="145"/>
      <c r="D349" s="146"/>
      <c r="E349" s="187"/>
      <c r="F349" s="215">
        <f>SUM(F6:F348)</f>
        <v>0</v>
      </c>
      <c r="G349" s="145"/>
      <c r="I349" s="57"/>
    </row>
  </sheetData>
  <sheetProtection algorithmName="SHA-512" hashValue="eRhSOCHRz4alOjYgAAZe4JsRXOkOpzgSUdML3oRvGanRpOAgJkqhx95JyvD+ICUSd0DHOEZN/7oMKb3+ycUsGw==" saltValue="/FA/7qkFxSmr004v+3K4gw==" spinCount="100000" sheet="1" objects="1"/>
  <protectedRanges>
    <protectedRange sqref="E6:E13 E15:E17 E19:E25 E27:E30 E30 E31 E33:E34 E36:E38 E40:E42 E44:E46 E48:E49 E51 E53:E57 E59:E62 E64:E66 E68:E70 E72:E74 E76:E77 E79:E81 E83:E86 E88:E90 E92:E94 E96:E98 E100:E102 E104:E106 E108:E109 E111 E113:E115 E117:E121 E123:E125 E127:E129 E131:E137 E138 E140:E144 E146:E150 E152:E162 E163:E166 E168:E173 E176:E179 E181:E182 E184:E186 E188 E190:E194 E195:E196 E198:E203 E205 E206:E212 E214:E228 E230:E241 E243:E246 E248:E251 E253:E255 E257 E259:E260 E262:E270 E272:E277 E279:E282 E284:E287 E289 E291:E293 E295:E298 E300:E302 E304:E305 E307:E314 E316:E326 E328:E330 E333:E334 E336:E338 E340:E348" name="区域1"/>
  </protectedRanges>
  <mergeCells count="58">
    <mergeCell ref="A1:G1"/>
    <mergeCell ref="A2:G2"/>
    <mergeCell ref="A349:B349"/>
    <mergeCell ref="A3:A4"/>
    <mergeCell ref="A6:A9"/>
    <mergeCell ref="A10:A13"/>
    <mergeCell ref="A15:A24"/>
    <mergeCell ref="A27:A31"/>
    <mergeCell ref="A32:A34"/>
    <mergeCell ref="A35:A62"/>
    <mergeCell ref="A63:A66"/>
    <mergeCell ref="A67:A86"/>
    <mergeCell ref="A87:A94"/>
    <mergeCell ref="A95:A134"/>
    <mergeCell ref="A135:A136"/>
    <mergeCell ref="A141:A144"/>
    <mergeCell ref="A145:A150"/>
    <mergeCell ref="A151:A158"/>
    <mergeCell ref="A163:A166"/>
    <mergeCell ref="A167:A171"/>
    <mergeCell ref="A175:A179"/>
    <mergeCell ref="A180:A182"/>
    <mergeCell ref="A183:A186"/>
    <mergeCell ref="A187:A188"/>
    <mergeCell ref="A192:A193"/>
    <mergeCell ref="A197:A203"/>
    <mergeCell ref="A258:A260"/>
    <mergeCell ref="A261:A270"/>
    <mergeCell ref="A271:A275"/>
    <mergeCell ref="A276:A277"/>
    <mergeCell ref="A207:A208"/>
    <mergeCell ref="A211:A212"/>
    <mergeCell ref="A232:A234"/>
    <mergeCell ref="A242:A246"/>
    <mergeCell ref="A247:A251"/>
    <mergeCell ref="A335:A337"/>
    <mergeCell ref="A339:A342"/>
    <mergeCell ref="A345:A346"/>
    <mergeCell ref="A347:A348"/>
    <mergeCell ref="C3:C4"/>
    <mergeCell ref="A299:A302"/>
    <mergeCell ref="A303:A305"/>
    <mergeCell ref="A306:A308"/>
    <mergeCell ref="A327:A330"/>
    <mergeCell ref="A332:A334"/>
    <mergeCell ref="A278:A282"/>
    <mergeCell ref="A283:A287"/>
    <mergeCell ref="A288:A289"/>
    <mergeCell ref="A290:A293"/>
    <mergeCell ref="A294:A298"/>
    <mergeCell ref="A252:A255"/>
    <mergeCell ref="G299:G302"/>
    <mergeCell ref="G303:G305"/>
    <mergeCell ref="D3:D4"/>
    <mergeCell ref="E3:E4"/>
    <mergeCell ref="F3:F4"/>
    <mergeCell ref="G3:G4"/>
    <mergeCell ref="G152:G158"/>
  </mergeCells>
  <phoneticPr fontId="86" type="noConversion"/>
  <pageMargins left="0.70866141732283505" right="0.70866141732283505" top="0.74803149606299202" bottom="0.74803149606299202" header="0.31496062992126" footer="0.31496062992126"/>
  <pageSetup paperSize="9" scale="83" orientation="portrait" r:id="rId1"/>
  <colBreaks count="1" manualBreakCount="1">
    <brk id="7" max="21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164"/>
  <sheetViews>
    <sheetView view="pageBreakPreview" zoomScale="115" zoomScaleNormal="130" workbookViewId="0">
      <selection activeCell="B6" sqref="B6"/>
    </sheetView>
  </sheetViews>
  <sheetFormatPr defaultColWidth="9" defaultRowHeight="14"/>
  <cols>
    <col min="1" max="1" width="7.26953125" style="2" customWidth="1"/>
    <col min="2" max="2" width="40" style="2" customWidth="1"/>
    <col min="3" max="4" width="7.1796875" style="2" customWidth="1"/>
    <col min="5" max="5" width="9.6328125" style="3" customWidth="1"/>
    <col min="6" max="6" width="9.90625" style="3" customWidth="1"/>
    <col min="7" max="7" width="8.36328125" style="2" customWidth="1"/>
    <col min="8" max="8" width="20.54296875" style="30" customWidth="1"/>
    <col min="9" max="16384" width="9" style="2"/>
  </cols>
  <sheetData>
    <row r="1" spans="1:9" ht="32" customHeight="1">
      <c r="A1" s="422" t="s">
        <v>256</v>
      </c>
      <c r="B1" s="422"/>
      <c r="C1" s="422"/>
      <c r="D1" s="422"/>
      <c r="E1" s="423"/>
      <c r="F1" s="423"/>
      <c r="G1" s="422"/>
    </row>
    <row r="2" spans="1:9" ht="34.5" customHeight="1">
      <c r="A2" s="381" t="s">
        <v>757</v>
      </c>
      <c r="B2" s="381"/>
      <c r="C2" s="381"/>
      <c r="D2" s="381"/>
      <c r="E2" s="339"/>
      <c r="F2" s="339"/>
      <c r="G2" s="381"/>
    </row>
    <row r="3" spans="1:9" ht="18" customHeight="1">
      <c r="A3" s="424" t="s">
        <v>258</v>
      </c>
      <c r="B3" s="59" t="s">
        <v>3</v>
      </c>
      <c r="C3" s="369" t="s">
        <v>74</v>
      </c>
      <c r="D3" s="369" t="s">
        <v>208</v>
      </c>
      <c r="E3" s="367" t="s">
        <v>758</v>
      </c>
      <c r="F3" s="415" t="s">
        <v>1016</v>
      </c>
      <c r="G3" s="369" t="s">
        <v>5</v>
      </c>
    </row>
    <row r="4" spans="1:9" ht="52">
      <c r="A4" s="425"/>
      <c r="B4" s="6" t="s">
        <v>261</v>
      </c>
      <c r="C4" s="369"/>
      <c r="D4" s="369"/>
      <c r="E4" s="368"/>
      <c r="F4" s="368"/>
      <c r="G4" s="369"/>
      <c r="H4" s="32"/>
      <c r="I4" s="32"/>
    </row>
    <row r="5" spans="1:9" ht="15">
      <c r="A5" s="60" t="s">
        <v>759</v>
      </c>
      <c r="B5" s="61" t="s">
        <v>760</v>
      </c>
      <c r="C5" s="62"/>
      <c r="D5" s="62"/>
      <c r="E5" s="63"/>
      <c r="F5" s="63"/>
      <c r="G5" s="64"/>
    </row>
    <row r="6" spans="1:9" ht="39">
      <c r="A6" s="65">
        <v>-101</v>
      </c>
      <c r="B6" s="66" t="s">
        <v>761</v>
      </c>
      <c r="C6" s="67" t="s">
        <v>762</v>
      </c>
      <c r="D6" s="67">
        <v>3</v>
      </c>
      <c r="E6" s="15">
        <v>0</v>
      </c>
      <c r="F6" s="15">
        <f t="shared" ref="F6:F9" si="0">D6*E6</f>
        <v>0</v>
      </c>
      <c r="G6" s="68"/>
    </row>
    <row r="7" spans="1:9" ht="45" customHeight="1">
      <c r="A7" s="65">
        <v>-102</v>
      </c>
      <c r="B7" s="66" t="s">
        <v>763</v>
      </c>
      <c r="C7" s="67" t="s">
        <v>764</v>
      </c>
      <c r="D7" s="67">
        <v>2</v>
      </c>
      <c r="E7" s="15">
        <v>0</v>
      </c>
      <c r="F7" s="15">
        <f t="shared" si="0"/>
        <v>0</v>
      </c>
      <c r="G7" s="68"/>
    </row>
    <row r="8" spans="1:9" ht="45" customHeight="1">
      <c r="A8" s="65">
        <v>-103</v>
      </c>
      <c r="B8" s="66" t="s">
        <v>765</v>
      </c>
      <c r="C8" s="67" t="s">
        <v>764</v>
      </c>
      <c r="D8" s="67">
        <v>2</v>
      </c>
      <c r="E8" s="15">
        <v>0</v>
      </c>
      <c r="F8" s="15">
        <f t="shared" si="0"/>
        <v>0</v>
      </c>
      <c r="G8" s="68"/>
    </row>
    <row r="9" spans="1:9" ht="45" customHeight="1">
      <c r="A9" s="65">
        <v>-104</v>
      </c>
      <c r="B9" s="66" t="s">
        <v>766</v>
      </c>
      <c r="C9" s="67" t="s">
        <v>211</v>
      </c>
      <c r="D9" s="67">
        <v>1</v>
      </c>
      <c r="E9" s="15">
        <v>0</v>
      </c>
      <c r="F9" s="15">
        <f t="shared" si="0"/>
        <v>0</v>
      </c>
      <c r="G9" s="64"/>
    </row>
    <row r="10" spans="1:9" ht="34.5" customHeight="1">
      <c r="A10" s="65">
        <v>-105</v>
      </c>
      <c r="B10" s="66" t="s">
        <v>767</v>
      </c>
      <c r="C10" s="67" t="s">
        <v>222</v>
      </c>
      <c r="D10" s="67">
        <v>2</v>
      </c>
      <c r="E10" s="15">
        <v>0</v>
      </c>
      <c r="F10" s="15">
        <f t="shared" ref="F10:F15" si="1">D10*E10</f>
        <v>0</v>
      </c>
      <c r="G10" s="68"/>
    </row>
    <row r="11" spans="1:9" ht="45" customHeight="1">
      <c r="A11" s="69">
        <v>-106</v>
      </c>
      <c r="B11" s="66" t="s">
        <v>768</v>
      </c>
      <c r="C11" s="67" t="s">
        <v>211</v>
      </c>
      <c r="D11" s="67">
        <v>1</v>
      </c>
      <c r="E11" s="15">
        <v>0</v>
      </c>
      <c r="F11" s="15">
        <f t="shared" si="1"/>
        <v>0</v>
      </c>
      <c r="G11" s="68"/>
    </row>
    <row r="12" spans="1:9" ht="45" customHeight="1">
      <c r="A12" s="69">
        <v>-107</v>
      </c>
      <c r="B12" s="66" t="s">
        <v>769</v>
      </c>
      <c r="C12" s="67" t="s">
        <v>123</v>
      </c>
      <c r="D12" s="67">
        <v>6</v>
      </c>
      <c r="E12" s="15">
        <v>0</v>
      </c>
      <c r="F12" s="15">
        <f t="shared" si="1"/>
        <v>0</v>
      </c>
      <c r="G12" s="68"/>
    </row>
    <row r="13" spans="1:9" ht="78">
      <c r="A13" s="69">
        <v>-108</v>
      </c>
      <c r="B13" s="66" t="s">
        <v>770</v>
      </c>
      <c r="C13" s="67" t="s">
        <v>178</v>
      </c>
      <c r="D13" s="67">
        <v>2</v>
      </c>
      <c r="E13" s="15">
        <v>0</v>
      </c>
      <c r="F13" s="15">
        <f t="shared" si="1"/>
        <v>0</v>
      </c>
      <c r="G13" s="17"/>
    </row>
    <row r="14" spans="1:9" ht="26">
      <c r="A14" s="69">
        <v>-109</v>
      </c>
      <c r="B14" s="66" t="s">
        <v>771</v>
      </c>
      <c r="C14" s="67" t="s">
        <v>211</v>
      </c>
      <c r="D14" s="67">
        <v>1</v>
      </c>
      <c r="E14" s="15">
        <v>0</v>
      </c>
      <c r="F14" s="15">
        <f t="shared" si="1"/>
        <v>0</v>
      </c>
      <c r="G14" s="17"/>
    </row>
    <row r="15" spans="1:9" s="1" customFormat="1" ht="18" customHeight="1">
      <c r="A15" s="70">
        <v>-110</v>
      </c>
      <c r="B15" s="71" t="s">
        <v>772</v>
      </c>
      <c r="C15" s="72" t="s">
        <v>211</v>
      </c>
      <c r="D15" s="72">
        <v>1</v>
      </c>
      <c r="E15" s="15">
        <v>0</v>
      </c>
      <c r="F15" s="21">
        <f t="shared" si="1"/>
        <v>0</v>
      </c>
      <c r="G15" s="73"/>
      <c r="H15" s="74"/>
    </row>
    <row r="16" spans="1:9" s="1" customFormat="1" ht="18" customHeight="1">
      <c r="A16" s="75" t="s">
        <v>773</v>
      </c>
      <c r="B16" s="76" t="s">
        <v>774</v>
      </c>
      <c r="C16" s="72"/>
      <c r="D16" s="72"/>
      <c r="E16" s="77"/>
      <c r="F16" s="77"/>
      <c r="G16" s="73"/>
      <c r="H16" s="74"/>
    </row>
    <row r="17" spans="1:9" s="1" customFormat="1" ht="78">
      <c r="A17" s="75">
        <v>-201</v>
      </c>
      <c r="B17" s="71" t="s">
        <v>775</v>
      </c>
      <c r="C17" s="72" t="s">
        <v>211</v>
      </c>
      <c r="D17" s="72">
        <v>1</v>
      </c>
      <c r="E17" s="21">
        <v>0</v>
      </c>
      <c r="F17" s="21">
        <f>D17*E17</f>
        <v>0</v>
      </c>
      <c r="G17" s="73" t="s">
        <v>319</v>
      </c>
      <c r="H17" s="74"/>
    </row>
    <row r="18" spans="1:9" ht="45" customHeight="1">
      <c r="A18" s="78">
        <v>-202</v>
      </c>
      <c r="B18" s="66" t="s">
        <v>776</v>
      </c>
      <c r="C18" s="67" t="s">
        <v>178</v>
      </c>
      <c r="D18" s="67">
        <v>1</v>
      </c>
      <c r="E18" s="21">
        <v>0</v>
      </c>
      <c r="F18" s="15">
        <f t="shared" ref="F18:F21" si="2">D18*E18</f>
        <v>0</v>
      </c>
      <c r="G18" s="68"/>
    </row>
    <row r="19" spans="1:9" ht="60" customHeight="1">
      <c r="A19" s="78">
        <v>-203</v>
      </c>
      <c r="B19" s="66" t="s">
        <v>777</v>
      </c>
      <c r="C19" s="67" t="s">
        <v>178</v>
      </c>
      <c r="D19" s="67">
        <v>1</v>
      </c>
      <c r="E19" s="21">
        <v>0</v>
      </c>
      <c r="F19" s="15">
        <f t="shared" si="2"/>
        <v>0</v>
      </c>
      <c r="G19" s="68" t="s">
        <v>778</v>
      </c>
    </row>
    <row r="20" spans="1:9" s="1" customFormat="1" ht="65">
      <c r="A20" s="75">
        <v>-204</v>
      </c>
      <c r="B20" s="71" t="s">
        <v>779</v>
      </c>
      <c r="C20" s="72" t="s">
        <v>178</v>
      </c>
      <c r="D20" s="72">
        <v>1</v>
      </c>
      <c r="E20" s="21">
        <v>0</v>
      </c>
      <c r="F20" s="21">
        <f t="shared" si="2"/>
        <v>0</v>
      </c>
      <c r="G20" s="73"/>
      <c r="H20" s="74"/>
    </row>
    <row r="21" spans="1:9" s="1" customFormat="1" ht="39">
      <c r="A21" s="75">
        <v>-205</v>
      </c>
      <c r="B21" s="71" t="s">
        <v>780</v>
      </c>
      <c r="C21" s="72" t="s">
        <v>178</v>
      </c>
      <c r="D21" s="72">
        <v>1</v>
      </c>
      <c r="E21" s="21">
        <v>0</v>
      </c>
      <c r="F21" s="21">
        <f t="shared" si="2"/>
        <v>0</v>
      </c>
      <c r="G21" s="73" t="s">
        <v>319</v>
      </c>
      <c r="H21" s="74"/>
    </row>
    <row r="22" spans="1:9" s="1" customFormat="1" ht="34.5" customHeight="1">
      <c r="A22" s="79" t="s">
        <v>781</v>
      </c>
      <c r="B22" s="80" t="s">
        <v>782</v>
      </c>
      <c r="C22" s="81"/>
      <c r="D22" s="82"/>
      <c r="E22" s="83"/>
      <c r="F22" s="83"/>
      <c r="G22" s="84"/>
      <c r="H22" s="85"/>
    </row>
    <row r="23" spans="1:9" ht="40" customHeight="1">
      <c r="A23" s="86">
        <v>-301</v>
      </c>
      <c r="B23" s="87" t="s">
        <v>783</v>
      </c>
      <c r="C23" s="88" t="s">
        <v>211</v>
      </c>
      <c r="D23" s="88">
        <v>1</v>
      </c>
      <c r="E23" s="15">
        <v>0</v>
      </c>
      <c r="F23" s="15">
        <f>D23*E23</f>
        <v>0</v>
      </c>
      <c r="G23" s="68"/>
      <c r="H23" s="89"/>
      <c r="I23" s="57"/>
    </row>
    <row r="24" spans="1:9" ht="18" customHeight="1">
      <c r="A24" s="86">
        <v>-302</v>
      </c>
      <c r="B24" s="90" t="s">
        <v>784</v>
      </c>
      <c r="C24" s="67" t="s">
        <v>123</v>
      </c>
      <c r="D24" s="67">
        <v>4</v>
      </c>
      <c r="E24" s="15">
        <v>0</v>
      </c>
      <c r="F24" s="15">
        <f t="shared" ref="F24:F28" si="3">D24*E24</f>
        <v>0</v>
      </c>
      <c r="G24" s="68"/>
      <c r="I24" s="57"/>
    </row>
    <row r="25" spans="1:9" ht="34" customHeight="1">
      <c r="A25" s="86">
        <v>-303</v>
      </c>
      <c r="B25" s="87" t="s">
        <v>785</v>
      </c>
      <c r="C25" s="88" t="s">
        <v>211</v>
      </c>
      <c r="D25" s="88">
        <v>1</v>
      </c>
      <c r="E25" s="15">
        <v>0</v>
      </c>
      <c r="F25" s="15">
        <f t="shared" si="3"/>
        <v>0</v>
      </c>
      <c r="G25" s="68"/>
      <c r="H25" s="89"/>
      <c r="I25" s="57"/>
    </row>
    <row r="26" spans="1:9" ht="34" customHeight="1">
      <c r="A26" s="86">
        <v>-304</v>
      </c>
      <c r="B26" s="90" t="s">
        <v>786</v>
      </c>
      <c r="C26" s="67" t="s">
        <v>123</v>
      </c>
      <c r="D26" s="67">
        <v>9</v>
      </c>
      <c r="E26" s="15">
        <v>0</v>
      </c>
      <c r="F26" s="15">
        <f t="shared" si="3"/>
        <v>0</v>
      </c>
      <c r="G26" s="91"/>
    </row>
    <row r="27" spans="1:9" ht="45" customHeight="1">
      <c r="A27" s="86">
        <v>-305</v>
      </c>
      <c r="B27" s="66" t="s">
        <v>787</v>
      </c>
      <c r="C27" s="67" t="s">
        <v>211</v>
      </c>
      <c r="D27" s="67">
        <v>1</v>
      </c>
      <c r="E27" s="15">
        <v>0</v>
      </c>
      <c r="F27" s="15">
        <f t="shared" si="3"/>
        <v>0</v>
      </c>
      <c r="G27" s="68"/>
    </row>
    <row r="28" spans="1:9" ht="26">
      <c r="A28" s="86">
        <v>-306</v>
      </c>
      <c r="B28" s="66" t="s">
        <v>788</v>
      </c>
      <c r="C28" s="67" t="s">
        <v>211</v>
      </c>
      <c r="D28" s="67">
        <v>1</v>
      </c>
      <c r="E28" s="15">
        <v>0</v>
      </c>
      <c r="F28" s="15">
        <f t="shared" si="3"/>
        <v>0</v>
      </c>
      <c r="G28" s="68"/>
    </row>
    <row r="29" spans="1:9" ht="45" customHeight="1">
      <c r="A29" s="426">
        <v>-307</v>
      </c>
      <c r="B29" s="92" t="s">
        <v>789</v>
      </c>
      <c r="C29" s="93"/>
      <c r="D29" s="94"/>
      <c r="E29" s="95"/>
      <c r="F29" s="95"/>
      <c r="G29" s="68"/>
    </row>
    <row r="30" spans="1:9" ht="18" customHeight="1">
      <c r="A30" s="427"/>
      <c r="B30" s="66" t="s">
        <v>790</v>
      </c>
      <c r="C30" s="67" t="s">
        <v>123</v>
      </c>
      <c r="D30" s="67">
        <v>2</v>
      </c>
      <c r="E30" s="15">
        <v>0</v>
      </c>
      <c r="F30" s="15">
        <f>D30*E30</f>
        <v>0</v>
      </c>
      <c r="G30" s="68"/>
    </row>
    <row r="31" spans="1:9" ht="18" customHeight="1">
      <c r="A31" s="427"/>
      <c r="B31" s="66" t="s">
        <v>791</v>
      </c>
      <c r="C31" s="67" t="s">
        <v>123</v>
      </c>
      <c r="D31" s="67">
        <v>2</v>
      </c>
      <c r="E31" s="15">
        <v>0</v>
      </c>
      <c r="F31" s="15">
        <f t="shared" ref="F31:F36" si="4">D31*E31</f>
        <v>0</v>
      </c>
      <c r="G31" s="68"/>
    </row>
    <row r="32" spans="1:9" ht="18" customHeight="1">
      <c r="A32" s="427"/>
      <c r="B32" s="66" t="s">
        <v>792</v>
      </c>
      <c r="C32" s="67" t="s">
        <v>123</v>
      </c>
      <c r="D32" s="67">
        <v>1</v>
      </c>
      <c r="E32" s="15">
        <v>0</v>
      </c>
      <c r="F32" s="15">
        <f t="shared" si="4"/>
        <v>0</v>
      </c>
      <c r="G32" s="17"/>
    </row>
    <row r="33" spans="1:9" ht="18" customHeight="1">
      <c r="A33" s="427"/>
      <c r="B33" s="96" t="s">
        <v>793</v>
      </c>
      <c r="C33" s="72" t="s">
        <v>123</v>
      </c>
      <c r="D33" s="72">
        <v>4</v>
      </c>
      <c r="E33" s="15">
        <v>0</v>
      </c>
      <c r="F33" s="15">
        <f t="shared" si="4"/>
        <v>0</v>
      </c>
      <c r="G33" s="68"/>
    </row>
    <row r="34" spans="1:9" ht="18" customHeight="1">
      <c r="A34" s="427"/>
      <c r="B34" s="96" t="s">
        <v>794</v>
      </c>
      <c r="C34" s="72" t="s">
        <v>291</v>
      </c>
      <c r="D34" s="72">
        <v>4</v>
      </c>
      <c r="E34" s="15">
        <v>0</v>
      </c>
      <c r="F34" s="15">
        <f t="shared" si="4"/>
        <v>0</v>
      </c>
      <c r="G34" s="68"/>
    </row>
    <row r="35" spans="1:9" ht="18" customHeight="1">
      <c r="A35" s="69">
        <v>-308</v>
      </c>
      <c r="B35" s="97" t="s">
        <v>795</v>
      </c>
      <c r="C35" s="72" t="s">
        <v>123</v>
      </c>
      <c r="D35" s="72">
        <v>1</v>
      </c>
      <c r="E35" s="15">
        <v>0</v>
      </c>
      <c r="F35" s="15">
        <f t="shared" si="4"/>
        <v>0</v>
      </c>
      <c r="G35" s="68"/>
    </row>
    <row r="36" spans="1:9" ht="34.5" customHeight="1">
      <c r="A36" s="69">
        <v>-309</v>
      </c>
      <c r="B36" s="98" t="s">
        <v>796</v>
      </c>
      <c r="C36" s="72" t="s">
        <v>211</v>
      </c>
      <c r="D36" s="72">
        <v>1</v>
      </c>
      <c r="E36" s="15">
        <v>0</v>
      </c>
      <c r="F36" s="15">
        <f t="shared" si="4"/>
        <v>0</v>
      </c>
      <c r="G36" s="68"/>
      <c r="H36" s="89"/>
      <c r="I36" s="57"/>
    </row>
    <row r="37" spans="1:9" ht="39">
      <c r="A37" s="78" t="s">
        <v>797</v>
      </c>
      <c r="B37" s="92" t="s">
        <v>798</v>
      </c>
      <c r="C37" s="99"/>
      <c r="D37" s="99"/>
      <c r="E37" s="100"/>
      <c r="F37" s="100"/>
      <c r="G37" s="91"/>
      <c r="I37" s="57"/>
    </row>
    <row r="38" spans="1:9" ht="91">
      <c r="A38" s="78">
        <v>-401</v>
      </c>
      <c r="B38" s="66" t="s">
        <v>799</v>
      </c>
      <c r="C38" s="99" t="s">
        <v>178</v>
      </c>
      <c r="D38" s="99">
        <v>1</v>
      </c>
      <c r="E38" s="15">
        <v>0</v>
      </c>
      <c r="F38" s="15">
        <f>D38*E38</f>
        <v>0</v>
      </c>
      <c r="G38" s="91"/>
      <c r="I38" s="57"/>
    </row>
    <row r="39" spans="1:9" ht="57" customHeight="1">
      <c r="A39" s="78">
        <v>-402</v>
      </c>
      <c r="B39" s="66" t="s">
        <v>800</v>
      </c>
      <c r="C39" s="67" t="s">
        <v>178</v>
      </c>
      <c r="D39" s="67">
        <v>2</v>
      </c>
      <c r="E39" s="15">
        <v>0</v>
      </c>
      <c r="F39" s="15">
        <f t="shared" ref="F39:F43" si="5">D39*E39</f>
        <v>0</v>
      </c>
      <c r="G39" s="68"/>
      <c r="I39" s="57"/>
    </row>
    <row r="40" spans="1:9" ht="57" customHeight="1">
      <c r="A40" s="78">
        <v>-403</v>
      </c>
      <c r="B40" s="66" t="s">
        <v>801</v>
      </c>
      <c r="C40" s="67" t="s">
        <v>178</v>
      </c>
      <c r="D40" s="67">
        <v>1</v>
      </c>
      <c r="E40" s="15">
        <v>0</v>
      </c>
      <c r="F40" s="15">
        <f t="shared" si="5"/>
        <v>0</v>
      </c>
      <c r="G40" s="68"/>
      <c r="I40" s="57"/>
    </row>
    <row r="41" spans="1:9" ht="57" customHeight="1">
      <c r="A41" s="78">
        <v>-404</v>
      </c>
      <c r="B41" s="66" t="s">
        <v>802</v>
      </c>
      <c r="C41" s="67" t="s">
        <v>178</v>
      </c>
      <c r="D41" s="67">
        <v>1</v>
      </c>
      <c r="E41" s="15">
        <v>0</v>
      </c>
      <c r="F41" s="15">
        <f t="shared" si="5"/>
        <v>0</v>
      </c>
      <c r="G41" s="68"/>
      <c r="I41" s="57"/>
    </row>
    <row r="42" spans="1:9" ht="45" customHeight="1">
      <c r="A42" s="78">
        <v>-405</v>
      </c>
      <c r="B42" s="101" t="s">
        <v>803</v>
      </c>
      <c r="C42" s="88" t="s">
        <v>178</v>
      </c>
      <c r="D42" s="88">
        <v>1</v>
      </c>
      <c r="E42" s="15">
        <v>0</v>
      </c>
      <c r="F42" s="15">
        <f t="shared" si="5"/>
        <v>0</v>
      </c>
      <c r="G42" s="68"/>
      <c r="I42" s="57"/>
    </row>
    <row r="43" spans="1:9" ht="84.5" customHeight="1">
      <c r="A43" s="79">
        <v>-406</v>
      </c>
      <c r="B43" s="102" t="s">
        <v>804</v>
      </c>
      <c r="C43" s="103" t="s">
        <v>178</v>
      </c>
      <c r="D43" s="103">
        <v>2</v>
      </c>
      <c r="E43" s="15">
        <v>0</v>
      </c>
      <c r="F43" s="41">
        <f t="shared" si="5"/>
        <v>0</v>
      </c>
      <c r="G43" s="84" t="s">
        <v>778</v>
      </c>
      <c r="H43" s="104"/>
      <c r="I43" s="57"/>
    </row>
    <row r="44" spans="1:9" ht="18" customHeight="1">
      <c r="A44" s="105" t="s">
        <v>805</v>
      </c>
      <c r="B44" s="106" t="s">
        <v>806</v>
      </c>
      <c r="C44" s="107"/>
      <c r="D44" s="107"/>
      <c r="E44" s="63"/>
      <c r="F44" s="63"/>
      <c r="G44" s="68"/>
      <c r="I44" s="57"/>
    </row>
    <row r="45" spans="1:9" ht="79">
      <c r="A45" s="416">
        <v>-501</v>
      </c>
      <c r="B45" s="66" t="s">
        <v>807</v>
      </c>
      <c r="C45" s="67" t="s">
        <v>178</v>
      </c>
      <c r="D45" s="67">
        <v>1</v>
      </c>
      <c r="E45" s="15">
        <v>0</v>
      </c>
      <c r="F45" s="15">
        <f>D45*E45</f>
        <v>0</v>
      </c>
      <c r="G45" s="17" t="s">
        <v>808</v>
      </c>
      <c r="I45" s="57"/>
    </row>
    <row r="46" spans="1:9" ht="18" customHeight="1">
      <c r="A46" s="418"/>
      <c r="B46" s="66" t="s">
        <v>809</v>
      </c>
      <c r="C46" s="67" t="s">
        <v>123</v>
      </c>
      <c r="D46" s="67">
        <v>1</v>
      </c>
      <c r="E46" s="15">
        <v>0</v>
      </c>
      <c r="F46" s="15">
        <f t="shared" ref="F46:F60" si="6">D46*E46</f>
        <v>0</v>
      </c>
      <c r="G46" s="17"/>
      <c r="I46" s="57"/>
    </row>
    <row r="47" spans="1:9" ht="79">
      <c r="A47" s="416">
        <v>-502</v>
      </c>
      <c r="B47" s="101" t="s">
        <v>810</v>
      </c>
      <c r="C47" s="88" t="s">
        <v>178</v>
      </c>
      <c r="D47" s="88">
        <v>2</v>
      </c>
      <c r="E47" s="15">
        <v>0</v>
      </c>
      <c r="F47" s="15">
        <f t="shared" si="6"/>
        <v>0</v>
      </c>
      <c r="G47" s="110" t="s">
        <v>319</v>
      </c>
      <c r="H47" s="89"/>
      <c r="I47" s="57"/>
    </row>
    <row r="48" spans="1:9" ht="18" customHeight="1">
      <c r="A48" s="417"/>
      <c r="B48" s="101" t="s">
        <v>811</v>
      </c>
      <c r="C48" s="88" t="s">
        <v>123</v>
      </c>
      <c r="D48" s="88">
        <v>1</v>
      </c>
      <c r="E48" s="15">
        <v>0</v>
      </c>
      <c r="F48" s="15">
        <f t="shared" si="6"/>
        <v>0</v>
      </c>
      <c r="G48" s="110"/>
      <c r="H48" s="89"/>
      <c r="I48" s="57"/>
    </row>
    <row r="49" spans="1:9" ht="18" customHeight="1">
      <c r="A49" s="417"/>
      <c r="B49" s="101" t="s">
        <v>812</v>
      </c>
      <c r="C49" s="88" t="s">
        <v>291</v>
      </c>
      <c r="D49" s="88">
        <v>1</v>
      </c>
      <c r="E49" s="15">
        <v>0</v>
      </c>
      <c r="F49" s="15">
        <f t="shared" si="6"/>
        <v>0</v>
      </c>
      <c r="G49" s="110"/>
      <c r="H49" s="89"/>
      <c r="I49" s="57"/>
    </row>
    <row r="50" spans="1:9" ht="18" customHeight="1">
      <c r="A50" s="418"/>
      <c r="B50" s="66" t="s">
        <v>813</v>
      </c>
      <c r="C50" s="67" t="s">
        <v>123</v>
      </c>
      <c r="D50" s="67">
        <v>1</v>
      </c>
      <c r="E50" s="15">
        <v>0</v>
      </c>
      <c r="F50" s="15">
        <f t="shared" si="6"/>
        <v>0</v>
      </c>
      <c r="G50" s="68"/>
      <c r="I50" s="57"/>
    </row>
    <row r="51" spans="1:9" ht="79">
      <c r="A51" s="416">
        <v>-503</v>
      </c>
      <c r="B51" s="101" t="s">
        <v>814</v>
      </c>
      <c r="C51" s="88" t="s">
        <v>178</v>
      </c>
      <c r="D51" s="88">
        <v>2</v>
      </c>
      <c r="E51" s="15">
        <v>0</v>
      </c>
      <c r="F51" s="15">
        <f t="shared" si="6"/>
        <v>0</v>
      </c>
      <c r="G51" s="68"/>
      <c r="H51" s="89"/>
      <c r="I51" s="57"/>
    </row>
    <row r="52" spans="1:9" ht="18" customHeight="1">
      <c r="A52" s="417"/>
      <c r="B52" s="66" t="s">
        <v>809</v>
      </c>
      <c r="C52" s="67" t="s">
        <v>123</v>
      </c>
      <c r="D52" s="67">
        <v>1</v>
      </c>
      <c r="E52" s="15">
        <v>0</v>
      </c>
      <c r="F52" s="15">
        <f t="shared" si="6"/>
        <v>0</v>
      </c>
      <c r="G52" s="68"/>
      <c r="I52" s="57"/>
    </row>
    <row r="53" spans="1:9" ht="18" customHeight="1">
      <c r="A53" s="417"/>
      <c r="B53" s="101" t="s">
        <v>815</v>
      </c>
      <c r="C53" s="88" t="s">
        <v>291</v>
      </c>
      <c r="D53" s="88">
        <v>1</v>
      </c>
      <c r="E53" s="15">
        <v>0</v>
      </c>
      <c r="F53" s="15">
        <f t="shared" si="6"/>
        <v>0</v>
      </c>
      <c r="G53" s="68"/>
      <c r="H53" s="89"/>
      <c r="I53" s="57"/>
    </row>
    <row r="54" spans="1:9" ht="18" customHeight="1">
      <c r="A54" s="418"/>
      <c r="B54" s="101" t="s">
        <v>816</v>
      </c>
      <c r="C54" s="88" t="s">
        <v>123</v>
      </c>
      <c r="D54" s="88">
        <v>1</v>
      </c>
      <c r="E54" s="15">
        <v>0</v>
      </c>
      <c r="F54" s="15">
        <f t="shared" si="6"/>
        <v>0</v>
      </c>
      <c r="G54" s="68"/>
      <c r="H54" s="89"/>
      <c r="I54" s="57"/>
    </row>
    <row r="55" spans="1:9" ht="79">
      <c r="A55" s="416">
        <v>-504</v>
      </c>
      <c r="B55" s="101" t="s">
        <v>817</v>
      </c>
      <c r="C55" s="88" t="s">
        <v>178</v>
      </c>
      <c r="D55" s="88">
        <v>1</v>
      </c>
      <c r="E55" s="15">
        <v>0</v>
      </c>
      <c r="F55" s="15">
        <f t="shared" si="6"/>
        <v>0</v>
      </c>
      <c r="G55" s="110" t="s">
        <v>319</v>
      </c>
      <c r="H55" s="89"/>
      <c r="I55" s="57"/>
    </row>
    <row r="56" spans="1:9" ht="18" customHeight="1">
      <c r="A56" s="417"/>
      <c r="B56" s="66" t="s">
        <v>818</v>
      </c>
      <c r="C56" s="67" t="s">
        <v>123</v>
      </c>
      <c r="D56" s="67">
        <v>1</v>
      </c>
      <c r="E56" s="15">
        <v>0</v>
      </c>
      <c r="F56" s="15">
        <f t="shared" si="6"/>
        <v>0</v>
      </c>
      <c r="G56" s="68"/>
      <c r="I56" s="57"/>
    </row>
    <row r="57" spans="1:9" ht="18" customHeight="1">
      <c r="A57" s="417"/>
      <c r="B57" s="101" t="s">
        <v>819</v>
      </c>
      <c r="C57" s="88" t="s">
        <v>291</v>
      </c>
      <c r="D57" s="88">
        <v>1</v>
      </c>
      <c r="E57" s="15">
        <v>0</v>
      </c>
      <c r="F57" s="15">
        <f t="shared" si="6"/>
        <v>0</v>
      </c>
      <c r="G57" s="68"/>
      <c r="H57" s="89"/>
      <c r="I57" s="57"/>
    </row>
    <row r="58" spans="1:9" ht="18" customHeight="1">
      <c r="A58" s="417"/>
      <c r="B58" s="101" t="s">
        <v>820</v>
      </c>
      <c r="C58" s="88" t="s">
        <v>123</v>
      </c>
      <c r="D58" s="88">
        <v>1</v>
      </c>
      <c r="E58" s="15">
        <v>0</v>
      </c>
      <c r="F58" s="15">
        <f t="shared" si="6"/>
        <v>0</v>
      </c>
      <c r="G58" s="68"/>
      <c r="H58" s="89"/>
      <c r="I58" s="57"/>
    </row>
    <row r="59" spans="1:9" ht="18" customHeight="1">
      <c r="A59" s="418"/>
      <c r="B59" s="101" t="s">
        <v>821</v>
      </c>
      <c r="C59" s="88" t="s">
        <v>315</v>
      </c>
      <c r="D59" s="88">
        <v>1</v>
      </c>
      <c r="E59" s="15">
        <v>0</v>
      </c>
      <c r="F59" s="15">
        <f t="shared" si="6"/>
        <v>0</v>
      </c>
      <c r="G59" s="68"/>
      <c r="H59" s="89"/>
      <c r="I59" s="57"/>
    </row>
    <row r="60" spans="1:9" ht="60" customHeight="1">
      <c r="A60" s="109">
        <v>-505</v>
      </c>
      <c r="B60" s="101" t="s">
        <v>822</v>
      </c>
      <c r="C60" s="88" t="s">
        <v>178</v>
      </c>
      <c r="D60" s="88">
        <v>1</v>
      </c>
      <c r="E60" s="15">
        <v>0</v>
      </c>
      <c r="F60" s="15">
        <f t="shared" si="6"/>
        <v>0</v>
      </c>
      <c r="G60" s="110"/>
      <c r="H60" s="89"/>
      <c r="I60" s="57"/>
    </row>
    <row r="61" spans="1:9" ht="40.5">
      <c r="A61" s="111" t="s">
        <v>823</v>
      </c>
      <c r="B61" s="112" t="s">
        <v>824</v>
      </c>
      <c r="C61" s="113"/>
      <c r="D61" s="113"/>
      <c r="E61" s="114"/>
      <c r="F61" s="114"/>
      <c r="G61" s="91"/>
    </row>
    <row r="62" spans="1:9" ht="27.5" customHeight="1">
      <c r="A62" s="416">
        <v>-601</v>
      </c>
      <c r="B62" s="115" t="s">
        <v>825</v>
      </c>
      <c r="C62" s="67" t="s">
        <v>123</v>
      </c>
      <c r="D62" s="67">
        <v>2</v>
      </c>
      <c r="E62" s="15">
        <v>0</v>
      </c>
      <c r="F62" s="15">
        <f>D62*E62</f>
        <v>0</v>
      </c>
      <c r="G62" s="91"/>
    </row>
    <row r="63" spans="1:9" ht="18" customHeight="1">
      <c r="A63" s="417"/>
      <c r="B63" s="115" t="s">
        <v>826</v>
      </c>
      <c r="C63" s="67" t="s">
        <v>123</v>
      </c>
      <c r="D63" s="67">
        <v>2</v>
      </c>
      <c r="E63" s="15">
        <v>0</v>
      </c>
      <c r="F63" s="15">
        <f t="shared" ref="F63:F79" si="7">D63*E63</f>
        <v>0</v>
      </c>
      <c r="G63" s="91"/>
    </row>
    <row r="64" spans="1:9" ht="18" customHeight="1">
      <c r="A64" s="417"/>
      <c r="B64" s="115" t="s">
        <v>827</v>
      </c>
      <c r="C64" s="67" t="s">
        <v>123</v>
      </c>
      <c r="D64" s="67">
        <v>1</v>
      </c>
      <c r="E64" s="15">
        <v>0</v>
      </c>
      <c r="F64" s="15">
        <f t="shared" si="7"/>
        <v>0</v>
      </c>
      <c r="G64" s="91"/>
    </row>
    <row r="65" spans="1:7" ht="18" customHeight="1">
      <c r="A65" s="417"/>
      <c r="B65" s="115" t="s">
        <v>828</v>
      </c>
      <c r="C65" s="67" t="s">
        <v>123</v>
      </c>
      <c r="D65" s="67">
        <v>1</v>
      </c>
      <c r="E65" s="15">
        <v>0</v>
      </c>
      <c r="F65" s="15">
        <f t="shared" si="7"/>
        <v>0</v>
      </c>
      <c r="G65" s="91"/>
    </row>
    <row r="66" spans="1:7" ht="18" customHeight="1">
      <c r="A66" s="417"/>
      <c r="B66" s="116" t="s">
        <v>829</v>
      </c>
      <c r="C66" s="67" t="s">
        <v>123</v>
      </c>
      <c r="D66" s="67">
        <v>1</v>
      </c>
      <c r="E66" s="15">
        <v>0</v>
      </c>
      <c r="F66" s="15">
        <f t="shared" si="7"/>
        <v>0</v>
      </c>
      <c r="G66" s="117" t="s">
        <v>830</v>
      </c>
    </row>
    <row r="67" spans="1:7" ht="18" customHeight="1">
      <c r="A67" s="417"/>
      <c r="B67" s="116" t="s">
        <v>831</v>
      </c>
      <c r="C67" s="67" t="s">
        <v>123</v>
      </c>
      <c r="D67" s="67">
        <v>3</v>
      </c>
      <c r="E67" s="15">
        <v>0</v>
      </c>
      <c r="F67" s="15">
        <f t="shared" si="7"/>
        <v>0</v>
      </c>
      <c r="G67" s="117" t="s">
        <v>830</v>
      </c>
    </row>
    <row r="68" spans="1:7" ht="18" customHeight="1">
      <c r="A68" s="417"/>
      <c r="B68" s="116" t="s">
        <v>832</v>
      </c>
      <c r="C68" s="67" t="s">
        <v>123</v>
      </c>
      <c r="D68" s="67">
        <v>1</v>
      </c>
      <c r="E68" s="15">
        <v>0</v>
      </c>
      <c r="F68" s="15">
        <f t="shared" si="7"/>
        <v>0</v>
      </c>
      <c r="G68" s="117"/>
    </row>
    <row r="69" spans="1:7" ht="18" customHeight="1">
      <c r="A69" s="417"/>
      <c r="B69" s="116" t="s">
        <v>833</v>
      </c>
      <c r="C69" s="67" t="s">
        <v>123</v>
      </c>
      <c r="D69" s="67">
        <v>1</v>
      </c>
      <c r="E69" s="15">
        <v>0</v>
      </c>
      <c r="F69" s="15">
        <f t="shared" si="7"/>
        <v>0</v>
      </c>
      <c r="G69" s="117" t="s">
        <v>830</v>
      </c>
    </row>
    <row r="70" spans="1:7" ht="18" customHeight="1">
      <c r="A70" s="417"/>
      <c r="B70" s="116" t="s">
        <v>834</v>
      </c>
      <c r="C70" s="67" t="s">
        <v>123</v>
      </c>
      <c r="D70" s="67">
        <v>1</v>
      </c>
      <c r="E70" s="15">
        <v>0</v>
      </c>
      <c r="F70" s="15">
        <f t="shared" si="7"/>
        <v>0</v>
      </c>
      <c r="G70" s="117" t="s">
        <v>830</v>
      </c>
    </row>
    <row r="71" spans="1:7" ht="18" customHeight="1">
      <c r="A71" s="417"/>
      <c r="B71" s="116" t="s">
        <v>835</v>
      </c>
      <c r="C71" s="67" t="s">
        <v>123</v>
      </c>
      <c r="D71" s="67">
        <v>2</v>
      </c>
      <c r="E71" s="15">
        <v>0</v>
      </c>
      <c r="F71" s="15">
        <f t="shared" si="7"/>
        <v>0</v>
      </c>
      <c r="G71" s="117" t="s">
        <v>830</v>
      </c>
    </row>
    <row r="72" spans="1:7" ht="18" customHeight="1">
      <c r="A72" s="417"/>
      <c r="B72" s="116" t="s">
        <v>836</v>
      </c>
      <c r="C72" s="67" t="s">
        <v>123</v>
      </c>
      <c r="D72" s="67">
        <v>1</v>
      </c>
      <c r="E72" s="15">
        <v>0</v>
      </c>
      <c r="F72" s="15">
        <f t="shared" si="7"/>
        <v>0</v>
      </c>
      <c r="G72" s="91"/>
    </row>
    <row r="73" spans="1:7" ht="18" customHeight="1">
      <c r="A73" s="417"/>
      <c r="B73" s="116" t="s">
        <v>837</v>
      </c>
      <c r="C73" s="67" t="s">
        <v>123</v>
      </c>
      <c r="D73" s="67">
        <v>1</v>
      </c>
      <c r="E73" s="15">
        <v>0</v>
      </c>
      <c r="F73" s="15">
        <f t="shared" si="7"/>
        <v>0</v>
      </c>
      <c r="G73" s="91"/>
    </row>
    <row r="74" spans="1:7" ht="18" customHeight="1">
      <c r="A74" s="417"/>
      <c r="B74" s="116" t="s">
        <v>838</v>
      </c>
      <c r="C74" s="67" t="s">
        <v>123</v>
      </c>
      <c r="D74" s="67">
        <v>2</v>
      </c>
      <c r="E74" s="15">
        <v>0</v>
      </c>
      <c r="F74" s="15">
        <f t="shared" si="7"/>
        <v>0</v>
      </c>
      <c r="G74" s="91"/>
    </row>
    <row r="75" spans="1:7" ht="18" customHeight="1">
      <c r="A75" s="417"/>
      <c r="B75" s="116" t="s">
        <v>839</v>
      </c>
      <c r="C75" s="67" t="s">
        <v>123</v>
      </c>
      <c r="D75" s="67">
        <v>2</v>
      </c>
      <c r="E75" s="15">
        <v>0</v>
      </c>
      <c r="F75" s="15">
        <f t="shared" si="7"/>
        <v>0</v>
      </c>
      <c r="G75" s="91"/>
    </row>
    <row r="76" spans="1:7" ht="18" customHeight="1">
      <c r="A76" s="417"/>
      <c r="B76" s="116" t="s">
        <v>840</v>
      </c>
      <c r="C76" s="67" t="s">
        <v>123</v>
      </c>
      <c r="D76" s="67">
        <v>2</v>
      </c>
      <c r="E76" s="15">
        <v>0</v>
      </c>
      <c r="F76" s="15">
        <f t="shared" si="7"/>
        <v>0</v>
      </c>
      <c r="G76" s="91"/>
    </row>
    <row r="77" spans="1:7" ht="18" customHeight="1">
      <c r="A77" s="417"/>
      <c r="B77" s="116" t="s">
        <v>841</v>
      </c>
      <c r="C77" s="67" t="s">
        <v>123</v>
      </c>
      <c r="D77" s="67">
        <v>1</v>
      </c>
      <c r="E77" s="15">
        <v>0</v>
      </c>
      <c r="F77" s="15">
        <f t="shared" si="7"/>
        <v>0</v>
      </c>
      <c r="G77" s="17"/>
    </row>
    <row r="78" spans="1:7" ht="18" customHeight="1">
      <c r="A78" s="417"/>
      <c r="B78" s="116" t="s">
        <v>842</v>
      </c>
      <c r="C78" s="67" t="s">
        <v>123</v>
      </c>
      <c r="D78" s="67">
        <v>4</v>
      </c>
      <c r="E78" s="15">
        <v>0</v>
      </c>
      <c r="F78" s="15">
        <f t="shared" si="7"/>
        <v>0</v>
      </c>
      <c r="G78" s="117" t="s">
        <v>830</v>
      </c>
    </row>
    <row r="79" spans="1:7" ht="18" customHeight="1">
      <c r="A79" s="417"/>
      <c r="B79" s="116" t="s">
        <v>843</v>
      </c>
      <c r="C79" s="67" t="s">
        <v>123</v>
      </c>
      <c r="D79" s="67">
        <v>1</v>
      </c>
      <c r="E79" s="15">
        <v>0</v>
      </c>
      <c r="F79" s="15">
        <f t="shared" si="7"/>
        <v>0</v>
      </c>
      <c r="G79" s="118"/>
    </row>
    <row r="80" spans="1:7" ht="45" customHeight="1">
      <c r="A80" s="428">
        <v>-602</v>
      </c>
      <c r="B80" s="119" t="s">
        <v>844</v>
      </c>
      <c r="C80" s="67"/>
      <c r="D80" s="67"/>
      <c r="E80" s="120"/>
      <c r="F80" s="120"/>
      <c r="G80" s="118"/>
    </row>
    <row r="81" spans="1:8" ht="18" customHeight="1">
      <c r="A81" s="429"/>
      <c r="B81" s="121" t="s">
        <v>845</v>
      </c>
      <c r="C81" s="103" t="s">
        <v>100</v>
      </c>
      <c r="D81" s="103">
        <v>50</v>
      </c>
      <c r="E81" s="41">
        <v>0</v>
      </c>
      <c r="F81" s="41">
        <f>D81*E81</f>
        <v>0</v>
      </c>
      <c r="G81" s="122"/>
      <c r="H81" s="123"/>
    </row>
    <row r="82" spans="1:8" ht="18" customHeight="1">
      <c r="A82" s="430"/>
      <c r="B82" s="116" t="s">
        <v>846</v>
      </c>
      <c r="C82" s="67" t="s">
        <v>847</v>
      </c>
      <c r="D82" s="67">
        <v>50</v>
      </c>
      <c r="E82" s="41">
        <v>0</v>
      </c>
      <c r="F82" s="15">
        <f>D82*E82</f>
        <v>0</v>
      </c>
      <c r="G82" s="118"/>
    </row>
    <row r="83" spans="1:8" ht="45" customHeight="1">
      <c r="A83" s="416">
        <v>-603</v>
      </c>
      <c r="B83" s="119" t="s">
        <v>848</v>
      </c>
      <c r="C83" s="67"/>
      <c r="D83" s="67"/>
      <c r="E83" s="120"/>
      <c r="F83" s="120"/>
      <c r="G83" s="68"/>
    </row>
    <row r="84" spans="1:8" ht="18" customHeight="1">
      <c r="A84" s="417"/>
      <c r="B84" s="116" t="s">
        <v>849</v>
      </c>
      <c r="C84" s="67" t="s">
        <v>100</v>
      </c>
      <c r="D84" s="67">
        <v>2</v>
      </c>
      <c r="E84" s="15">
        <v>0</v>
      </c>
      <c r="F84" s="15">
        <f>D84*E84</f>
        <v>0</v>
      </c>
      <c r="G84" s="68"/>
    </row>
    <row r="85" spans="1:8" ht="18" customHeight="1">
      <c r="A85" s="417"/>
      <c r="B85" s="116" t="s">
        <v>850</v>
      </c>
      <c r="C85" s="67" t="s">
        <v>100</v>
      </c>
      <c r="D85" s="67">
        <v>2</v>
      </c>
      <c r="E85" s="15">
        <v>0</v>
      </c>
      <c r="F85" s="15">
        <f t="shared" ref="F85:F93" si="8">D85*E85</f>
        <v>0</v>
      </c>
      <c r="G85" s="68"/>
    </row>
    <row r="86" spans="1:8" ht="18" customHeight="1">
      <c r="A86" s="417"/>
      <c r="B86" s="116" t="s">
        <v>851</v>
      </c>
      <c r="C86" s="67" t="s">
        <v>100</v>
      </c>
      <c r="D86" s="67">
        <v>2</v>
      </c>
      <c r="E86" s="15">
        <v>0</v>
      </c>
      <c r="F86" s="15">
        <f t="shared" si="8"/>
        <v>0</v>
      </c>
      <c r="G86" s="68"/>
    </row>
    <row r="87" spans="1:8" ht="18" customHeight="1">
      <c r="A87" s="417"/>
      <c r="B87" s="116" t="s">
        <v>852</v>
      </c>
      <c r="C87" s="67" t="s">
        <v>100</v>
      </c>
      <c r="D87" s="67">
        <v>2</v>
      </c>
      <c r="E87" s="15">
        <v>0</v>
      </c>
      <c r="F87" s="15">
        <f t="shared" si="8"/>
        <v>0</v>
      </c>
      <c r="G87" s="68"/>
    </row>
    <row r="88" spans="1:8" ht="18" customHeight="1">
      <c r="A88" s="417"/>
      <c r="B88" s="116" t="s">
        <v>853</v>
      </c>
      <c r="C88" s="67" t="s">
        <v>100</v>
      </c>
      <c r="D88" s="67">
        <v>3</v>
      </c>
      <c r="E88" s="15">
        <v>0</v>
      </c>
      <c r="F88" s="15">
        <f t="shared" si="8"/>
        <v>0</v>
      </c>
      <c r="G88" s="68"/>
    </row>
    <row r="89" spans="1:8" ht="18" customHeight="1">
      <c r="A89" s="418"/>
      <c r="B89" s="116" t="s">
        <v>854</v>
      </c>
      <c r="C89" s="67" t="s">
        <v>100</v>
      </c>
      <c r="D89" s="67">
        <v>1</v>
      </c>
      <c r="E89" s="15">
        <v>0</v>
      </c>
      <c r="F89" s="15">
        <f t="shared" si="8"/>
        <v>0</v>
      </c>
      <c r="G89" s="68"/>
    </row>
    <row r="90" spans="1:8" ht="60" customHeight="1">
      <c r="A90" s="108">
        <v>-604</v>
      </c>
      <c r="B90" s="116" t="s">
        <v>855</v>
      </c>
      <c r="C90" s="67" t="s">
        <v>315</v>
      </c>
      <c r="D90" s="67">
        <v>3</v>
      </c>
      <c r="E90" s="15">
        <v>0</v>
      </c>
      <c r="F90" s="15">
        <f t="shared" si="8"/>
        <v>0</v>
      </c>
      <c r="G90" s="118"/>
    </row>
    <row r="91" spans="1:8" ht="52" customHeight="1">
      <c r="A91" s="108">
        <v>-605</v>
      </c>
      <c r="B91" s="116" t="s">
        <v>856</v>
      </c>
      <c r="C91" s="67" t="s">
        <v>315</v>
      </c>
      <c r="D91" s="67">
        <v>2</v>
      </c>
      <c r="E91" s="15">
        <v>0</v>
      </c>
      <c r="F91" s="15">
        <f t="shared" si="8"/>
        <v>0</v>
      </c>
      <c r="G91" s="118"/>
    </row>
    <row r="92" spans="1:8" ht="37" customHeight="1">
      <c r="A92" s="108">
        <v>-606</v>
      </c>
      <c r="B92" s="116" t="s">
        <v>857</v>
      </c>
      <c r="C92" s="67" t="s">
        <v>211</v>
      </c>
      <c r="D92" s="67">
        <v>1</v>
      </c>
      <c r="E92" s="15">
        <v>0</v>
      </c>
      <c r="F92" s="15">
        <f t="shared" si="8"/>
        <v>0</v>
      </c>
      <c r="G92" s="118"/>
    </row>
    <row r="93" spans="1:8" ht="41" customHeight="1">
      <c r="A93" s="108">
        <v>-607</v>
      </c>
      <c r="B93" s="116" t="s">
        <v>858</v>
      </c>
      <c r="C93" s="67" t="s">
        <v>211</v>
      </c>
      <c r="D93" s="67">
        <v>1</v>
      </c>
      <c r="E93" s="15">
        <v>0</v>
      </c>
      <c r="F93" s="15">
        <f t="shared" si="8"/>
        <v>0</v>
      </c>
      <c r="G93" s="118"/>
    </row>
    <row r="94" spans="1:8" ht="56">
      <c r="A94" s="416">
        <v>-608</v>
      </c>
      <c r="B94" s="124" t="s">
        <v>859</v>
      </c>
      <c r="C94" s="67"/>
      <c r="D94" s="67"/>
      <c r="E94" s="120"/>
      <c r="F94" s="120"/>
      <c r="G94" s="118"/>
    </row>
    <row r="95" spans="1:8" ht="15.5" customHeight="1">
      <c r="A95" s="418"/>
      <c r="B95" s="116" t="s">
        <v>860</v>
      </c>
      <c r="C95" s="67" t="s">
        <v>100</v>
      </c>
      <c r="D95" s="67">
        <v>30</v>
      </c>
      <c r="E95" s="15">
        <v>0</v>
      </c>
      <c r="F95" s="15">
        <f>D95*E95</f>
        <v>0</v>
      </c>
      <c r="G95" s="118"/>
    </row>
    <row r="96" spans="1:8" ht="53">
      <c r="A96" s="125">
        <v>-609</v>
      </c>
      <c r="B96" s="121" t="s">
        <v>861</v>
      </c>
      <c r="C96" s="103" t="s">
        <v>100</v>
      </c>
      <c r="D96" s="103">
        <v>20</v>
      </c>
      <c r="E96" s="15">
        <v>0</v>
      </c>
      <c r="F96" s="41">
        <f t="shared" ref="F96:F97" si="9">D96*E96</f>
        <v>0</v>
      </c>
      <c r="G96" s="122"/>
      <c r="H96" s="123"/>
    </row>
    <row r="97" spans="1:8" ht="53">
      <c r="A97" s="108">
        <v>-610</v>
      </c>
      <c r="B97" s="116" t="s">
        <v>862</v>
      </c>
      <c r="C97" s="67" t="s">
        <v>100</v>
      </c>
      <c r="D97" s="67">
        <v>5</v>
      </c>
      <c r="E97" s="15">
        <v>0</v>
      </c>
      <c r="F97" s="15">
        <f t="shared" si="9"/>
        <v>0</v>
      </c>
      <c r="G97" s="118"/>
    </row>
    <row r="98" spans="1:8" ht="70.5" customHeight="1">
      <c r="A98" s="416">
        <v>-611</v>
      </c>
      <c r="B98" s="126" t="s">
        <v>863</v>
      </c>
      <c r="C98" s="52"/>
      <c r="D98" s="67"/>
      <c r="E98" s="120"/>
      <c r="F98" s="120"/>
      <c r="G98" s="17"/>
    </row>
    <row r="99" spans="1:8" ht="18" customHeight="1">
      <c r="A99" s="417"/>
      <c r="B99" s="115" t="s">
        <v>864</v>
      </c>
      <c r="C99" s="52" t="s">
        <v>100</v>
      </c>
      <c r="D99" s="67">
        <v>10</v>
      </c>
      <c r="E99" s="15">
        <v>0</v>
      </c>
      <c r="F99" s="15">
        <f>D99*E99</f>
        <v>0</v>
      </c>
      <c r="G99" s="17"/>
    </row>
    <row r="100" spans="1:8" ht="18" customHeight="1">
      <c r="A100" s="417"/>
      <c r="B100" s="115" t="s">
        <v>865</v>
      </c>
      <c r="C100" s="52" t="s">
        <v>100</v>
      </c>
      <c r="D100" s="67">
        <v>20</v>
      </c>
      <c r="E100" s="15">
        <v>0</v>
      </c>
      <c r="F100" s="15">
        <f t="shared" ref="F100:F103" si="10">D100*E100</f>
        <v>0</v>
      </c>
      <c r="G100" s="68"/>
    </row>
    <row r="101" spans="1:8" ht="18" customHeight="1">
      <c r="A101" s="417"/>
      <c r="B101" s="115" t="s">
        <v>866</v>
      </c>
      <c r="C101" s="52" t="s">
        <v>100</v>
      </c>
      <c r="D101" s="67">
        <v>5</v>
      </c>
      <c r="E101" s="15">
        <v>0</v>
      </c>
      <c r="F101" s="15">
        <f t="shared" si="10"/>
        <v>0</v>
      </c>
      <c r="G101" s="68"/>
    </row>
    <row r="102" spans="1:8" ht="18" customHeight="1">
      <c r="A102" s="417"/>
      <c r="B102" s="115" t="s">
        <v>867</v>
      </c>
      <c r="C102" s="52" t="s">
        <v>100</v>
      </c>
      <c r="D102" s="67">
        <v>5</v>
      </c>
      <c r="E102" s="15">
        <v>0</v>
      </c>
      <c r="F102" s="15">
        <f t="shared" si="10"/>
        <v>0</v>
      </c>
      <c r="G102" s="68"/>
    </row>
    <row r="103" spans="1:8" ht="18" customHeight="1">
      <c r="A103" s="418"/>
      <c r="B103" s="115" t="s">
        <v>868</v>
      </c>
      <c r="C103" s="52" t="s">
        <v>296</v>
      </c>
      <c r="D103" s="67">
        <v>24</v>
      </c>
      <c r="E103" s="15">
        <v>0</v>
      </c>
      <c r="F103" s="15">
        <f t="shared" si="10"/>
        <v>0</v>
      </c>
      <c r="G103" s="68"/>
    </row>
    <row r="104" spans="1:8" ht="18" customHeight="1">
      <c r="A104" s="111" t="s">
        <v>869</v>
      </c>
      <c r="B104" s="112" t="s">
        <v>870</v>
      </c>
      <c r="C104" s="113"/>
      <c r="D104" s="113"/>
      <c r="E104" s="114"/>
      <c r="F104" s="114"/>
      <c r="G104" s="68"/>
    </row>
    <row r="105" spans="1:8" ht="39">
      <c r="A105" s="111">
        <v>-701</v>
      </c>
      <c r="B105" s="87" t="s">
        <v>871</v>
      </c>
      <c r="C105" s="99" t="s">
        <v>211</v>
      </c>
      <c r="D105" s="113">
        <v>1</v>
      </c>
      <c r="E105" s="15">
        <v>0</v>
      </c>
      <c r="F105" s="15">
        <f t="shared" ref="F105:F122" si="11">D105*E105</f>
        <v>0</v>
      </c>
      <c r="G105" s="68"/>
    </row>
    <row r="106" spans="1:8" ht="65">
      <c r="A106" s="111">
        <v>-702</v>
      </c>
      <c r="B106" s="87" t="s">
        <v>872</v>
      </c>
      <c r="C106" s="67" t="s">
        <v>178</v>
      </c>
      <c r="D106" s="67">
        <v>1</v>
      </c>
      <c r="E106" s="15">
        <v>0</v>
      </c>
      <c r="F106" s="15">
        <f t="shared" si="11"/>
        <v>0</v>
      </c>
      <c r="G106" s="68"/>
    </row>
    <row r="107" spans="1:8" s="58" customFormat="1" ht="39">
      <c r="A107" s="111">
        <v>-703</v>
      </c>
      <c r="B107" s="87" t="s">
        <v>873</v>
      </c>
      <c r="C107" s="67" t="s">
        <v>211</v>
      </c>
      <c r="D107" s="67">
        <v>1</v>
      </c>
      <c r="E107" s="15">
        <v>0</v>
      </c>
      <c r="F107" s="15">
        <f t="shared" si="11"/>
        <v>0</v>
      </c>
      <c r="G107" s="127"/>
      <c r="H107" s="128"/>
    </row>
    <row r="108" spans="1:8" s="58" customFormat="1" ht="39">
      <c r="A108" s="111">
        <v>-704</v>
      </c>
      <c r="B108" s="87" t="s">
        <v>874</v>
      </c>
      <c r="C108" s="67" t="s">
        <v>178</v>
      </c>
      <c r="D108" s="67">
        <v>1</v>
      </c>
      <c r="E108" s="15">
        <v>0</v>
      </c>
      <c r="F108" s="15">
        <f t="shared" si="11"/>
        <v>0</v>
      </c>
      <c r="G108" s="127" t="s">
        <v>875</v>
      </c>
      <c r="H108" s="128"/>
    </row>
    <row r="109" spans="1:8" s="58" customFormat="1" ht="39">
      <c r="A109" s="111">
        <v>-705</v>
      </c>
      <c r="B109" s="116" t="s">
        <v>876</v>
      </c>
      <c r="C109" s="72" t="s">
        <v>317</v>
      </c>
      <c r="D109" s="72">
        <v>4</v>
      </c>
      <c r="E109" s="15">
        <v>0</v>
      </c>
      <c r="F109" s="129">
        <f t="shared" si="11"/>
        <v>0</v>
      </c>
      <c r="G109" s="127"/>
      <c r="H109" s="128"/>
    </row>
    <row r="110" spans="1:8" s="58" customFormat="1" ht="52">
      <c r="A110" s="416">
        <v>-706</v>
      </c>
      <c r="B110" s="116" t="s">
        <v>877</v>
      </c>
      <c r="C110" s="72" t="s">
        <v>878</v>
      </c>
      <c r="D110" s="72">
        <v>4</v>
      </c>
      <c r="E110" s="15">
        <v>0</v>
      </c>
      <c r="F110" s="129">
        <f t="shared" si="11"/>
        <v>0</v>
      </c>
      <c r="G110" s="64" t="s">
        <v>264</v>
      </c>
      <c r="H110" s="128"/>
    </row>
    <row r="111" spans="1:8" s="58" customFormat="1" ht="15.5" customHeight="1">
      <c r="A111" s="417"/>
      <c r="B111" s="116" t="s">
        <v>879</v>
      </c>
      <c r="C111" s="72" t="s">
        <v>123</v>
      </c>
      <c r="D111" s="72">
        <v>4</v>
      </c>
      <c r="E111" s="15">
        <v>0</v>
      </c>
      <c r="F111" s="129">
        <f t="shared" si="11"/>
        <v>0</v>
      </c>
      <c r="G111" s="64"/>
      <c r="H111" s="128"/>
    </row>
    <row r="112" spans="1:8" s="58" customFormat="1" ht="15.5" customHeight="1">
      <c r="A112" s="417"/>
      <c r="B112" s="116" t="s">
        <v>880</v>
      </c>
      <c r="C112" s="72" t="s">
        <v>291</v>
      </c>
      <c r="D112" s="72">
        <v>4</v>
      </c>
      <c r="E112" s="15">
        <v>0</v>
      </c>
      <c r="F112" s="129">
        <f t="shared" si="11"/>
        <v>0</v>
      </c>
      <c r="G112" s="64"/>
      <c r="H112" s="128"/>
    </row>
    <row r="113" spans="1:8" s="58" customFormat="1" ht="15.5" customHeight="1">
      <c r="A113" s="417"/>
      <c r="B113" s="116" t="s">
        <v>881</v>
      </c>
      <c r="C113" s="72" t="s">
        <v>296</v>
      </c>
      <c r="D113" s="72">
        <v>64</v>
      </c>
      <c r="E113" s="15">
        <v>0</v>
      </c>
      <c r="F113" s="129">
        <f t="shared" si="11"/>
        <v>0</v>
      </c>
      <c r="G113" s="64"/>
      <c r="H113" s="128"/>
    </row>
    <row r="114" spans="1:8" s="58" customFormat="1" ht="15.5" customHeight="1">
      <c r="A114" s="417"/>
      <c r="B114" s="116" t="s">
        <v>882</v>
      </c>
      <c r="C114" s="72" t="s">
        <v>296</v>
      </c>
      <c r="D114" s="72">
        <v>4</v>
      </c>
      <c r="E114" s="15">
        <v>0</v>
      </c>
      <c r="F114" s="129">
        <f t="shared" si="11"/>
        <v>0</v>
      </c>
      <c r="G114" s="64"/>
      <c r="H114" s="128"/>
    </row>
    <row r="115" spans="1:8" s="58" customFormat="1" ht="15.5" customHeight="1">
      <c r="A115" s="417"/>
      <c r="B115" s="116" t="s">
        <v>883</v>
      </c>
      <c r="C115" s="72" t="s">
        <v>296</v>
      </c>
      <c r="D115" s="72">
        <v>4</v>
      </c>
      <c r="E115" s="15">
        <v>0</v>
      </c>
      <c r="F115" s="129">
        <f t="shared" si="11"/>
        <v>0</v>
      </c>
      <c r="G115" s="64"/>
      <c r="H115" s="128"/>
    </row>
    <row r="116" spans="1:8" s="58" customFormat="1" ht="15.5" customHeight="1">
      <c r="A116" s="418"/>
      <c r="B116" s="87" t="s">
        <v>884</v>
      </c>
      <c r="C116" s="88" t="s">
        <v>178</v>
      </c>
      <c r="D116" s="88">
        <v>1</v>
      </c>
      <c r="E116" s="15">
        <v>0</v>
      </c>
      <c r="F116" s="15">
        <f t="shared" si="11"/>
        <v>0</v>
      </c>
      <c r="G116" s="64"/>
      <c r="H116" s="128"/>
    </row>
    <row r="117" spans="1:8" s="58" customFormat="1" ht="29" customHeight="1">
      <c r="A117" s="416">
        <v>-707</v>
      </c>
      <c r="B117" s="116" t="s">
        <v>885</v>
      </c>
      <c r="C117" s="72" t="s">
        <v>123</v>
      </c>
      <c r="D117" s="72">
        <v>2</v>
      </c>
      <c r="E117" s="15">
        <v>0</v>
      </c>
      <c r="F117" s="129">
        <f t="shared" si="11"/>
        <v>0</v>
      </c>
      <c r="G117" s="68"/>
      <c r="H117" s="128"/>
    </row>
    <row r="118" spans="1:8" s="58" customFormat="1" ht="34.5" customHeight="1">
      <c r="A118" s="417"/>
      <c r="B118" s="87" t="s">
        <v>886</v>
      </c>
      <c r="C118" s="67" t="s">
        <v>123</v>
      </c>
      <c r="D118" s="67">
        <v>4</v>
      </c>
      <c r="E118" s="15">
        <v>0</v>
      </c>
      <c r="F118" s="15">
        <f t="shared" si="11"/>
        <v>0</v>
      </c>
      <c r="G118" s="68"/>
      <c r="H118" s="128"/>
    </row>
    <row r="119" spans="1:8" s="58" customFormat="1" ht="18" customHeight="1">
      <c r="A119" s="417"/>
      <c r="B119" s="87" t="s">
        <v>887</v>
      </c>
      <c r="C119" s="67" t="s">
        <v>123</v>
      </c>
      <c r="D119" s="67">
        <v>2</v>
      </c>
      <c r="E119" s="15">
        <v>0</v>
      </c>
      <c r="F119" s="15">
        <f t="shared" si="11"/>
        <v>0</v>
      </c>
      <c r="G119" s="68"/>
      <c r="H119" s="128"/>
    </row>
    <row r="120" spans="1:8" s="58" customFormat="1" ht="18" customHeight="1">
      <c r="A120" s="418"/>
      <c r="B120" s="87" t="s">
        <v>888</v>
      </c>
      <c r="C120" s="67" t="s">
        <v>123</v>
      </c>
      <c r="D120" s="67">
        <v>4</v>
      </c>
      <c r="E120" s="15">
        <v>0</v>
      </c>
      <c r="F120" s="15">
        <f t="shared" si="11"/>
        <v>0</v>
      </c>
      <c r="G120" s="68"/>
      <c r="H120" s="128"/>
    </row>
    <row r="121" spans="1:8" s="58" customFormat="1" ht="39" customHeight="1">
      <c r="A121" s="105">
        <v>-708</v>
      </c>
      <c r="B121" s="87" t="s">
        <v>889</v>
      </c>
      <c r="C121" s="67" t="s">
        <v>878</v>
      </c>
      <c r="D121" s="67">
        <v>3</v>
      </c>
      <c r="E121" s="15">
        <v>0</v>
      </c>
      <c r="F121" s="15">
        <f t="shared" si="11"/>
        <v>0</v>
      </c>
      <c r="G121" s="68"/>
      <c r="H121" s="128"/>
    </row>
    <row r="122" spans="1:8" s="58" customFormat="1" ht="52">
      <c r="A122" s="416">
        <v>-709</v>
      </c>
      <c r="B122" s="119" t="s">
        <v>890</v>
      </c>
      <c r="C122" s="67" t="s">
        <v>211</v>
      </c>
      <c r="D122" s="67">
        <v>1</v>
      </c>
      <c r="E122" s="15">
        <v>0</v>
      </c>
      <c r="F122" s="15">
        <f t="shared" si="11"/>
        <v>0</v>
      </c>
      <c r="G122" s="68"/>
      <c r="H122" s="128"/>
    </row>
    <row r="123" spans="1:8" s="58" customFormat="1" ht="34.5" customHeight="1">
      <c r="A123" s="417"/>
      <c r="B123" s="116" t="s">
        <v>891</v>
      </c>
      <c r="C123" s="67"/>
      <c r="D123" s="67"/>
      <c r="E123" s="120"/>
      <c r="F123" s="120"/>
      <c r="G123" s="130"/>
      <c r="H123" s="128"/>
    </row>
    <row r="124" spans="1:8" s="58" customFormat="1" ht="18" customHeight="1">
      <c r="A124" s="417"/>
      <c r="B124" s="116" t="s">
        <v>892</v>
      </c>
      <c r="C124" s="67"/>
      <c r="D124" s="67"/>
      <c r="E124" s="120"/>
      <c r="F124" s="120"/>
      <c r="G124" s="68"/>
      <c r="H124" s="128"/>
    </row>
    <row r="125" spans="1:8" s="58" customFormat="1" ht="71" customHeight="1">
      <c r="A125" s="418"/>
      <c r="B125" s="116" t="s">
        <v>893</v>
      </c>
      <c r="C125" s="67"/>
      <c r="D125" s="67"/>
      <c r="E125" s="120"/>
      <c r="F125" s="120"/>
      <c r="G125" s="68"/>
      <c r="H125" s="128"/>
    </row>
    <row r="126" spans="1:8" s="58" customFormat="1" ht="45" customHeight="1">
      <c r="A126" s="131">
        <v>-710</v>
      </c>
      <c r="B126" s="116" t="s">
        <v>894</v>
      </c>
      <c r="C126" s="67" t="s">
        <v>211</v>
      </c>
      <c r="D126" s="67">
        <v>1</v>
      </c>
      <c r="E126" s="129">
        <v>0</v>
      </c>
      <c r="F126" s="15">
        <f>D126*E126</f>
        <v>0</v>
      </c>
      <c r="G126" s="68"/>
      <c r="H126" s="128"/>
    </row>
    <row r="127" spans="1:8" s="58" customFormat="1" ht="39">
      <c r="A127" s="131">
        <v>-711</v>
      </c>
      <c r="B127" s="116" t="s">
        <v>895</v>
      </c>
      <c r="C127" s="72" t="s">
        <v>211</v>
      </c>
      <c r="D127" s="72">
        <v>1</v>
      </c>
      <c r="E127" s="129">
        <v>0</v>
      </c>
      <c r="F127" s="129">
        <f t="shared" ref="F127:F131" si="12">D127*E127</f>
        <v>0</v>
      </c>
      <c r="G127" s="68"/>
      <c r="H127" s="128"/>
    </row>
    <row r="128" spans="1:8" s="58" customFormat="1" ht="26">
      <c r="A128" s="131">
        <v>-712</v>
      </c>
      <c r="B128" s="116" t="s">
        <v>896</v>
      </c>
      <c r="C128" s="67" t="s">
        <v>211</v>
      </c>
      <c r="D128" s="67">
        <v>1</v>
      </c>
      <c r="E128" s="129">
        <v>0</v>
      </c>
      <c r="F128" s="15">
        <f t="shared" si="12"/>
        <v>0</v>
      </c>
      <c r="G128" s="68" t="s">
        <v>439</v>
      </c>
      <c r="H128" s="128"/>
    </row>
    <row r="129" spans="1:9" s="58" customFormat="1" ht="94" customHeight="1">
      <c r="A129" s="131">
        <v>-713</v>
      </c>
      <c r="B129" s="116" t="s">
        <v>897</v>
      </c>
      <c r="C129" s="67" t="s">
        <v>123</v>
      </c>
      <c r="D129" s="67">
        <v>4</v>
      </c>
      <c r="E129" s="129">
        <v>0</v>
      </c>
      <c r="F129" s="15">
        <f t="shared" si="12"/>
        <v>0</v>
      </c>
      <c r="G129" s="68"/>
      <c r="H129" s="128"/>
    </row>
    <row r="130" spans="1:9" s="58" customFormat="1" ht="26">
      <c r="A130" s="131">
        <v>-714</v>
      </c>
      <c r="B130" s="116" t="s">
        <v>898</v>
      </c>
      <c r="C130" s="67" t="s">
        <v>178</v>
      </c>
      <c r="D130" s="67">
        <v>1</v>
      </c>
      <c r="E130" s="129">
        <v>0</v>
      </c>
      <c r="F130" s="15">
        <f t="shared" si="12"/>
        <v>0</v>
      </c>
      <c r="G130" s="68" t="s">
        <v>899</v>
      </c>
      <c r="H130" s="128"/>
    </row>
    <row r="131" spans="1:9" s="58" customFormat="1" ht="65">
      <c r="A131" s="131">
        <v>-715</v>
      </c>
      <c r="B131" s="116" t="s">
        <v>900</v>
      </c>
      <c r="C131" s="67" t="s">
        <v>178</v>
      </c>
      <c r="D131" s="67">
        <v>1</v>
      </c>
      <c r="E131" s="129">
        <v>0</v>
      </c>
      <c r="F131" s="15">
        <f t="shared" si="12"/>
        <v>0</v>
      </c>
      <c r="G131" s="68" t="s">
        <v>319</v>
      </c>
      <c r="H131" s="128"/>
    </row>
    <row r="132" spans="1:9" ht="56">
      <c r="A132" s="105" t="s">
        <v>901</v>
      </c>
      <c r="B132" s="132" t="s">
        <v>902</v>
      </c>
      <c r="C132" s="67"/>
      <c r="D132" s="67"/>
      <c r="E132" s="120"/>
      <c r="F132" s="120"/>
      <c r="G132" s="68"/>
      <c r="I132" s="58"/>
    </row>
    <row r="133" spans="1:9" s="58" customFormat="1" ht="18" customHeight="1">
      <c r="A133" s="105">
        <v>-801</v>
      </c>
      <c r="B133" s="87" t="s">
        <v>903</v>
      </c>
      <c r="C133" s="67" t="s">
        <v>904</v>
      </c>
      <c r="D133" s="67">
        <v>15.9</v>
      </c>
      <c r="E133" s="15">
        <v>0</v>
      </c>
      <c r="F133" s="15">
        <f t="shared" ref="F133:F140" si="13">D133*E133</f>
        <v>0</v>
      </c>
      <c r="G133" s="68"/>
      <c r="H133" s="128"/>
    </row>
    <row r="134" spans="1:9" s="58" customFormat="1" ht="18" customHeight="1">
      <c r="A134" s="105">
        <v>-802</v>
      </c>
      <c r="B134" s="87" t="s">
        <v>905</v>
      </c>
      <c r="C134" s="67" t="s">
        <v>904</v>
      </c>
      <c r="D134" s="67">
        <v>7.5</v>
      </c>
      <c r="E134" s="15">
        <v>0</v>
      </c>
      <c r="F134" s="15">
        <f t="shared" si="13"/>
        <v>0</v>
      </c>
      <c r="G134" s="68"/>
      <c r="H134" s="128"/>
    </row>
    <row r="135" spans="1:9" s="58" customFormat="1" ht="18" customHeight="1">
      <c r="A135" s="105">
        <v>-803</v>
      </c>
      <c r="B135" s="87" t="s">
        <v>906</v>
      </c>
      <c r="C135" s="67" t="s">
        <v>904</v>
      </c>
      <c r="D135" s="67">
        <v>18.2</v>
      </c>
      <c r="E135" s="15">
        <v>0</v>
      </c>
      <c r="F135" s="15">
        <f t="shared" si="13"/>
        <v>0</v>
      </c>
      <c r="G135" s="68"/>
      <c r="H135" s="128"/>
    </row>
    <row r="136" spans="1:9" s="58" customFormat="1" ht="18" customHeight="1">
      <c r="A136" s="105">
        <v>-804</v>
      </c>
      <c r="B136" s="87" t="s">
        <v>907</v>
      </c>
      <c r="C136" s="67" t="s">
        <v>904</v>
      </c>
      <c r="D136" s="67">
        <v>26.1</v>
      </c>
      <c r="E136" s="15">
        <v>0</v>
      </c>
      <c r="F136" s="15">
        <f t="shared" si="13"/>
        <v>0</v>
      </c>
      <c r="G136" s="68"/>
      <c r="H136" s="128"/>
    </row>
    <row r="137" spans="1:9" s="58" customFormat="1" ht="18" customHeight="1">
      <c r="A137" s="419">
        <v>-805</v>
      </c>
      <c r="B137" s="121" t="s">
        <v>908</v>
      </c>
      <c r="C137" s="103" t="s">
        <v>904</v>
      </c>
      <c r="D137" s="103">
        <v>296</v>
      </c>
      <c r="E137" s="15">
        <v>0</v>
      </c>
      <c r="F137" s="41">
        <f t="shared" si="13"/>
        <v>0</v>
      </c>
      <c r="G137" s="68"/>
      <c r="H137" s="128"/>
    </row>
    <row r="138" spans="1:9" s="58" customFormat="1" ht="18" customHeight="1">
      <c r="A138" s="420"/>
      <c r="B138" s="87" t="s">
        <v>909</v>
      </c>
      <c r="C138" s="67" t="s">
        <v>904</v>
      </c>
      <c r="D138" s="67">
        <v>804</v>
      </c>
      <c r="E138" s="15">
        <v>0</v>
      </c>
      <c r="F138" s="15">
        <f t="shared" si="13"/>
        <v>0</v>
      </c>
      <c r="G138" s="68"/>
      <c r="H138" s="128"/>
    </row>
    <row r="139" spans="1:9" s="58" customFormat="1" ht="18" customHeight="1">
      <c r="A139" s="420"/>
      <c r="B139" s="87" t="s">
        <v>910</v>
      </c>
      <c r="C139" s="67" t="s">
        <v>904</v>
      </c>
      <c r="D139" s="67">
        <v>549</v>
      </c>
      <c r="E139" s="15">
        <v>0</v>
      </c>
      <c r="F139" s="15">
        <f t="shared" si="13"/>
        <v>0</v>
      </c>
      <c r="G139" s="68"/>
      <c r="H139" s="128"/>
    </row>
    <row r="140" spans="1:9" s="58" customFormat="1" ht="18" customHeight="1">
      <c r="A140" s="421"/>
      <c r="B140" s="87" t="s">
        <v>911</v>
      </c>
      <c r="C140" s="67" t="s">
        <v>327</v>
      </c>
      <c r="D140" s="67">
        <v>6</v>
      </c>
      <c r="E140" s="15">
        <v>0</v>
      </c>
      <c r="F140" s="15">
        <f t="shared" si="13"/>
        <v>0</v>
      </c>
      <c r="G140" s="68"/>
      <c r="H140" s="128"/>
    </row>
    <row r="141" spans="1:9" s="58" customFormat="1" ht="18" customHeight="1">
      <c r="A141" s="105">
        <v>-808</v>
      </c>
      <c r="B141" s="87" t="s">
        <v>912</v>
      </c>
      <c r="C141" s="67" t="s">
        <v>904</v>
      </c>
      <c r="D141" s="67">
        <v>55.6</v>
      </c>
      <c r="E141" s="15">
        <v>0</v>
      </c>
      <c r="F141" s="15">
        <f t="shared" ref="F141:F151" si="14">D141*E141</f>
        <v>0</v>
      </c>
      <c r="G141" s="68"/>
      <c r="H141" s="128"/>
    </row>
    <row r="142" spans="1:9" s="58" customFormat="1" ht="18" customHeight="1">
      <c r="A142" s="105">
        <v>-809</v>
      </c>
      <c r="B142" s="87" t="s">
        <v>913</v>
      </c>
      <c r="C142" s="67" t="s">
        <v>904</v>
      </c>
      <c r="D142" s="67">
        <v>54.2</v>
      </c>
      <c r="E142" s="15">
        <v>0</v>
      </c>
      <c r="F142" s="15">
        <f t="shared" si="14"/>
        <v>0</v>
      </c>
      <c r="G142" s="68"/>
      <c r="H142" s="128"/>
    </row>
    <row r="143" spans="1:9" s="58" customFormat="1" ht="18" customHeight="1">
      <c r="A143" s="105">
        <v>-810</v>
      </c>
      <c r="B143" s="87" t="s">
        <v>914</v>
      </c>
      <c r="C143" s="67" t="s">
        <v>904</v>
      </c>
      <c r="D143" s="67">
        <v>34</v>
      </c>
      <c r="E143" s="15">
        <v>0</v>
      </c>
      <c r="F143" s="15">
        <f t="shared" si="14"/>
        <v>0</v>
      </c>
      <c r="G143" s="68"/>
      <c r="H143" s="128"/>
    </row>
    <row r="144" spans="1:9" s="58" customFormat="1" ht="18" customHeight="1">
      <c r="A144" s="105">
        <v>-811</v>
      </c>
      <c r="B144" s="87" t="s">
        <v>915</v>
      </c>
      <c r="C144" s="67" t="s">
        <v>904</v>
      </c>
      <c r="D144" s="67">
        <v>24.5</v>
      </c>
      <c r="E144" s="15">
        <v>0</v>
      </c>
      <c r="F144" s="15">
        <f t="shared" si="14"/>
        <v>0</v>
      </c>
      <c r="G144" s="68"/>
      <c r="H144" s="128"/>
    </row>
    <row r="145" spans="1:10" s="58" customFormat="1" ht="26">
      <c r="A145" s="105">
        <v>-812</v>
      </c>
      <c r="B145" s="87" t="s">
        <v>916</v>
      </c>
      <c r="C145" s="88" t="s">
        <v>211</v>
      </c>
      <c r="D145" s="88">
        <v>1</v>
      </c>
      <c r="E145" s="15">
        <v>0</v>
      </c>
      <c r="F145" s="15">
        <f t="shared" si="14"/>
        <v>0</v>
      </c>
      <c r="G145" s="68"/>
      <c r="H145" s="128"/>
    </row>
    <row r="146" spans="1:10" s="58" customFormat="1" ht="18" customHeight="1">
      <c r="A146" s="105">
        <v>-814</v>
      </c>
      <c r="B146" s="87" t="s">
        <v>917</v>
      </c>
      <c r="C146" s="67" t="s">
        <v>904</v>
      </c>
      <c r="D146" s="67">
        <v>30</v>
      </c>
      <c r="E146" s="15">
        <v>0</v>
      </c>
      <c r="F146" s="15">
        <f t="shared" si="14"/>
        <v>0</v>
      </c>
      <c r="G146" s="68"/>
      <c r="H146" s="128"/>
    </row>
    <row r="147" spans="1:10" s="58" customFormat="1" ht="34.5" customHeight="1">
      <c r="A147" s="105">
        <v>-815</v>
      </c>
      <c r="B147" s="87" t="s">
        <v>918</v>
      </c>
      <c r="C147" s="67" t="s">
        <v>904</v>
      </c>
      <c r="D147" s="67">
        <v>20</v>
      </c>
      <c r="E147" s="15">
        <v>0</v>
      </c>
      <c r="F147" s="15">
        <f t="shared" si="14"/>
        <v>0</v>
      </c>
      <c r="G147" s="68"/>
      <c r="H147" s="128"/>
    </row>
    <row r="148" spans="1:10" s="58" customFormat="1" ht="34.5" customHeight="1">
      <c r="A148" s="105">
        <v>-816</v>
      </c>
      <c r="B148" s="87" t="s">
        <v>919</v>
      </c>
      <c r="C148" s="67" t="s">
        <v>904</v>
      </c>
      <c r="D148" s="67">
        <v>15</v>
      </c>
      <c r="E148" s="15">
        <v>0</v>
      </c>
      <c r="F148" s="15">
        <f t="shared" si="14"/>
        <v>0</v>
      </c>
      <c r="G148" s="68"/>
      <c r="H148" s="128"/>
    </row>
    <row r="149" spans="1:10" s="58" customFormat="1" ht="45" customHeight="1">
      <c r="A149" s="105">
        <v>-817</v>
      </c>
      <c r="B149" s="87" t="s">
        <v>920</v>
      </c>
      <c r="C149" s="67" t="s">
        <v>904</v>
      </c>
      <c r="D149" s="67">
        <v>175</v>
      </c>
      <c r="E149" s="15">
        <v>0</v>
      </c>
      <c r="F149" s="15">
        <f t="shared" si="14"/>
        <v>0</v>
      </c>
      <c r="G149" s="68"/>
      <c r="H149" s="128"/>
    </row>
    <row r="150" spans="1:10" s="58" customFormat="1" ht="39">
      <c r="A150" s="105">
        <v>-818</v>
      </c>
      <c r="B150" s="87" t="s">
        <v>921</v>
      </c>
      <c r="C150" s="67" t="s">
        <v>211</v>
      </c>
      <c r="D150" s="67">
        <v>1</v>
      </c>
      <c r="E150" s="15">
        <v>0</v>
      </c>
      <c r="F150" s="15">
        <f t="shared" si="14"/>
        <v>0</v>
      </c>
      <c r="G150" s="68"/>
      <c r="H150" s="128"/>
    </row>
    <row r="151" spans="1:10" ht="26">
      <c r="A151" s="108">
        <v>-819</v>
      </c>
      <c r="B151" s="133" t="s">
        <v>922</v>
      </c>
      <c r="C151" s="67" t="s">
        <v>123</v>
      </c>
      <c r="D151" s="67">
        <v>4</v>
      </c>
      <c r="E151" s="15">
        <v>0</v>
      </c>
      <c r="F151" s="15">
        <f t="shared" si="14"/>
        <v>0</v>
      </c>
      <c r="G151" s="68"/>
      <c r="I151" s="58"/>
    </row>
    <row r="152" spans="1:10" ht="33" customHeight="1">
      <c r="A152" s="384" t="s">
        <v>255</v>
      </c>
      <c r="B152" s="384"/>
      <c r="C152" s="53"/>
      <c r="D152" s="53"/>
      <c r="E152" s="54"/>
      <c r="F152" s="55">
        <f>SUM(F6:F151)</f>
        <v>0</v>
      </c>
      <c r="G152" s="68"/>
      <c r="H152" s="89"/>
      <c r="I152" s="57"/>
      <c r="J152" s="57"/>
    </row>
    <row r="153" spans="1:10" ht="18.75" customHeight="1">
      <c r="A153" s="134"/>
      <c r="B153" s="134"/>
      <c r="C153" s="134"/>
      <c r="D153" s="134"/>
      <c r="E153" s="135"/>
      <c r="F153" s="135"/>
      <c r="G153" s="134"/>
    </row>
    <row r="154" spans="1:10" ht="27.75" customHeight="1">
      <c r="A154" s="134"/>
      <c r="B154" s="134"/>
      <c r="C154" s="136"/>
      <c r="D154" s="136"/>
      <c r="E154" s="137"/>
      <c r="F154" s="137"/>
      <c r="G154" s="138"/>
    </row>
    <row r="155" spans="1:10" ht="20.25" customHeight="1">
      <c r="A155" s="134"/>
      <c r="B155" s="134"/>
      <c r="C155" s="136"/>
      <c r="D155" s="136"/>
      <c r="E155" s="137"/>
      <c r="F155" s="137"/>
      <c r="G155" s="138"/>
    </row>
    <row r="156" spans="1:10" ht="17.5">
      <c r="A156" s="134"/>
      <c r="B156" s="134"/>
      <c r="C156" s="136"/>
      <c r="D156" s="136"/>
      <c r="E156" s="137"/>
      <c r="F156" s="137"/>
      <c r="G156" s="138"/>
    </row>
    <row r="157" spans="1:10" ht="17.5">
      <c r="A157" s="134"/>
      <c r="B157" s="134"/>
      <c r="C157" s="136"/>
      <c r="D157" s="136"/>
      <c r="E157" s="137"/>
      <c r="F157" s="137"/>
      <c r="G157" s="138"/>
    </row>
    <row r="158" spans="1:10" ht="17.5">
      <c r="A158" s="134"/>
      <c r="B158" s="134"/>
      <c r="C158" s="136"/>
      <c r="D158" s="136"/>
      <c r="E158" s="137"/>
      <c r="F158" s="137"/>
      <c r="G158" s="138"/>
    </row>
    <row r="159" spans="1:10" ht="17.5">
      <c r="A159" s="134"/>
      <c r="B159" s="134"/>
      <c r="C159" s="136"/>
      <c r="D159" s="136"/>
      <c r="E159" s="137"/>
      <c r="F159" s="137"/>
      <c r="G159" s="138"/>
    </row>
    <row r="160" spans="1:10" ht="17.5">
      <c r="A160" s="134"/>
      <c r="B160" s="134"/>
      <c r="C160" s="136"/>
      <c r="D160" s="136"/>
      <c r="E160" s="137"/>
      <c r="F160" s="137"/>
      <c r="G160" s="138"/>
    </row>
    <row r="161" spans="1:7" ht="17.5">
      <c r="A161" s="134"/>
      <c r="B161" s="134"/>
      <c r="C161" s="136"/>
      <c r="D161" s="136"/>
      <c r="E161" s="137"/>
      <c r="F161" s="137"/>
      <c r="G161" s="138"/>
    </row>
    <row r="162" spans="1:7" ht="17.5">
      <c r="A162" s="134"/>
      <c r="B162" s="134"/>
      <c r="C162" s="136"/>
      <c r="D162" s="136"/>
      <c r="E162" s="137"/>
      <c r="F162" s="137"/>
      <c r="G162" s="138"/>
    </row>
    <row r="163" spans="1:7" ht="17.5">
      <c r="A163" s="134"/>
      <c r="B163" s="134"/>
      <c r="C163" s="136"/>
      <c r="D163" s="136"/>
      <c r="E163" s="137"/>
      <c r="F163" s="137"/>
      <c r="G163" s="138"/>
    </row>
    <row r="164" spans="1:7" ht="17.5">
      <c r="A164" s="134"/>
      <c r="B164" s="134"/>
      <c r="C164" s="136"/>
      <c r="D164" s="136"/>
      <c r="E164" s="137"/>
      <c r="F164" s="137"/>
      <c r="G164" s="138"/>
    </row>
  </sheetData>
  <sheetProtection password="C71F" sheet="1" objects="1" scenarios="1"/>
  <protectedRanges>
    <protectedRange sqref="E6:E14 E15 E17:E21 E23:E28 E30:E36 E38:E42 E43 E45:E51 E52:E59 E60 E62:E79 E81:E82 E84:E92 E93 E95:E97 E99:E103 E105:E111 E112:E121 E122 E126:E130 E131 E133:E151" name="区域3"/>
  </protectedRanges>
  <mergeCells count="23">
    <mergeCell ref="A1:G1"/>
    <mergeCell ref="A2:G2"/>
    <mergeCell ref="A152:B152"/>
    <mergeCell ref="A3:A4"/>
    <mergeCell ref="A29:A34"/>
    <mergeCell ref="A45:A46"/>
    <mergeCell ref="A47:A50"/>
    <mergeCell ref="A51:A54"/>
    <mergeCell ref="A55:A59"/>
    <mergeCell ref="A62:A79"/>
    <mergeCell ref="A80:A82"/>
    <mergeCell ref="A83:A89"/>
    <mergeCell ref="A94:A95"/>
    <mergeCell ref="A98:A103"/>
    <mergeCell ref="A110:A116"/>
    <mergeCell ref="A117:A120"/>
    <mergeCell ref="F3:F4"/>
    <mergeCell ref="G3:G4"/>
    <mergeCell ref="A122:A125"/>
    <mergeCell ref="A137:A140"/>
    <mergeCell ref="C3:C4"/>
    <mergeCell ref="D3:D4"/>
    <mergeCell ref="E3:E4"/>
  </mergeCells>
  <phoneticPr fontId="86" type="noConversion"/>
  <pageMargins left="0.70866141732283505" right="0.70866141732283505" top="0.74803149606299202" bottom="0.74803149606299202" header="0.31496062992126" footer="0.31496062992126"/>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47"/>
  <sheetViews>
    <sheetView view="pageBreakPreview" zoomScale="115" zoomScaleNormal="130" workbookViewId="0">
      <selection activeCell="E3" sqref="E3:E4"/>
    </sheetView>
  </sheetViews>
  <sheetFormatPr defaultColWidth="9" defaultRowHeight="14"/>
  <cols>
    <col min="1" max="1" width="7" style="29" customWidth="1"/>
    <col min="2" max="2" width="46.1796875" style="2" customWidth="1"/>
    <col min="3" max="3" width="7.08984375" style="2" customWidth="1"/>
    <col min="4" max="4" width="6.7265625" style="2" customWidth="1"/>
    <col min="5" max="5" width="9.6328125" style="3" customWidth="1"/>
    <col min="6" max="6" width="12.54296875" style="3" customWidth="1"/>
    <col min="7" max="7" width="9.7265625" style="30" customWidth="1"/>
    <col min="8" max="16384" width="9" style="2"/>
  </cols>
  <sheetData>
    <row r="1" spans="1:9" ht="28" customHeight="1">
      <c r="A1" s="431" t="s">
        <v>256</v>
      </c>
      <c r="B1" s="431"/>
      <c r="C1" s="431"/>
      <c r="D1" s="431"/>
      <c r="E1" s="432"/>
      <c r="F1" s="432"/>
      <c r="G1" s="431"/>
    </row>
    <row r="2" spans="1:9" ht="34.5" customHeight="1">
      <c r="A2" s="433" t="s">
        <v>923</v>
      </c>
      <c r="B2" s="433"/>
      <c r="C2" s="433"/>
      <c r="D2" s="433"/>
      <c r="E2" s="434"/>
      <c r="F2" s="434"/>
      <c r="G2" s="433"/>
    </row>
    <row r="3" spans="1:9" ht="18" customHeight="1">
      <c r="A3" s="436" t="s">
        <v>258</v>
      </c>
      <c r="B3" s="31" t="s">
        <v>3</v>
      </c>
      <c r="C3" s="369" t="s">
        <v>74</v>
      </c>
      <c r="D3" s="369" t="s">
        <v>208</v>
      </c>
      <c r="E3" s="367" t="s">
        <v>758</v>
      </c>
      <c r="F3" s="367" t="s">
        <v>924</v>
      </c>
      <c r="G3" s="369" t="s">
        <v>5</v>
      </c>
    </row>
    <row r="4" spans="1:9" ht="45" customHeight="1">
      <c r="A4" s="437"/>
      <c r="B4" s="6" t="s">
        <v>925</v>
      </c>
      <c r="C4" s="369"/>
      <c r="D4" s="369"/>
      <c r="E4" s="368"/>
      <c r="F4" s="368"/>
      <c r="G4" s="369"/>
      <c r="H4" s="32"/>
      <c r="I4" s="32"/>
    </row>
    <row r="5" spans="1:9" ht="28">
      <c r="A5" s="33" t="s">
        <v>926</v>
      </c>
      <c r="B5" s="34" t="s">
        <v>927</v>
      </c>
      <c r="C5" s="35"/>
      <c r="D5" s="35"/>
      <c r="E5" s="36"/>
      <c r="F5" s="36"/>
      <c r="G5" s="37"/>
    </row>
    <row r="6" spans="1:9" ht="104">
      <c r="A6" s="38">
        <v>-101</v>
      </c>
      <c r="B6" s="39" t="s">
        <v>928</v>
      </c>
      <c r="C6" s="40" t="s">
        <v>178</v>
      </c>
      <c r="D6" s="40">
        <v>2</v>
      </c>
      <c r="E6" s="41">
        <v>0</v>
      </c>
      <c r="F6" s="41">
        <f>D6*E6</f>
        <v>0</v>
      </c>
      <c r="G6" s="37"/>
    </row>
    <row r="7" spans="1:9" ht="70">
      <c r="A7" s="38" t="s">
        <v>929</v>
      </c>
      <c r="B7" s="34" t="s">
        <v>930</v>
      </c>
      <c r="C7" s="42"/>
      <c r="D7" s="42"/>
      <c r="E7" s="43"/>
      <c r="F7" s="43"/>
      <c r="G7" s="44"/>
    </row>
    <row r="8" spans="1:9" ht="30" customHeight="1">
      <c r="A8" s="38">
        <v>-202</v>
      </c>
      <c r="B8" s="45" t="s">
        <v>931</v>
      </c>
      <c r="C8" s="42" t="s">
        <v>178</v>
      </c>
      <c r="D8" s="42">
        <v>1</v>
      </c>
      <c r="E8" s="15">
        <v>0</v>
      </c>
      <c r="F8" s="15">
        <f>D8*E8</f>
        <v>0</v>
      </c>
      <c r="G8" s="46" t="s">
        <v>932</v>
      </c>
    </row>
    <row r="9" spans="1:9" ht="30" customHeight="1">
      <c r="A9" s="38">
        <v>-203</v>
      </c>
      <c r="B9" s="45" t="s">
        <v>933</v>
      </c>
      <c r="C9" s="42" t="s">
        <v>178</v>
      </c>
      <c r="D9" s="42">
        <v>1</v>
      </c>
      <c r="E9" s="15">
        <v>0</v>
      </c>
      <c r="F9" s="15">
        <f t="shared" ref="F9:F36" si="0">D9*E9</f>
        <v>0</v>
      </c>
      <c r="G9" s="46" t="s">
        <v>934</v>
      </c>
    </row>
    <row r="10" spans="1:9" ht="30" customHeight="1">
      <c r="A10" s="38">
        <v>-204</v>
      </c>
      <c r="B10" s="45" t="s">
        <v>935</v>
      </c>
      <c r="C10" s="42" t="s">
        <v>178</v>
      </c>
      <c r="D10" s="42">
        <v>1</v>
      </c>
      <c r="E10" s="15">
        <v>0</v>
      </c>
      <c r="F10" s="15">
        <f t="shared" si="0"/>
        <v>0</v>
      </c>
      <c r="G10" s="46" t="s">
        <v>936</v>
      </c>
    </row>
    <row r="11" spans="1:9" ht="30" customHeight="1">
      <c r="A11" s="38">
        <v>-205</v>
      </c>
      <c r="B11" s="45" t="s">
        <v>937</v>
      </c>
      <c r="C11" s="42" t="s">
        <v>178</v>
      </c>
      <c r="D11" s="42">
        <v>1</v>
      </c>
      <c r="E11" s="15">
        <v>0</v>
      </c>
      <c r="F11" s="15">
        <f t="shared" si="0"/>
        <v>0</v>
      </c>
      <c r="G11" s="46" t="s">
        <v>934</v>
      </c>
    </row>
    <row r="12" spans="1:9" ht="30" customHeight="1">
      <c r="A12" s="38">
        <v>-206</v>
      </c>
      <c r="B12" s="45" t="s">
        <v>938</v>
      </c>
      <c r="C12" s="42" t="s">
        <v>178</v>
      </c>
      <c r="D12" s="42">
        <v>1</v>
      </c>
      <c r="E12" s="15">
        <v>0</v>
      </c>
      <c r="F12" s="15">
        <f t="shared" si="0"/>
        <v>0</v>
      </c>
      <c r="G12" s="46" t="s">
        <v>934</v>
      </c>
    </row>
    <row r="13" spans="1:9" ht="18" customHeight="1">
      <c r="A13" s="38">
        <v>-207</v>
      </c>
      <c r="B13" s="45" t="s">
        <v>939</v>
      </c>
      <c r="C13" s="42" t="s">
        <v>178</v>
      </c>
      <c r="D13" s="42">
        <v>2</v>
      </c>
      <c r="E13" s="15">
        <v>0</v>
      </c>
      <c r="F13" s="15">
        <f t="shared" si="0"/>
        <v>0</v>
      </c>
      <c r="G13" s="47"/>
    </row>
    <row r="14" spans="1:9" ht="30" customHeight="1">
      <c r="A14" s="38">
        <v>-208</v>
      </c>
      <c r="B14" s="45" t="s">
        <v>940</v>
      </c>
      <c r="C14" s="42" t="s">
        <v>178</v>
      </c>
      <c r="D14" s="42">
        <v>1</v>
      </c>
      <c r="E14" s="15">
        <v>0</v>
      </c>
      <c r="F14" s="15">
        <f t="shared" si="0"/>
        <v>0</v>
      </c>
      <c r="G14" s="46" t="s">
        <v>941</v>
      </c>
    </row>
    <row r="15" spans="1:9" ht="30" customHeight="1">
      <c r="A15" s="38">
        <v>-209</v>
      </c>
      <c r="B15" s="45" t="s">
        <v>942</v>
      </c>
      <c r="C15" s="42" t="s">
        <v>178</v>
      </c>
      <c r="D15" s="42">
        <v>2</v>
      </c>
      <c r="E15" s="15">
        <v>0</v>
      </c>
      <c r="F15" s="15">
        <f t="shared" si="0"/>
        <v>0</v>
      </c>
      <c r="G15" s="46" t="s">
        <v>943</v>
      </c>
    </row>
    <row r="16" spans="1:9" ht="30" customHeight="1">
      <c r="A16" s="38">
        <v>-210</v>
      </c>
      <c r="B16" s="45" t="s">
        <v>944</v>
      </c>
      <c r="C16" s="42" t="s">
        <v>178</v>
      </c>
      <c r="D16" s="42">
        <v>1</v>
      </c>
      <c r="E16" s="15">
        <v>0</v>
      </c>
      <c r="F16" s="15">
        <f t="shared" si="0"/>
        <v>0</v>
      </c>
      <c r="G16" s="46" t="s">
        <v>943</v>
      </c>
    </row>
    <row r="17" spans="1:7" ht="30" customHeight="1">
      <c r="A17" s="38">
        <v>-211</v>
      </c>
      <c r="B17" s="45" t="s">
        <v>945</v>
      </c>
      <c r="C17" s="42" t="s">
        <v>178</v>
      </c>
      <c r="D17" s="42">
        <v>4</v>
      </c>
      <c r="E17" s="15">
        <v>0</v>
      </c>
      <c r="F17" s="15">
        <f t="shared" si="0"/>
        <v>0</v>
      </c>
      <c r="G17" s="46" t="s">
        <v>946</v>
      </c>
    </row>
    <row r="18" spans="1:7" ht="30" customHeight="1">
      <c r="A18" s="38">
        <v>-212</v>
      </c>
      <c r="B18" s="45" t="s">
        <v>947</v>
      </c>
      <c r="C18" s="42" t="s">
        <v>178</v>
      </c>
      <c r="D18" s="42">
        <v>2</v>
      </c>
      <c r="E18" s="15">
        <v>0</v>
      </c>
      <c r="F18" s="15">
        <f t="shared" si="0"/>
        <v>0</v>
      </c>
      <c r="G18" s="46" t="s">
        <v>948</v>
      </c>
    </row>
    <row r="19" spans="1:7" ht="30" customHeight="1">
      <c r="A19" s="38">
        <v>-213</v>
      </c>
      <c r="B19" s="45" t="s">
        <v>949</v>
      </c>
      <c r="C19" s="42" t="s">
        <v>178</v>
      </c>
      <c r="D19" s="42">
        <v>1</v>
      </c>
      <c r="E19" s="15">
        <v>0</v>
      </c>
      <c r="F19" s="15">
        <f t="shared" si="0"/>
        <v>0</v>
      </c>
      <c r="G19" s="46" t="s">
        <v>950</v>
      </c>
    </row>
    <row r="20" spans="1:7" ht="30" customHeight="1">
      <c r="A20" s="38">
        <v>-214</v>
      </c>
      <c r="B20" s="45" t="s">
        <v>951</v>
      </c>
      <c r="C20" s="42" t="s">
        <v>178</v>
      </c>
      <c r="D20" s="42">
        <v>1</v>
      </c>
      <c r="E20" s="15">
        <v>0</v>
      </c>
      <c r="F20" s="15">
        <f t="shared" si="0"/>
        <v>0</v>
      </c>
      <c r="G20" s="46" t="s">
        <v>934</v>
      </c>
    </row>
    <row r="21" spans="1:7" ht="18" customHeight="1">
      <c r="A21" s="38">
        <v>-215</v>
      </c>
      <c r="B21" s="45" t="s">
        <v>952</v>
      </c>
      <c r="C21" s="42" t="s">
        <v>178</v>
      </c>
      <c r="D21" s="42">
        <v>1</v>
      </c>
      <c r="E21" s="15">
        <v>0</v>
      </c>
      <c r="F21" s="15">
        <f t="shared" si="0"/>
        <v>0</v>
      </c>
      <c r="G21" s="46"/>
    </row>
    <row r="22" spans="1:7" ht="30" customHeight="1">
      <c r="A22" s="38">
        <v>-216</v>
      </c>
      <c r="B22" s="45" t="s">
        <v>953</v>
      </c>
      <c r="C22" s="42" t="s">
        <v>178</v>
      </c>
      <c r="D22" s="42">
        <v>1</v>
      </c>
      <c r="E22" s="15">
        <v>0</v>
      </c>
      <c r="F22" s="15">
        <f t="shared" si="0"/>
        <v>0</v>
      </c>
      <c r="G22" s="46" t="s">
        <v>954</v>
      </c>
    </row>
    <row r="23" spans="1:7" ht="30" customHeight="1">
      <c r="A23" s="38">
        <v>-217</v>
      </c>
      <c r="B23" s="45" t="s">
        <v>955</v>
      </c>
      <c r="C23" s="42" t="s">
        <v>178</v>
      </c>
      <c r="D23" s="42">
        <v>4</v>
      </c>
      <c r="E23" s="15">
        <v>0</v>
      </c>
      <c r="F23" s="15">
        <f t="shared" si="0"/>
        <v>0</v>
      </c>
      <c r="G23" s="46" t="s">
        <v>956</v>
      </c>
    </row>
    <row r="24" spans="1:7" ht="18" customHeight="1">
      <c r="A24" s="38">
        <v>-218</v>
      </c>
      <c r="B24" s="45" t="s">
        <v>957</v>
      </c>
      <c r="C24" s="42" t="s">
        <v>178</v>
      </c>
      <c r="D24" s="42">
        <v>2</v>
      </c>
      <c r="E24" s="15">
        <v>0</v>
      </c>
      <c r="F24" s="15">
        <f t="shared" si="0"/>
        <v>0</v>
      </c>
      <c r="G24" s="46"/>
    </row>
    <row r="25" spans="1:7" ht="18" customHeight="1">
      <c r="A25" s="38">
        <v>-219</v>
      </c>
      <c r="B25" s="45" t="s">
        <v>958</v>
      </c>
      <c r="C25" s="42" t="s">
        <v>178</v>
      </c>
      <c r="D25" s="42">
        <v>4</v>
      </c>
      <c r="E25" s="15">
        <v>0</v>
      </c>
      <c r="F25" s="15">
        <f t="shared" si="0"/>
        <v>0</v>
      </c>
      <c r="G25" s="46"/>
    </row>
    <row r="26" spans="1:7" ht="30" customHeight="1">
      <c r="A26" s="38">
        <v>-220</v>
      </c>
      <c r="B26" s="45" t="s">
        <v>959</v>
      </c>
      <c r="C26" s="42" t="s">
        <v>178</v>
      </c>
      <c r="D26" s="42">
        <v>1</v>
      </c>
      <c r="E26" s="15">
        <v>0</v>
      </c>
      <c r="F26" s="15">
        <f t="shared" si="0"/>
        <v>0</v>
      </c>
      <c r="G26" s="46" t="s">
        <v>960</v>
      </c>
    </row>
    <row r="27" spans="1:7" ht="30" customHeight="1">
      <c r="A27" s="38">
        <v>-221</v>
      </c>
      <c r="B27" s="45" t="s">
        <v>961</v>
      </c>
      <c r="C27" s="42" t="s">
        <v>178</v>
      </c>
      <c r="D27" s="42">
        <v>4</v>
      </c>
      <c r="E27" s="15">
        <v>0</v>
      </c>
      <c r="F27" s="15">
        <f t="shared" si="0"/>
        <v>0</v>
      </c>
      <c r="G27" s="46" t="s">
        <v>962</v>
      </c>
    </row>
    <row r="28" spans="1:7" ht="18" customHeight="1">
      <c r="A28" s="38">
        <v>-222</v>
      </c>
      <c r="B28" s="45" t="s">
        <v>963</v>
      </c>
      <c r="C28" s="42" t="s">
        <v>178</v>
      </c>
      <c r="D28" s="42">
        <v>4</v>
      </c>
      <c r="E28" s="15">
        <v>0</v>
      </c>
      <c r="F28" s="15">
        <f t="shared" si="0"/>
        <v>0</v>
      </c>
      <c r="G28" s="46"/>
    </row>
    <row r="29" spans="1:7" ht="18" customHeight="1">
      <c r="A29" s="38">
        <v>-223</v>
      </c>
      <c r="B29" s="45" t="s">
        <v>964</v>
      </c>
      <c r="C29" s="42" t="s">
        <v>178</v>
      </c>
      <c r="D29" s="42">
        <v>1</v>
      </c>
      <c r="E29" s="15">
        <v>0</v>
      </c>
      <c r="F29" s="15">
        <f t="shared" si="0"/>
        <v>0</v>
      </c>
      <c r="G29" s="46"/>
    </row>
    <row r="30" spans="1:7" ht="30" customHeight="1">
      <c r="A30" s="38">
        <v>-224</v>
      </c>
      <c r="B30" s="45" t="s">
        <v>965</v>
      </c>
      <c r="C30" s="42" t="s">
        <v>178</v>
      </c>
      <c r="D30" s="42">
        <v>5</v>
      </c>
      <c r="E30" s="15">
        <v>0</v>
      </c>
      <c r="F30" s="15">
        <f t="shared" si="0"/>
        <v>0</v>
      </c>
      <c r="G30" s="46" t="s">
        <v>966</v>
      </c>
    </row>
    <row r="31" spans="1:7" ht="30" customHeight="1">
      <c r="A31" s="38">
        <v>-225</v>
      </c>
      <c r="B31" s="45" t="s">
        <v>967</v>
      </c>
      <c r="C31" s="42" t="s">
        <v>178</v>
      </c>
      <c r="D31" s="42">
        <v>1</v>
      </c>
      <c r="E31" s="15">
        <v>0</v>
      </c>
      <c r="F31" s="15">
        <f t="shared" si="0"/>
        <v>0</v>
      </c>
      <c r="G31" s="46" t="s">
        <v>934</v>
      </c>
    </row>
    <row r="32" spans="1:7" ht="26">
      <c r="A32" s="38">
        <v>-226</v>
      </c>
      <c r="B32" s="45" t="s">
        <v>968</v>
      </c>
      <c r="C32" s="42" t="s">
        <v>178</v>
      </c>
      <c r="D32" s="42">
        <v>1</v>
      </c>
      <c r="E32" s="15">
        <v>0</v>
      </c>
      <c r="F32" s="15">
        <f t="shared" si="0"/>
        <v>0</v>
      </c>
      <c r="G32" s="46" t="s">
        <v>969</v>
      </c>
    </row>
    <row r="33" spans="1:9" ht="30" customHeight="1">
      <c r="A33" s="38">
        <v>-227</v>
      </c>
      <c r="B33" s="45" t="s">
        <v>970</v>
      </c>
      <c r="C33" s="42" t="s">
        <v>178</v>
      </c>
      <c r="D33" s="42">
        <v>2</v>
      </c>
      <c r="E33" s="15">
        <v>0</v>
      </c>
      <c r="F33" s="15">
        <f t="shared" si="0"/>
        <v>0</v>
      </c>
      <c r="G33" s="46" t="s">
        <v>948</v>
      </c>
    </row>
    <row r="34" spans="1:9" ht="26">
      <c r="A34" s="38">
        <v>-228</v>
      </c>
      <c r="B34" s="45" t="s">
        <v>971</v>
      </c>
      <c r="C34" s="42" t="s">
        <v>211</v>
      </c>
      <c r="D34" s="42">
        <v>1</v>
      </c>
      <c r="E34" s="15">
        <v>0</v>
      </c>
      <c r="F34" s="15">
        <f t="shared" si="0"/>
        <v>0</v>
      </c>
      <c r="G34" s="46" t="s">
        <v>319</v>
      </c>
    </row>
    <row r="35" spans="1:9" s="28" customFormat="1" ht="43" customHeight="1">
      <c r="A35" s="48">
        <v>-229</v>
      </c>
      <c r="B35" s="49" t="s">
        <v>972</v>
      </c>
      <c r="C35" s="50" t="s">
        <v>211</v>
      </c>
      <c r="D35" s="50">
        <v>1</v>
      </c>
      <c r="E35" s="15">
        <v>0</v>
      </c>
      <c r="F35" s="21">
        <f t="shared" si="0"/>
        <v>0</v>
      </c>
      <c r="G35" s="50"/>
      <c r="H35" s="51"/>
      <c r="I35" s="51"/>
    </row>
    <row r="36" spans="1:9" s="29" customFormat="1" ht="45" customHeight="1">
      <c r="A36" s="38">
        <v>-230</v>
      </c>
      <c r="B36" s="45" t="s">
        <v>973</v>
      </c>
      <c r="C36" s="52" t="s">
        <v>123</v>
      </c>
      <c r="D36" s="52">
        <v>45</v>
      </c>
      <c r="E36" s="15">
        <v>0</v>
      </c>
      <c r="F36" s="15">
        <f t="shared" si="0"/>
        <v>0</v>
      </c>
      <c r="G36" s="17"/>
    </row>
    <row r="37" spans="1:9" ht="20" customHeight="1">
      <c r="A37" s="435" t="s">
        <v>255</v>
      </c>
      <c r="B37" s="384"/>
      <c r="C37" s="53"/>
      <c r="D37" s="53"/>
      <c r="E37" s="54"/>
      <c r="F37" s="55">
        <f>SUM(F6:F36)</f>
        <v>0</v>
      </c>
      <c r="G37" s="56"/>
      <c r="I37" s="57"/>
    </row>
    <row r="38" spans="1:9" ht="21" customHeight="1"/>
    <row r="39" spans="1:9" ht="18.75" customHeight="1"/>
    <row r="41" spans="1:9" ht="30" customHeight="1"/>
    <row r="42" spans="1:9" ht="29.25" customHeight="1"/>
    <row r="43" spans="1:9" ht="29.25" customHeight="1"/>
    <row r="44" spans="1:9" ht="47.25" customHeight="1"/>
    <row r="45" spans="1:9" ht="35.25" customHeight="1"/>
    <row r="46" spans="1:9" ht="39" customHeight="1"/>
    <row r="47" spans="1:9" ht="140" customHeight="1"/>
  </sheetData>
  <sheetProtection algorithmName="SHA-512" hashValue="C5LCSzhQO3qLQ/6gztNG1foMIW7AN9/d8/cBZpcIwZ5dLtMbRAdjqyRylvZ0iuiLaNNQxdyH1XB/NdRAUA66Lg==" saltValue="r8NGjLNJqJNFZOEN9CU5OA==" spinCount="100000" sheet="1" objects="1"/>
  <protectedRanges>
    <protectedRange sqref="E6 E8:E36" name="区域1"/>
  </protectedRanges>
  <mergeCells count="9">
    <mergeCell ref="A1:G1"/>
    <mergeCell ref="A2:G2"/>
    <mergeCell ref="A37:B37"/>
    <mergeCell ref="A3:A4"/>
    <mergeCell ref="C3:C4"/>
    <mergeCell ref="D3:D4"/>
    <mergeCell ref="E3:E4"/>
    <mergeCell ref="F3:F4"/>
    <mergeCell ref="G3:G4"/>
  </mergeCells>
  <phoneticPr fontId="86" type="noConversion"/>
  <pageMargins left="0.70866141732283505" right="0.70866141732283505" top="0.74803149606299202" bottom="0.74803149606299202" header="0.31496062992126" footer="0.31496062992126"/>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G42"/>
  <sheetViews>
    <sheetView tabSelected="1" view="pageBreakPreview" zoomScale="115" zoomScaleNormal="115" workbookViewId="0">
      <selection activeCell="E3" sqref="E3:E4"/>
    </sheetView>
  </sheetViews>
  <sheetFormatPr defaultColWidth="9" defaultRowHeight="14"/>
  <cols>
    <col min="1" max="1" width="7.36328125" style="2" customWidth="1"/>
    <col min="2" max="2" width="46.7265625" style="2" customWidth="1"/>
    <col min="3" max="3" width="7.1796875" style="2" customWidth="1"/>
    <col min="4" max="4" width="7.453125" style="2" customWidth="1"/>
    <col min="5" max="5" width="9.6328125" style="3" customWidth="1"/>
    <col min="6" max="6" width="12.54296875" style="3" customWidth="1"/>
    <col min="7" max="7" width="11" style="2" customWidth="1"/>
    <col min="8" max="16384" width="9" style="2"/>
  </cols>
  <sheetData>
    <row r="1" spans="1:7" ht="37" customHeight="1">
      <c r="A1" s="377" t="s">
        <v>256</v>
      </c>
      <c r="B1" s="377"/>
      <c r="C1" s="377"/>
      <c r="D1" s="377"/>
      <c r="E1" s="378"/>
      <c r="F1" s="378"/>
      <c r="G1" s="438"/>
    </row>
    <row r="2" spans="1:7" ht="34.5" customHeight="1">
      <c r="A2" s="381" t="s">
        <v>974</v>
      </c>
      <c r="B2" s="381"/>
      <c r="C2" s="381"/>
      <c r="D2" s="381"/>
      <c r="E2" s="339"/>
      <c r="F2" s="339"/>
      <c r="G2" s="439"/>
    </row>
    <row r="3" spans="1:7" ht="18" customHeight="1">
      <c r="A3" s="440" t="s">
        <v>258</v>
      </c>
      <c r="B3" s="5" t="s">
        <v>3</v>
      </c>
      <c r="C3" s="446" t="s">
        <v>74</v>
      </c>
      <c r="D3" s="446" t="s">
        <v>208</v>
      </c>
      <c r="E3" s="367" t="s">
        <v>259</v>
      </c>
      <c r="F3" s="367" t="s">
        <v>975</v>
      </c>
      <c r="G3" s="440" t="s">
        <v>5</v>
      </c>
    </row>
    <row r="4" spans="1:7" ht="45" customHeight="1">
      <c r="A4" s="441"/>
      <c r="B4" s="6" t="s">
        <v>261</v>
      </c>
      <c r="C4" s="447"/>
      <c r="D4" s="447"/>
      <c r="E4" s="368"/>
      <c r="F4" s="368"/>
      <c r="G4" s="441"/>
    </row>
    <row r="5" spans="1:7" ht="30">
      <c r="A5" s="7" t="s">
        <v>976</v>
      </c>
      <c r="B5" s="8" t="s">
        <v>977</v>
      </c>
      <c r="C5" s="9"/>
      <c r="D5" s="9"/>
      <c r="E5" s="10"/>
      <c r="F5" s="10"/>
      <c r="G5" s="11" t="s">
        <v>978</v>
      </c>
    </row>
    <row r="6" spans="1:7" ht="35" customHeight="1">
      <c r="A6" s="12">
        <v>-201</v>
      </c>
      <c r="B6" s="13" t="s">
        <v>979</v>
      </c>
      <c r="C6" s="9" t="s">
        <v>211</v>
      </c>
      <c r="D6" s="9">
        <v>1</v>
      </c>
      <c r="E6" s="14">
        <v>0</v>
      </c>
      <c r="F6" s="15">
        <f>D6*E6</f>
        <v>0</v>
      </c>
      <c r="G6" s="9" t="s">
        <v>980</v>
      </c>
    </row>
    <row r="7" spans="1:7" ht="68.5" customHeight="1">
      <c r="A7" s="442">
        <v>-202</v>
      </c>
      <c r="B7" s="13" t="s">
        <v>981</v>
      </c>
      <c r="C7" s="9" t="s">
        <v>211</v>
      </c>
      <c r="D7" s="9">
        <v>1</v>
      </c>
      <c r="E7" s="14">
        <v>0</v>
      </c>
      <c r="F7" s="15">
        <f t="shared" ref="F7:F36" si="0">D7*E7</f>
        <v>0</v>
      </c>
      <c r="G7" s="9"/>
    </row>
    <row r="8" spans="1:7" ht="18" customHeight="1">
      <c r="A8" s="443"/>
      <c r="B8" s="13" t="s">
        <v>982</v>
      </c>
      <c r="C8" s="9" t="s">
        <v>123</v>
      </c>
      <c r="D8" s="9">
        <v>4</v>
      </c>
      <c r="E8" s="14">
        <v>0</v>
      </c>
      <c r="F8" s="15">
        <f t="shared" si="0"/>
        <v>0</v>
      </c>
      <c r="G8" s="9"/>
    </row>
    <row r="9" spans="1:7" ht="18" customHeight="1">
      <c r="A9" s="444"/>
      <c r="B9" s="13" t="s">
        <v>983</v>
      </c>
      <c r="C9" s="9" t="s">
        <v>123</v>
      </c>
      <c r="D9" s="9">
        <v>4</v>
      </c>
      <c r="E9" s="14">
        <v>0</v>
      </c>
      <c r="F9" s="15">
        <f t="shared" si="0"/>
        <v>0</v>
      </c>
      <c r="G9" s="9"/>
    </row>
    <row r="10" spans="1:7" ht="34.5" customHeight="1">
      <c r="A10" s="442">
        <v>-203</v>
      </c>
      <c r="B10" s="16" t="s">
        <v>984</v>
      </c>
      <c r="C10" s="9" t="s">
        <v>211</v>
      </c>
      <c r="D10" s="9">
        <v>1</v>
      </c>
      <c r="E10" s="14">
        <v>0</v>
      </c>
      <c r="F10" s="15">
        <f t="shared" si="0"/>
        <v>0</v>
      </c>
      <c r="G10" s="17" t="s">
        <v>264</v>
      </c>
    </row>
    <row r="11" spans="1:7" ht="18" customHeight="1">
      <c r="A11" s="443"/>
      <c r="B11" s="13" t="s">
        <v>985</v>
      </c>
      <c r="C11" s="9" t="s">
        <v>79</v>
      </c>
      <c r="D11" s="9">
        <v>100</v>
      </c>
      <c r="E11" s="14">
        <v>0</v>
      </c>
      <c r="F11" s="15">
        <f t="shared" si="0"/>
        <v>0</v>
      </c>
      <c r="G11" s="17"/>
    </row>
    <row r="12" spans="1:7" ht="18" customHeight="1">
      <c r="A12" s="443"/>
      <c r="B12" s="13" t="s">
        <v>986</v>
      </c>
      <c r="C12" s="9" t="s">
        <v>100</v>
      </c>
      <c r="D12" s="9">
        <v>8</v>
      </c>
      <c r="E12" s="14">
        <v>0</v>
      </c>
      <c r="F12" s="15">
        <f t="shared" si="0"/>
        <v>0</v>
      </c>
      <c r="G12" s="17"/>
    </row>
    <row r="13" spans="1:7" ht="18" customHeight="1">
      <c r="A13" s="443"/>
      <c r="B13" s="13" t="s">
        <v>987</v>
      </c>
      <c r="C13" s="9" t="s">
        <v>100</v>
      </c>
      <c r="D13" s="9">
        <v>5</v>
      </c>
      <c r="E13" s="14">
        <v>0</v>
      </c>
      <c r="F13" s="15">
        <f t="shared" si="0"/>
        <v>0</v>
      </c>
      <c r="G13" s="17"/>
    </row>
    <row r="14" spans="1:7" ht="18" customHeight="1">
      <c r="A14" s="443"/>
      <c r="B14" s="13" t="s">
        <v>988</v>
      </c>
      <c r="C14" s="9" t="s">
        <v>100</v>
      </c>
      <c r="D14" s="9">
        <v>6</v>
      </c>
      <c r="E14" s="14">
        <v>0</v>
      </c>
      <c r="F14" s="15">
        <f t="shared" si="0"/>
        <v>0</v>
      </c>
      <c r="G14" s="17"/>
    </row>
    <row r="15" spans="1:7" ht="18" customHeight="1">
      <c r="A15" s="444"/>
      <c r="B15" s="13" t="s">
        <v>989</v>
      </c>
      <c r="C15" s="9" t="s">
        <v>291</v>
      </c>
      <c r="D15" s="9">
        <v>12</v>
      </c>
      <c r="E15" s="14">
        <v>0</v>
      </c>
      <c r="F15" s="15">
        <f t="shared" si="0"/>
        <v>0</v>
      </c>
      <c r="G15" s="17"/>
    </row>
    <row r="16" spans="1:7" ht="60.5" customHeight="1">
      <c r="A16" s="442">
        <v>-204</v>
      </c>
      <c r="B16" s="18" t="s">
        <v>990</v>
      </c>
      <c r="C16" s="19" t="s">
        <v>211</v>
      </c>
      <c r="D16" s="19">
        <v>1</v>
      </c>
      <c r="E16" s="14">
        <v>0</v>
      </c>
      <c r="F16" s="15">
        <f t="shared" si="0"/>
        <v>0</v>
      </c>
      <c r="G16" s="17"/>
    </row>
    <row r="17" spans="1:7" ht="18" customHeight="1">
      <c r="A17" s="443"/>
      <c r="B17" s="18" t="s">
        <v>991</v>
      </c>
      <c r="C17" s="19" t="s">
        <v>123</v>
      </c>
      <c r="D17" s="19">
        <v>2</v>
      </c>
      <c r="E17" s="14">
        <v>0</v>
      </c>
      <c r="F17" s="15">
        <f t="shared" si="0"/>
        <v>0</v>
      </c>
      <c r="G17" s="17"/>
    </row>
    <row r="18" spans="1:7" ht="18" customHeight="1">
      <c r="A18" s="444"/>
      <c r="B18" s="18" t="s">
        <v>992</v>
      </c>
      <c r="C18" s="19" t="s">
        <v>123</v>
      </c>
      <c r="D18" s="19">
        <v>4</v>
      </c>
      <c r="E18" s="14">
        <v>0</v>
      </c>
      <c r="F18" s="15">
        <f t="shared" si="0"/>
        <v>0</v>
      </c>
      <c r="G18" s="17"/>
    </row>
    <row r="19" spans="1:7" ht="58.5" customHeight="1">
      <c r="A19" s="442">
        <v>-205</v>
      </c>
      <c r="B19" s="18" t="s">
        <v>993</v>
      </c>
      <c r="C19" s="19" t="s">
        <v>211</v>
      </c>
      <c r="D19" s="19">
        <v>1</v>
      </c>
      <c r="E19" s="14">
        <v>0</v>
      </c>
      <c r="F19" s="15">
        <f t="shared" si="0"/>
        <v>0</v>
      </c>
      <c r="G19" s="17"/>
    </row>
    <row r="20" spans="1:7" ht="18" customHeight="1">
      <c r="A20" s="443"/>
      <c r="B20" s="18" t="s">
        <v>991</v>
      </c>
      <c r="C20" s="19" t="s">
        <v>123</v>
      </c>
      <c r="D20" s="19">
        <v>5</v>
      </c>
      <c r="E20" s="14">
        <v>0</v>
      </c>
      <c r="F20" s="15">
        <f t="shared" si="0"/>
        <v>0</v>
      </c>
      <c r="G20" s="17"/>
    </row>
    <row r="21" spans="1:7" ht="18" customHeight="1">
      <c r="A21" s="443"/>
      <c r="B21" s="18" t="s">
        <v>994</v>
      </c>
      <c r="C21" s="19" t="s">
        <v>123</v>
      </c>
      <c r="D21" s="19">
        <v>5</v>
      </c>
      <c r="E21" s="14">
        <v>0</v>
      </c>
      <c r="F21" s="15">
        <f t="shared" si="0"/>
        <v>0</v>
      </c>
      <c r="G21" s="17"/>
    </row>
    <row r="22" spans="1:7" ht="18" customHeight="1">
      <c r="A22" s="443"/>
      <c r="B22" s="18" t="s">
        <v>995</v>
      </c>
      <c r="C22" s="19" t="s">
        <v>123</v>
      </c>
      <c r="D22" s="19">
        <v>5</v>
      </c>
      <c r="E22" s="14">
        <v>0</v>
      </c>
      <c r="F22" s="15">
        <f t="shared" si="0"/>
        <v>0</v>
      </c>
      <c r="G22" s="17"/>
    </row>
    <row r="23" spans="1:7" ht="18" customHeight="1">
      <c r="A23" s="443"/>
      <c r="B23" s="18" t="s">
        <v>996</v>
      </c>
      <c r="C23" s="19" t="s">
        <v>123</v>
      </c>
      <c r="D23" s="19">
        <v>2</v>
      </c>
      <c r="E23" s="14">
        <v>0</v>
      </c>
      <c r="F23" s="15">
        <f t="shared" si="0"/>
        <v>0</v>
      </c>
      <c r="G23" s="17"/>
    </row>
    <row r="24" spans="1:7" ht="34.5" customHeight="1">
      <c r="A24" s="444"/>
      <c r="B24" s="18" t="s">
        <v>997</v>
      </c>
      <c r="C24" s="19" t="s">
        <v>123</v>
      </c>
      <c r="D24" s="19">
        <v>5</v>
      </c>
      <c r="E24" s="14">
        <v>0</v>
      </c>
      <c r="F24" s="15">
        <f t="shared" si="0"/>
        <v>0</v>
      </c>
      <c r="G24" s="17"/>
    </row>
    <row r="25" spans="1:7" ht="56">
      <c r="A25" s="442">
        <v>-206</v>
      </c>
      <c r="B25" s="18" t="s">
        <v>998</v>
      </c>
      <c r="C25" s="19" t="s">
        <v>211</v>
      </c>
      <c r="D25" s="19">
        <v>1</v>
      </c>
      <c r="E25" s="14">
        <v>0</v>
      </c>
      <c r="F25" s="15">
        <f t="shared" si="0"/>
        <v>0</v>
      </c>
      <c r="G25" s="17"/>
    </row>
    <row r="26" spans="1:7" ht="18" customHeight="1">
      <c r="A26" s="443"/>
      <c r="B26" s="18" t="s">
        <v>999</v>
      </c>
      <c r="C26" s="19" t="s">
        <v>100</v>
      </c>
      <c r="D26" s="19">
        <v>30</v>
      </c>
      <c r="E26" s="14">
        <v>0</v>
      </c>
      <c r="F26" s="15">
        <f t="shared" si="0"/>
        <v>0</v>
      </c>
      <c r="G26" s="17"/>
    </row>
    <row r="27" spans="1:7" ht="18" customHeight="1">
      <c r="A27" s="443"/>
      <c r="B27" s="18" t="s">
        <v>1000</v>
      </c>
      <c r="C27" s="19" t="s">
        <v>100</v>
      </c>
      <c r="D27" s="19">
        <v>20</v>
      </c>
      <c r="E27" s="14">
        <v>0</v>
      </c>
      <c r="F27" s="15">
        <f t="shared" si="0"/>
        <v>0</v>
      </c>
      <c r="G27" s="17"/>
    </row>
    <row r="28" spans="1:7" ht="18" customHeight="1">
      <c r="A28" s="443"/>
      <c r="B28" s="18" t="s">
        <v>1001</v>
      </c>
      <c r="C28" s="19" t="s">
        <v>100</v>
      </c>
      <c r="D28" s="19">
        <v>30</v>
      </c>
      <c r="E28" s="14">
        <v>0</v>
      </c>
      <c r="F28" s="15">
        <f t="shared" si="0"/>
        <v>0</v>
      </c>
      <c r="G28" s="17"/>
    </row>
    <row r="29" spans="1:7" ht="18" customHeight="1">
      <c r="A29" s="443"/>
      <c r="B29" s="16" t="s">
        <v>1002</v>
      </c>
      <c r="C29" s="9" t="s">
        <v>100</v>
      </c>
      <c r="D29" s="9">
        <v>20</v>
      </c>
      <c r="E29" s="14">
        <v>0</v>
      </c>
      <c r="F29" s="15">
        <f t="shared" si="0"/>
        <v>0</v>
      </c>
      <c r="G29" s="17"/>
    </row>
    <row r="30" spans="1:7" s="1" customFormat="1" ht="18" customHeight="1">
      <c r="A30" s="396"/>
      <c r="B30" s="18" t="s">
        <v>1003</v>
      </c>
      <c r="C30" s="19" t="s">
        <v>100</v>
      </c>
      <c r="D30" s="19">
        <v>40</v>
      </c>
      <c r="E30" s="14">
        <v>0</v>
      </c>
      <c r="F30" s="21">
        <f t="shared" si="0"/>
        <v>0</v>
      </c>
      <c r="G30" s="17"/>
    </row>
    <row r="31" spans="1:7" s="1" customFormat="1" ht="18" customHeight="1">
      <c r="A31" s="396"/>
      <c r="B31" s="18" t="s">
        <v>1004</v>
      </c>
      <c r="C31" s="19" t="s">
        <v>296</v>
      </c>
      <c r="D31" s="19">
        <v>12</v>
      </c>
      <c r="E31" s="14">
        <v>0</v>
      </c>
      <c r="F31" s="21">
        <f t="shared" si="0"/>
        <v>0</v>
      </c>
      <c r="G31" s="17"/>
    </row>
    <row r="32" spans="1:7" s="1" customFormat="1" ht="18" customHeight="1">
      <c r="A32" s="396"/>
      <c r="B32" s="18" t="s">
        <v>1005</v>
      </c>
      <c r="C32" s="19" t="s">
        <v>296</v>
      </c>
      <c r="D32" s="19">
        <v>12</v>
      </c>
      <c r="E32" s="14">
        <v>0</v>
      </c>
      <c r="F32" s="21">
        <f t="shared" si="0"/>
        <v>0</v>
      </c>
      <c r="G32" s="17"/>
    </row>
    <row r="33" spans="1:7" s="1" customFormat="1" ht="56">
      <c r="A33" s="395">
        <v>-207</v>
      </c>
      <c r="B33" s="18" t="s">
        <v>1006</v>
      </c>
      <c r="C33" s="19" t="s">
        <v>211</v>
      </c>
      <c r="D33" s="19">
        <v>1</v>
      </c>
      <c r="E33" s="14">
        <v>0</v>
      </c>
      <c r="F33" s="21">
        <f t="shared" si="0"/>
        <v>0</v>
      </c>
      <c r="G33" s="19"/>
    </row>
    <row r="34" spans="1:7" s="1" customFormat="1" ht="18" customHeight="1">
      <c r="A34" s="396"/>
      <c r="B34" s="18" t="s">
        <v>1007</v>
      </c>
      <c r="C34" s="19" t="s">
        <v>100</v>
      </c>
      <c r="D34" s="19">
        <v>40</v>
      </c>
      <c r="E34" s="14">
        <v>0</v>
      </c>
      <c r="F34" s="21">
        <f t="shared" si="0"/>
        <v>0</v>
      </c>
      <c r="G34" s="19"/>
    </row>
    <row r="35" spans="1:7" s="1" customFormat="1">
      <c r="A35" s="397"/>
      <c r="B35" s="18" t="s">
        <v>1008</v>
      </c>
      <c r="C35" s="19" t="s">
        <v>100</v>
      </c>
      <c r="D35" s="19">
        <v>60</v>
      </c>
      <c r="E35" s="14">
        <v>0</v>
      </c>
      <c r="F35" s="21">
        <f t="shared" si="0"/>
        <v>0</v>
      </c>
      <c r="G35" s="19"/>
    </row>
    <row r="36" spans="1:7" s="1" customFormat="1" ht="45" customHeight="1">
      <c r="A36" s="23">
        <v>-208</v>
      </c>
      <c r="B36" s="18" t="s">
        <v>1009</v>
      </c>
      <c r="C36" s="19" t="s">
        <v>211</v>
      </c>
      <c r="D36" s="19">
        <v>1</v>
      </c>
      <c r="E36" s="14">
        <v>0</v>
      </c>
      <c r="F36" s="21">
        <f t="shared" si="0"/>
        <v>0</v>
      </c>
      <c r="G36" s="19"/>
    </row>
    <row r="37" spans="1:7" s="1" customFormat="1" ht="18" customHeight="1">
      <c r="A37" s="445">
        <v>-209</v>
      </c>
      <c r="B37" s="24" t="s">
        <v>1010</v>
      </c>
      <c r="C37" s="19"/>
      <c r="D37" s="19"/>
      <c r="E37" s="25"/>
      <c r="F37" s="25"/>
      <c r="G37" s="19"/>
    </row>
    <row r="38" spans="1:7" s="1" customFormat="1" ht="18" customHeight="1">
      <c r="A38" s="445"/>
      <c r="B38" s="18" t="s">
        <v>1011</v>
      </c>
      <c r="C38" s="19" t="s">
        <v>1012</v>
      </c>
      <c r="D38" s="19">
        <v>144</v>
      </c>
      <c r="E38" s="26">
        <v>0</v>
      </c>
      <c r="F38" s="21">
        <f>D38*E38</f>
        <v>0</v>
      </c>
      <c r="G38" s="19"/>
    </row>
    <row r="39" spans="1:7" s="1" customFormat="1" ht="18" customHeight="1">
      <c r="A39" s="445"/>
      <c r="B39" s="18" t="s">
        <v>1013</v>
      </c>
      <c r="C39" s="19" t="s">
        <v>178</v>
      </c>
      <c r="D39" s="19">
        <v>2</v>
      </c>
      <c r="E39" s="26">
        <v>0</v>
      </c>
      <c r="F39" s="21">
        <f t="shared" ref="F39:F41" si="1">D39*E39</f>
        <v>0</v>
      </c>
      <c r="G39" s="19"/>
    </row>
    <row r="40" spans="1:7" s="1" customFormat="1" ht="18" customHeight="1">
      <c r="A40" s="23">
        <v>-210</v>
      </c>
      <c r="B40" s="18" t="s">
        <v>1014</v>
      </c>
      <c r="C40" s="19" t="s">
        <v>211</v>
      </c>
      <c r="D40" s="19">
        <v>1</v>
      </c>
      <c r="E40" s="26">
        <v>0</v>
      </c>
      <c r="F40" s="21">
        <f t="shared" si="1"/>
        <v>0</v>
      </c>
      <c r="G40" s="19"/>
    </row>
    <row r="41" spans="1:7" s="1" customFormat="1" ht="34.5" customHeight="1">
      <c r="A41" s="23">
        <v>-211</v>
      </c>
      <c r="B41" s="18" t="s">
        <v>1015</v>
      </c>
      <c r="C41" s="19" t="s">
        <v>211</v>
      </c>
      <c r="D41" s="19">
        <v>1</v>
      </c>
      <c r="E41" s="26">
        <v>0</v>
      </c>
      <c r="F41" s="21">
        <f t="shared" si="1"/>
        <v>0</v>
      </c>
      <c r="G41" s="19"/>
    </row>
    <row r="42" spans="1:7" ht="20" customHeight="1">
      <c r="A42" s="384" t="s">
        <v>255</v>
      </c>
      <c r="B42" s="384"/>
      <c r="C42" s="9"/>
      <c r="D42" s="9"/>
      <c r="E42" s="10"/>
      <c r="F42" s="27">
        <f>SUM(F6:F41)</f>
        <v>0</v>
      </c>
      <c r="G42" s="9"/>
    </row>
  </sheetData>
  <sheetProtection algorithmName="SHA-512" hashValue="wE2R0TYXUVOli4wjKROBzFbQzlFE6z3f0Gw3KTagEJx52hhW0TiMDGm0DMTMcqsYGJSphpaI1NzQV38JvMi8zQ==" saltValue="iIriZbGxcwv6WJT/c3sF9Q==" spinCount="100000" sheet="1" objects="1"/>
  <protectedRanges>
    <protectedRange sqref="E6:E14 E15:E41" name="区域1"/>
  </protectedRanges>
  <mergeCells count="16">
    <mergeCell ref="A1:G1"/>
    <mergeCell ref="A2:G2"/>
    <mergeCell ref="A42:B42"/>
    <mergeCell ref="A3:A4"/>
    <mergeCell ref="A7:A9"/>
    <mergeCell ref="A10:A15"/>
    <mergeCell ref="A16:A18"/>
    <mergeCell ref="A19:A24"/>
    <mergeCell ref="A25:A32"/>
    <mergeCell ref="A33:A35"/>
    <mergeCell ref="A37:A39"/>
    <mergeCell ref="C3:C4"/>
    <mergeCell ref="D3:D4"/>
    <mergeCell ref="E3:E4"/>
    <mergeCell ref="F3:F4"/>
    <mergeCell ref="G3:G4"/>
  </mergeCells>
  <phoneticPr fontId="86" type="noConversion"/>
  <pageMargins left="0.7" right="0.7" top="0.75" bottom="0.75" header="0.3" footer="0.3"/>
  <pageSetup paperSize="9" scale="87" orientation="portrait" horizontalDpi="1200" verticalDpi="1200" r:id="rId1"/>
  <colBreaks count="1" manualBreakCount="1">
    <brk id="7" max="56"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9" master="" otherUserPermission="visible"/>
  <rangeList sheetStid="2" master="" otherUserPermission="visible"/>
  <rangeList sheetStid="18" master="" otherUserPermission="visible">
    <arrUserId title="区域7" rangeCreator="" othersAccessPermission="edit"/>
  </rangeList>
  <rangeList sheetStid="3" master="" otherUserPermission="visible">
    <arrUserId title="区域1" rangeCreator="" othersAccessPermission="edit"/>
  </rangeList>
  <rangeList sheetStid="12" master="" otherUserPermission="visible">
    <arrUserId title="区域2" rangeCreator="" othersAccessPermission="edit"/>
  </rangeList>
  <rangeList sheetStid="9" master="" otherUserPermission="visible">
    <arrUserId title="区域1" rangeCreator="" othersAccessPermission="edit"/>
  </rangeList>
  <rangeList sheetStid="10" master="" otherUserPermission="visible">
    <arrUserId title="区域3" rangeCreator="" othersAccessPermission="edit"/>
  </rangeList>
  <rangeList sheetStid="11" master="" otherUserPermission="visible">
    <arrUserId title="区域1" rangeCreator="" othersAccessPermission="edit"/>
  </rangeList>
  <rangeList sheetStid="17"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7</vt:i4>
      </vt:variant>
    </vt:vector>
  </HeadingPairs>
  <TitlesOfParts>
    <vt:vector size="16" baseType="lpstr">
      <vt:lpstr>汇总表</vt:lpstr>
      <vt:lpstr>船舶数据</vt:lpstr>
      <vt:lpstr>基础报价</vt:lpstr>
      <vt:lpstr>服务工程</vt:lpstr>
      <vt:lpstr>坞修工程 </vt:lpstr>
      <vt:lpstr>甲板工程 </vt:lpstr>
      <vt:lpstr>轮机工程  </vt:lpstr>
      <vt:lpstr>电气工程   </vt:lpstr>
      <vt:lpstr>压载水处理装置改造工程</vt:lpstr>
      <vt:lpstr>'电气工程   '!Print_Area</vt:lpstr>
      <vt:lpstr>服务工程!Print_Area</vt:lpstr>
      <vt:lpstr>汇总表!Print_Area</vt:lpstr>
      <vt:lpstr>'甲板工程 '!Print_Area</vt:lpstr>
      <vt:lpstr>'轮机工程  '!Print_Area</vt:lpstr>
      <vt:lpstr>'坞修工程 '!Print_Area</vt:lpstr>
      <vt:lpstr>压载水处理装置改造工程!Print_Area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陈毅</cp:lastModifiedBy>
  <cp:lastPrinted>2025-09-19T03:23:00Z</cp:lastPrinted>
  <dcterms:created xsi:type="dcterms:W3CDTF">2006-09-13T19:21:00Z</dcterms:created>
  <dcterms:modified xsi:type="dcterms:W3CDTF">2026-04-09T01:47:09Z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6BCC25A09EA84EE3951263E366CBC640_13</vt:lpwstr>
  </property>
  <property fmtid="{D5CDD505-2E9C-101B-9397-08002B2CF9AE}" pid="3" name="KSOProductBuildVer">
    <vt:lpwstr>2052-12.1.0.25225</vt:lpwstr>
  </property>
  <property fmtid="{D5CDD505-2E9C-101B-9397-08002B2CF9AE}" pid="4" name="CalculationRule">
    <vt:i4>0</vt:i4>
  </property>
</Properties>
</file>