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activeTab="3"/>
  </bookViews>
  <sheets>
    <sheet name="汇总报价单" sheetId="9" r:id="rId1"/>
    <sheet name="厨房设备" sheetId="4" r:id="rId2"/>
    <sheet name="结算系统" sheetId="5" r:id="rId3"/>
    <sheet name="排烟系统 " sheetId="6" r:id="rId4"/>
    <sheet name="厨房小件" sheetId="7" r:id="rId5"/>
  </sheets>
  <definedNames>
    <definedName name="_xlnm._FilterDatabase" localSheetId="4" hidden="1">厨房小件!$A$3:$G$229</definedName>
    <definedName name="_xlnm._FilterDatabase" localSheetId="1" hidden="1">厨房设备!$A$2:$G$169</definedName>
    <definedName name="_xlnm.Print_Area" localSheetId="1">厨房设备!#REF!</definedName>
    <definedName name="_xlnm._FilterDatabase" localSheetId="2" hidden="1">结算系统!$A$3:$K$16</definedName>
    <definedName name="_xlnm.Print_Area" localSheetId="2">结算系统!#REF!</definedName>
    <definedName name="_xlnm._FilterDatabase" localSheetId="3" hidden="1">'排烟系统 '!$A$3:$I$16</definedName>
    <definedName name="_xlnm.Print_Area" localSheetId="3">'排烟系统 '!#REF!</definedName>
    <definedName name="_xlnm.Print_Area" localSheetId="4">厨房小件!$A$1:$G$229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702" name="ID_FE3C4FABF6E84677AF485808AA025B0E" descr="5a7e830a8786f6fc5e6e1525fd9e8ef"/>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0163175" y="332200250"/>
          <a:ext cx="466725" cy="30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00" name="ID_4AABB74760B347DEB42431C3CF08E9D1"/>
        <xdr:cNvPicPr>
          <a:picLocks noChangeAspect="1"/>
        </xdr:cNvPicPr>
      </xdr:nvPicPr>
      <xdr:blipFill>
        <a:blip r:embed="rId2"/>
        <a:stretch>
          <a:fillRect/>
        </a:stretch>
      </xdr:blipFill>
      <xdr:spPr>
        <a:xfrm>
          <a:off x="10134600" y="333105125"/>
          <a:ext cx="510540" cy="201930"/>
        </a:xfrm>
        <a:prstGeom prst="rect">
          <a:avLst/>
        </a:prstGeom>
        <a:noFill/>
        <a:ln w="9525">
          <a:noFill/>
        </a:ln>
      </xdr:spPr>
    </xdr:pic>
  </etc:cellImage>
  <etc:cellImage>
    <xdr:pic>
      <xdr:nvPicPr>
        <xdr:cNvPr id="698" name="ID_28B2EF220CE7422FB0A3C43CFD7FA920" descr="730cb22a82c492caf35ad569edf997d8_1609236049"/>
        <xdr:cNvPicPr>
          <a:picLocks noChangeAspect="1" noChangeArrowheads="1"/>
        </xdr:cNvPicPr>
      </xdr:nvPicPr>
      <xdr:blipFill>
        <a:blip r:embed="rId3" cstate="print">
          <a:extLst>
            <a:ext uri="{28A0092B-C50C-407E-A947-70E740481C1C}">
              <a14:useLocalDpi xmlns:a14="http://schemas.microsoft.com/office/drawing/2010/main" val="0"/>
            </a:ext>
          </a:extLst>
        </a:blip>
        <a:srcRect/>
        <a:stretch>
          <a:fillRect/>
        </a:stretch>
      </xdr:blipFill>
      <xdr:spPr>
        <a:xfrm>
          <a:off x="10144125" y="311569100"/>
          <a:ext cx="489585" cy="309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54" name="ID_4396F095F16A4CC5A2FD0ADD122C5265"/>
        <xdr:cNvPicPr>
          <a:picLocks noChangeAspect="1"/>
        </xdr:cNvPicPr>
      </xdr:nvPicPr>
      <xdr:blipFill>
        <a:blip r:embed="rId4" cstate="print">
          <a:extLst>
            <a:ext uri="{28A0092B-C50C-407E-A947-70E740481C1C}">
              <a14:useLocalDpi xmlns:a14="http://schemas.microsoft.com/office/drawing/2010/main" val="0"/>
            </a:ext>
          </a:extLst>
        </a:blip>
        <a:stretch>
          <a:fillRect/>
        </a:stretch>
      </xdr:blipFill>
      <xdr:spPr>
        <a:xfrm>
          <a:off x="10144125" y="338810600"/>
          <a:ext cx="501015" cy="439420"/>
        </a:xfrm>
        <a:prstGeom prst="rect">
          <a:avLst/>
        </a:prstGeom>
      </xdr:spPr>
    </xdr:pic>
  </etc:cellImage>
  <etc:cellImage>
    <xdr:pic>
      <xdr:nvPicPr>
        <xdr:cNvPr id="753" name="ID_45F9F109B4854FF2960B26867E87ADD9"/>
        <xdr:cNvPicPr>
          <a:picLocks noChangeAspect="1"/>
        </xdr:cNvPicPr>
      </xdr:nvPicPr>
      <xdr:blipFill>
        <a:blip r:embed="rId5"/>
        <a:stretch>
          <a:fillRect/>
        </a:stretch>
      </xdr:blipFill>
      <xdr:spPr>
        <a:xfrm>
          <a:off x="10201275" y="336238850"/>
          <a:ext cx="352425" cy="439420"/>
        </a:xfrm>
        <a:prstGeom prst="rect">
          <a:avLst/>
        </a:prstGeom>
        <a:noFill/>
        <a:ln w="9525">
          <a:noFill/>
        </a:ln>
      </xdr:spPr>
    </xdr:pic>
  </etc:cellImage>
  <etc:cellImage>
    <xdr:pic>
      <xdr:nvPicPr>
        <xdr:cNvPr id="750" name="ID_FAE9B2D772774C269FB5CD9E2D8DAAC5"/>
        <xdr:cNvPicPr>
          <a:picLocks noChangeAspect="1" noChangeArrowheads="1"/>
        </xdr:cNvPicPr>
      </xdr:nvPicPr>
      <xdr:blipFill>
        <a:blip r:embed="rId6" cstate="print">
          <a:extLst>
            <a:ext uri="{28A0092B-C50C-407E-A947-70E740481C1C}">
              <a14:useLocalDpi xmlns:a14="http://schemas.microsoft.com/office/drawing/2010/main" val="0"/>
            </a:ext>
          </a:extLst>
        </a:blip>
        <a:srcRect/>
        <a:stretch>
          <a:fillRect/>
        </a:stretch>
      </xdr:blipFill>
      <xdr:spPr>
        <a:xfrm>
          <a:off x="10201275" y="330076175"/>
          <a:ext cx="391795" cy="258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49" name="ID_7D957148BC4840DA94F18DC53F47DBD6" descr="Z:\市场部\公开文件\3.产品图片\1.智盘-团膳\2.收银及周边\2.读卡器\读卡器 (3)s.png"/>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10137140" y="330901675"/>
          <a:ext cx="492760" cy="274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47" name="ID_2136AD891481465FB095A585E314E1E3" descr="乐牛智慧食堂官网"/>
        <xdr:cNvPicPr>
          <a:picLocks noChangeAspect="1"/>
        </xdr:cNvPicPr>
      </xdr:nvPicPr>
      <xdr:blipFill>
        <a:blip r:embed="rId8"/>
        <a:stretch>
          <a:fillRect/>
        </a:stretch>
      </xdr:blipFill>
      <xdr:spPr>
        <a:xfrm>
          <a:off x="10067925" y="326790050"/>
          <a:ext cx="664210" cy="342265"/>
        </a:xfrm>
        <a:prstGeom prst="rect">
          <a:avLst/>
        </a:prstGeom>
        <a:noFill/>
        <a:ln>
          <a:noFill/>
        </a:ln>
      </xdr:spPr>
    </xdr:pic>
  </etc:cellImage>
  <etc:cellImage>
    <xdr:pic>
      <xdr:nvPicPr>
        <xdr:cNvPr id="746" name="ID_79961FCD3676472792B3BDD7A35F8136" descr="lALPD26eO52YnU7NDbTNCbA_2480_3508"/>
        <xdr:cNvPicPr>
          <a:picLocks noChangeAspect="1" noChangeArrowheads="1"/>
        </xdr:cNvPicPr>
      </xdr:nvPicPr>
      <xdr:blipFill>
        <a:blip r:embed="rId9" cstate="print">
          <a:extLst>
            <a:ext uri="{28A0092B-C50C-407E-A947-70E740481C1C}">
              <a14:useLocalDpi xmlns:a14="http://schemas.microsoft.com/office/drawing/2010/main" val="0"/>
            </a:ext>
          </a:extLst>
        </a:blip>
        <a:srcRect/>
        <a:stretch>
          <a:fillRect/>
        </a:stretch>
      </xdr:blipFill>
      <xdr:spPr>
        <a:xfrm>
          <a:off x="10269855" y="321504310"/>
          <a:ext cx="238125" cy="438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45" name="ID_C1408DC4EF73405C81192EFDDA862260"/>
        <xdr:cNvPicPr>
          <a:picLocks noChangeAspect="1" noChangeArrowheads="1"/>
        </xdr:cNvPicPr>
      </xdr:nvPicPr>
      <xdr:blipFill>
        <a:blip r:embed="rId10" cstate="print">
          <a:extLst>
            <a:ext uri="{28A0092B-C50C-407E-A947-70E740481C1C}">
              <a14:useLocalDpi xmlns:a14="http://schemas.microsoft.com/office/drawing/2010/main" val="0"/>
            </a:ext>
          </a:extLst>
        </a:blip>
        <a:srcRect/>
        <a:stretch>
          <a:fillRect/>
        </a:stretch>
      </xdr:blipFill>
      <xdr:spPr>
        <a:xfrm>
          <a:off x="10165080" y="316334140"/>
          <a:ext cx="408940" cy="389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59" name="ID_524356D286AA476A84B42A1CF1B5AC30"/>
        <xdr:cNvPicPr>
          <a:picLocks noChangeAspect="1"/>
        </xdr:cNvPicPr>
      </xdr:nvPicPr>
      <xdr:blipFill>
        <a:blip r:embed="rId11"/>
        <a:stretch>
          <a:fillRect/>
        </a:stretch>
      </xdr:blipFill>
      <xdr:spPr>
        <a:xfrm>
          <a:off x="10146665" y="468478235"/>
          <a:ext cx="521335" cy="407670"/>
        </a:xfrm>
        <a:prstGeom prst="rect">
          <a:avLst/>
        </a:prstGeom>
        <a:noFill/>
        <a:ln w="9525">
          <a:noFill/>
        </a:ln>
      </xdr:spPr>
    </xdr:pic>
  </etc:cellImage>
  <etc:cellImage>
    <xdr:pic>
      <xdr:nvPicPr>
        <xdr:cNvPr id="758" name="ID_46B2EF390C774FECA861C5C167D23D5F"/>
        <xdr:cNvPicPr>
          <a:picLocks noChangeAspect="1"/>
        </xdr:cNvPicPr>
      </xdr:nvPicPr>
      <xdr:blipFill>
        <a:blip r:embed="rId11"/>
        <a:stretch>
          <a:fillRect/>
        </a:stretch>
      </xdr:blipFill>
      <xdr:spPr>
        <a:xfrm>
          <a:off x="10127615" y="467980395"/>
          <a:ext cx="540385" cy="422910"/>
        </a:xfrm>
        <a:prstGeom prst="rect">
          <a:avLst/>
        </a:prstGeom>
        <a:noFill/>
        <a:ln w="9525">
          <a:noFill/>
        </a:ln>
      </xdr:spPr>
    </xdr:pic>
  </etc:cellImage>
  <etc:cellImage>
    <xdr:pic>
      <xdr:nvPicPr>
        <xdr:cNvPr id="688" name="ID_BE056585CD9E474C95BCAF7CB6260550"/>
        <xdr:cNvPicPr>
          <a:picLocks noChangeAspect="1"/>
        </xdr:cNvPicPr>
      </xdr:nvPicPr>
      <xdr:blipFill>
        <a:blip r:embed="rId12" cstate="print"/>
        <a:stretch>
          <a:fillRect/>
        </a:stretch>
      </xdr:blipFill>
      <xdr:spPr>
        <a:xfrm>
          <a:off x="10199370" y="467517480"/>
          <a:ext cx="393700" cy="393700"/>
        </a:xfrm>
        <a:prstGeom prst="rect">
          <a:avLst/>
        </a:prstGeom>
      </xdr:spPr>
    </xdr:pic>
  </etc:cellImage>
  <etc:cellImage>
    <xdr:pic>
      <xdr:nvPicPr>
        <xdr:cNvPr id="683" name="ID_5094098484BD45C1B3FBD29D8952731C"/>
        <xdr:cNvPicPr>
          <a:picLocks noChangeAspect="1"/>
        </xdr:cNvPicPr>
      </xdr:nvPicPr>
      <xdr:blipFill>
        <a:blip r:embed="rId13" cstate="print"/>
        <a:stretch>
          <a:fillRect/>
        </a:stretch>
      </xdr:blipFill>
      <xdr:spPr>
        <a:xfrm>
          <a:off x="10208895" y="467000590"/>
          <a:ext cx="393700" cy="393700"/>
        </a:xfrm>
        <a:prstGeom prst="rect">
          <a:avLst/>
        </a:prstGeom>
      </xdr:spPr>
    </xdr:pic>
  </etc:cellImage>
  <etc:cellImage>
    <xdr:pic>
      <xdr:nvPicPr>
        <xdr:cNvPr id="681" name="ID_7E995CE437344651ABF9F2D0BB88D0BD"/>
        <xdr:cNvPicPr>
          <a:picLocks noChangeAspect="1"/>
        </xdr:cNvPicPr>
      </xdr:nvPicPr>
      <xdr:blipFill>
        <a:blip r:embed="rId14" cstate="print"/>
        <a:stretch>
          <a:fillRect/>
        </a:stretch>
      </xdr:blipFill>
      <xdr:spPr>
        <a:xfrm>
          <a:off x="10218420" y="466483700"/>
          <a:ext cx="393700" cy="393700"/>
        </a:xfrm>
        <a:prstGeom prst="rect">
          <a:avLst/>
        </a:prstGeom>
      </xdr:spPr>
    </xdr:pic>
  </etc:cellImage>
  <etc:cellImage>
    <xdr:pic>
      <xdr:nvPicPr>
        <xdr:cNvPr id="680" name="ID_8DD6D92499E346239509DE8461F4984F"/>
        <xdr:cNvPicPr>
          <a:picLocks noChangeAspect="1"/>
        </xdr:cNvPicPr>
      </xdr:nvPicPr>
      <xdr:blipFill>
        <a:blip r:embed="rId14" cstate="print"/>
        <a:stretch>
          <a:fillRect/>
        </a:stretch>
      </xdr:blipFill>
      <xdr:spPr>
        <a:xfrm>
          <a:off x="10205720" y="465963635"/>
          <a:ext cx="381000" cy="381000"/>
        </a:xfrm>
        <a:prstGeom prst="rect">
          <a:avLst/>
        </a:prstGeom>
      </xdr:spPr>
    </xdr:pic>
  </etc:cellImage>
  <etc:cellImage>
    <xdr:pic>
      <xdr:nvPicPr>
        <xdr:cNvPr id="679" name="ID_7BB7B4F7734440C6844BA75A9D77F9C7"/>
        <xdr:cNvPicPr>
          <a:picLocks noChangeAspect="1"/>
        </xdr:cNvPicPr>
      </xdr:nvPicPr>
      <xdr:blipFill>
        <a:blip r:embed="rId15" cstate="print"/>
        <a:stretch>
          <a:fillRect/>
        </a:stretch>
      </xdr:blipFill>
      <xdr:spPr>
        <a:xfrm>
          <a:off x="10208895" y="465449920"/>
          <a:ext cx="374650" cy="393700"/>
        </a:xfrm>
        <a:prstGeom prst="rect">
          <a:avLst/>
        </a:prstGeom>
      </xdr:spPr>
    </xdr:pic>
  </etc:cellImage>
  <etc:cellImage>
    <xdr:pic>
      <xdr:nvPicPr>
        <xdr:cNvPr id="678" name="ID_77DB8A083E974829ADEFB316EE9175C7"/>
        <xdr:cNvPicPr>
          <a:picLocks noChangeAspect="1"/>
        </xdr:cNvPicPr>
      </xdr:nvPicPr>
      <xdr:blipFill>
        <a:blip r:embed="rId16" cstate="print"/>
        <a:stretch>
          <a:fillRect/>
        </a:stretch>
      </xdr:blipFill>
      <xdr:spPr>
        <a:xfrm>
          <a:off x="10218420" y="464971130"/>
          <a:ext cx="393700" cy="393700"/>
        </a:xfrm>
        <a:prstGeom prst="rect">
          <a:avLst/>
        </a:prstGeom>
      </xdr:spPr>
    </xdr:pic>
  </etc:cellImage>
  <etc:cellImage>
    <xdr:pic>
      <xdr:nvPicPr>
        <xdr:cNvPr id="677" name="ID_47D39ACFB0A3497BA8C5D0D49D7B20EF"/>
        <xdr:cNvPicPr>
          <a:picLocks noChangeAspect="1"/>
        </xdr:cNvPicPr>
      </xdr:nvPicPr>
      <xdr:blipFill>
        <a:blip r:embed="rId17" cstate="print"/>
        <a:stretch>
          <a:fillRect/>
        </a:stretch>
      </xdr:blipFill>
      <xdr:spPr>
        <a:xfrm>
          <a:off x="10227945" y="464463765"/>
          <a:ext cx="393700" cy="393700"/>
        </a:xfrm>
        <a:prstGeom prst="rect">
          <a:avLst/>
        </a:prstGeom>
      </xdr:spPr>
    </xdr:pic>
  </etc:cellImage>
  <etc:cellImage>
    <xdr:pic>
      <xdr:nvPicPr>
        <xdr:cNvPr id="676" name="ID_7B7B9CC03C5041D187CBFD393257E9E1"/>
        <xdr:cNvPicPr>
          <a:picLocks noChangeAspect="1"/>
        </xdr:cNvPicPr>
      </xdr:nvPicPr>
      <xdr:blipFill>
        <a:blip r:embed="rId18" cstate="print"/>
        <a:stretch>
          <a:fillRect/>
        </a:stretch>
      </xdr:blipFill>
      <xdr:spPr>
        <a:xfrm>
          <a:off x="10215245" y="463981800"/>
          <a:ext cx="381000" cy="381000"/>
        </a:xfrm>
        <a:prstGeom prst="rect">
          <a:avLst/>
        </a:prstGeom>
      </xdr:spPr>
    </xdr:pic>
  </etc:cellImage>
  <etc:cellImage>
    <xdr:pic>
      <xdr:nvPicPr>
        <xdr:cNvPr id="675" name="ID_2E3C435EBD8145E5AD1EDC4F2100B59A"/>
        <xdr:cNvPicPr>
          <a:picLocks noChangeAspect="1"/>
        </xdr:cNvPicPr>
      </xdr:nvPicPr>
      <xdr:blipFill>
        <a:blip r:embed="rId19" cstate="print"/>
        <a:stretch>
          <a:fillRect/>
        </a:stretch>
      </xdr:blipFill>
      <xdr:spPr>
        <a:xfrm>
          <a:off x="10199370" y="463449035"/>
          <a:ext cx="393700" cy="393700"/>
        </a:xfrm>
        <a:prstGeom prst="rect">
          <a:avLst/>
        </a:prstGeom>
      </xdr:spPr>
    </xdr:pic>
  </etc:cellImage>
  <etc:cellImage>
    <xdr:pic>
      <xdr:nvPicPr>
        <xdr:cNvPr id="668" name="ID_104B941C259C4F6DA2D73449688B8A12"/>
        <xdr:cNvPicPr>
          <a:picLocks noChangeAspect="1"/>
        </xdr:cNvPicPr>
      </xdr:nvPicPr>
      <xdr:blipFill>
        <a:blip r:embed="rId20" cstate="print"/>
        <a:stretch>
          <a:fillRect/>
        </a:stretch>
      </xdr:blipFill>
      <xdr:spPr>
        <a:xfrm>
          <a:off x="10180320" y="462941670"/>
          <a:ext cx="393700" cy="393700"/>
        </a:xfrm>
        <a:prstGeom prst="rect">
          <a:avLst/>
        </a:prstGeom>
      </xdr:spPr>
    </xdr:pic>
  </etc:cellImage>
  <etc:cellImage>
    <xdr:pic>
      <xdr:nvPicPr>
        <xdr:cNvPr id="625" name="ID_A0BDA7D0F4C4438F9745049147856A8A"/>
        <xdr:cNvPicPr>
          <a:picLocks noChangeAspect="1"/>
        </xdr:cNvPicPr>
      </xdr:nvPicPr>
      <xdr:blipFill>
        <a:blip r:embed="rId21" cstate="print"/>
        <a:stretch>
          <a:fillRect/>
        </a:stretch>
      </xdr:blipFill>
      <xdr:spPr>
        <a:xfrm>
          <a:off x="10189845" y="462424780"/>
          <a:ext cx="393700" cy="393700"/>
        </a:xfrm>
        <a:prstGeom prst="rect">
          <a:avLst/>
        </a:prstGeom>
      </xdr:spPr>
    </xdr:pic>
  </etc:cellImage>
  <etc:cellImage>
    <xdr:pic>
      <xdr:nvPicPr>
        <xdr:cNvPr id="624" name="ID_33600D95542D428B9E4FE3CB20EDBF96"/>
        <xdr:cNvPicPr>
          <a:picLocks noChangeAspect="1"/>
        </xdr:cNvPicPr>
      </xdr:nvPicPr>
      <xdr:blipFill>
        <a:blip r:embed="rId22" cstate="print"/>
        <a:stretch>
          <a:fillRect/>
        </a:stretch>
      </xdr:blipFill>
      <xdr:spPr>
        <a:xfrm>
          <a:off x="10199370" y="461945990"/>
          <a:ext cx="393700" cy="393700"/>
        </a:xfrm>
        <a:prstGeom prst="rect">
          <a:avLst/>
        </a:prstGeom>
      </xdr:spPr>
    </xdr:pic>
  </etc:cellImage>
  <etc:cellImage>
    <xdr:pic>
      <xdr:nvPicPr>
        <xdr:cNvPr id="544" name="ID_83D32718F81C4B2A8096309D9E34252F"/>
        <xdr:cNvPicPr>
          <a:picLocks noChangeAspect="1"/>
        </xdr:cNvPicPr>
      </xdr:nvPicPr>
      <xdr:blipFill>
        <a:blip r:embed="rId23" cstate="print"/>
        <a:stretch>
          <a:fillRect/>
        </a:stretch>
      </xdr:blipFill>
      <xdr:spPr>
        <a:xfrm>
          <a:off x="10151745" y="461425925"/>
          <a:ext cx="507365" cy="381000"/>
        </a:xfrm>
        <a:prstGeom prst="rect">
          <a:avLst/>
        </a:prstGeom>
      </xdr:spPr>
    </xdr:pic>
  </etc:cellImage>
  <etc:cellImage>
    <xdr:pic>
      <xdr:nvPicPr>
        <xdr:cNvPr id="470" name="ID_A9A9E36391E14096B02C2B138C64D1B5"/>
        <xdr:cNvPicPr>
          <a:picLocks noChangeAspect="1"/>
        </xdr:cNvPicPr>
      </xdr:nvPicPr>
      <xdr:blipFill>
        <a:blip r:embed="rId24" cstate="print"/>
        <a:stretch>
          <a:fillRect/>
        </a:stretch>
      </xdr:blipFill>
      <xdr:spPr>
        <a:xfrm>
          <a:off x="10208895" y="460912210"/>
          <a:ext cx="393700" cy="393700"/>
        </a:xfrm>
        <a:prstGeom prst="rect">
          <a:avLst/>
        </a:prstGeom>
      </xdr:spPr>
    </xdr:pic>
  </etc:cellImage>
  <etc:cellImage>
    <xdr:pic>
      <xdr:nvPicPr>
        <xdr:cNvPr id="439" name="ID_9A965A57F90447E596DCAA05BB2E2E5F"/>
        <xdr:cNvPicPr>
          <a:picLocks noChangeAspect="1"/>
        </xdr:cNvPicPr>
      </xdr:nvPicPr>
      <xdr:blipFill>
        <a:blip r:embed="rId25" cstate="print"/>
        <a:stretch>
          <a:fillRect/>
        </a:stretch>
      </xdr:blipFill>
      <xdr:spPr>
        <a:xfrm>
          <a:off x="10208895" y="460385795"/>
          <a:ext cx="393700" cy="393700"/>
        </a:xfrm>
        <a:prstGeom prst="rect">
          <a:avLst/>
        </a:prstGeom>
      </xdr:spPr>
    </xdr:pic>
  </etc:cellImage>
  <etc:cellImage>
    <xdr:pic>
      <xdr:nvPicPr>
        <xdr:cNvPr id="411" name="ID_CB35351F8B244A6FA255473A7D3ED617"/>
        <xdr:cNvPicPr>
          <a:picLocks noChangeAspect="1"/>
        </xdr:cNvPicPr>
      </xdr:nvPicPr>
      <xdr:blipFill>
        <a:blip r:embed="rId26" cstate="print"/>
        <a:stretch>
          <a:fillRect/>
        </a:stretch>
      </xdr:blipFill>
      <xdr:spPr>
        <a:xfrm>
          <a:off x="10208895" y="459887955"/>
          <a:ext cx="393700" cy="393700"/>
        </a:xfrm>
        <a:prstGeom prst="rect">
          <a:avLst/>
        </a:prstGeom>
      </xdr:spPr>
    </xdr:pic>
  </etc:cellImage>
  <etc:cellImage>
    <xdr:pic>
      <xdr:nvPicPr>
        <xdr:cNvPr id="697" name="ID_70038E54478E4B0B87BFEB1D3CB37373"/>
        <xdr:cNvPicPr>
          <a:picLocks noChangeAspect="1"/>
        </xdr:cNvPicPr>
      </xdr:nvPicPr>
      <xdr:blipFill>
        <a:blip r:embed="rId27"/>
        <a:stretch>
          <a:fillRect/>
        </a:stretch>
      </xdr:blipFill>
      <xdr:spPr>
        <a:xfrm>
          <a:off x="10106025" y="219176600"/>
          <a:ext cx="575310" cy="628650"/>
        </a:xfrm>
        <a:prstGeom prst="rect">
          <a:avLst/>
        </a:prstGeom>
      </xdr:spPr>
    </xdr:pic>
  </etc:cellImage>
  <etc:cellImage>
    <xdr:pic>
      <xdr:nvPicPr>
        <xdr:cNvPr id="672" name="ID_F4B93401172545E8906FD7BEB6B9E20B"/>
        <xdr:cNvPicPr>
          <a:picLocks noChangeAspect="1"/>
        </xdr:cNvPicPr>
      </xdr:nvPicPr>
      <xdr:blipFill>
        <a:blip r:embed="rId28"/>
        <a:stretch>
          <a:fillRect/>
        </a:stretch>
      </xdr:blipFill>
      <xdr:spPr>
        <a:xfrm>
          <a:off x="10125075" y="274040600"/>
          <a:ext cx="571500" cy="370840"/>
        </a:xfrm>
        <a:prstGeom prst="rect">
          <a:avLst/>
        </a:prstGeom>
        <a:noFill/>
        <a:ln w="9525">
          <a:noFill/>
        </a:ln>
      </xdr:spPr>
    </xdr:pic>
  </etc:cellImage>
  <etc:cellImage>
    <xdr:pic>
      <xdr:nvPicPr>
        <xdr:cNvPr id="666" name="ID_C9B26C6A05E2408D99457183B7F0B1C1"/>
        <xdr:cNvPicPr>
          <a:picLocks noChangeAspect="1"/>
        </xdr:cNvPicPr>
      </xdr:nvPicPr>
      <xdr:blipFill>
        <a:blip r:embed="rId29"/>
        <a:stretch>
          <a:fillRect/>
        </a:stretch>
      </xdr:blipFill>
      <xdr:spPr>
        <a:xfrm>
          <a:off x="10096500" y="267639800"/>
          <a:ext cx="552450" cy="443230"/>
        </a:xfrm>
        <a:prstGeom prst="rect">
          <a:avLst/>
        </a:prstGeom>
        <a:noFill/>
        <a:ln w="9525">
          <a:noFill/>
        </a:ln>
      </xdr:spPr>
    </xdr:pic>
  </etc:cellImage>
  <etc:cellImage>
    <xdr:pic>
      <xdr:nvPicPr>
        <xdr:cNvPr id="664" name="ID_3476E908E8874999AA384B1EA236DF91"/>
        <xdr:cNvPicPr>
          <a:picLocks noChangeAspect="1"/>
        </xdr:cNvPicPr>
      </xdr:nvPicPr>
      <xdr:blipFill>
        <a:blip r:embed="rId30"/>
        <a:stretch>
          <a:fillRect/>
        </a:stretch>
      </xdr:blipFill>
      <xdr:spPr>
        <a:xfrm>
          <a:off x="10106025" y="253314200"/>
          <a:ext cx="541020" cy="676275"/>
        </a:xfrm>
        <a:prstGeom prst="rect">
          <a:avLst/>
        </a:prstGeom>
        <a:noFill/>
        <a:ln w="9525">
          <a:noFill/>
        </a:ln>
      </xdr:spPr>
    </xdr:pic>
  </etc:cellImage>
  <etc:cellImage>
    <xdr:pic>
      <xdr:nvPicPr>
        <xdr:cNvPr id="663" name="ID_4E5C240E2B294F528D07F194EE6BEF97"/>
        <xdr:cNvPicPr>
          <a:picLocks noChangeAspect="1"/>
        </xdr:cNvPicPr>
      </xdr:nvPicPr>
      <xdr:blipFill>
        <a:blip r:embed="rId31"/>
        <a:stretch>
          <a:fillRect/>
        </a:stretch>
      </xdr:blipFill>
      <xdr:spPr>
        <a:xfrm>
          <a:off x="10096500" y="248465975"/>
          <a:ext cx="609600" cy="742315"/>
        </a:xfrm>
        <a:prstGeom prst="rect">
          <a:avLst/>
        </a:prstGeom>
        <a:noFill/>
        <a:ln w="9525">
          <a:noFill/>
        </a:ln>
      </xdr:spPr>
    </xdr:pic>
  </etc:cellImage>
  <etc:cellImage>
    <xdr:pic>
      <xdr:nvPicPr>
        <xdr:cNvPr id="660" name="ID_DEE6E180AA17456EB793A81C24CD38D5"/>
        <xdr:cNvPicPr>
          <a:picLocks noChangeAspect="1"/>
        </xdr:cNvPicPr>
      </xdr:nvPicPr>
      <xdr:blipFill>
        <a:blip r:embed="rId32"/>
        <a:stretch>
          <a:fillRect/>
        </a:stretch>
      </xdr:blipFill>
      <xdr:spPr>
        <a:xfrm>
          <a:off x="10106025" y="243760625"/>
          <a:ext cx="561975" cy="645160"/>
        </a:xfrm>
        <a:prstGeom prst="rect">
          <a:avLst/>
        </a:prstGeom>
        <a:noFill/>
        <a:ln w="9525">
          <a:noFill/>
        </a:ln>
      </xdr:spPr>
    </xdr:pic>
  </etc:cellImage>
  <etc:cellImage>
    <xdr:pic>
      <xdr:nvPicPr>
        <xdr:cNvPr id="659" name="ID_706012CF3B504D3C94B16E0A34485B9F"/>
        <xdr:cNvPicPr>
          <a:picLocks noChangeAspect="1"/>
        </xdr:cNvPicPr>
      </xdr:nvPicPr>
      <xdr:blipFill>
        <a:blip r:embed="rId33" cstate="print">
          <a:extLst>
            <a:ext uri="{28A0092B-C50C-407E-A947-70E740481C1C}">
              <a14:useLocalDpi xmlns:a14="http://schemas.microsoft.com/office/drawing/2010/main" val="0"/>
            </a:ext>
          </a:extLst>
        </a:blip>
        <a:stretch>
          <a:fillRect/>
        </a:stretch>
      </xdr:blipFill>
      <xdr:spPr>
        <a:xfrm>
          <a:off x="10125075" y="154920950"/>
          <a:ext cx="523875" cy="708025"/>
        </a:xfrm>
        <a:prstGeom prst="rect">
          <a:avLst/>
        </a:prstGeom>
      </xdr:spPr>
    </xdr:pic>
  </etc:cellImage>
  <etc:cellImage>
    <xdr:pic>
      <xdr:nvPicPr>
        <xdr:cNvPr id="641" name="ID_0B11CE528B6F4463AA08C81300DE9C7B" descr="1e8727c4a07d2f6577cc0ab984b2ca0"/>
        <xdr:cNvPicPr>
          <a:picLocks noChangeAspect="1"/>
        </xdr:cNvPicPr>
      </xdr:nvPicPr>
      <xdr:blipFill>
        <a:blip r:embed="rId34"/>
        <a:stretch>
          <a:fillRect/>
        </a:stretch>
      </xdr:blipFill>
      <xdr:spPr>
        <a:xfrm>
          <a:off x="10115550" y="276869525"/>
          <a:ext cx="523875" cy="339090"/>
        </a:xfrm>
        <a:prstGeom prst="rect">
          <a:avLst/>
        </a:prstGeom>
        <a:noFill/>
        <a:ln w="9525">
          <a:noFill/>
        </a:ln>
      </xdr:spPr>
    </xdr:pic>
  </etc:cellImage>
  <etc:cellImage>
    <xdr:pic>
      <xdr:nvPicPr>
        <xdr:cNvPr id="638" name="ID_2DFDD47F1AA64F4DA168669F0BD63B3C" descr="F5100RDS电子面板.jpg"/>
        <xdr:cNvPicPr>
          <a:picLocks noChangeAspect="1"/>
        </xdr:cNvPicPr>
      </xdr:nvPicPr>
      <xdr:blipFill>
        <a:blip r:embed="rId35" cstate="print">
          <a:extLst>
            <a:ext uri="{28A0092B-C50C-407E-A947-70E740481C1C}">
              <a14:useLocalDpi xmlns:a14="http://schemas.microsoft.com/office/drawing/2010/main" val="0"/>
            </a:ext>
          </a:extLst>
        </a:blip>
        <a:srcRect l="5000" r="5000"/>
        <a:stretch>
          <a:fillRect/>
        </a:stretch>
      </xdr:blipFill>
      <xdr:spPr>
        <a:xfrm>
          <a:off x="10115550" y="292261925"/>
          <a:ext cx="542925"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32" name="ID_5DCD02544C3E4332897063F882CAD122" descr="22.jpg"/>
        <xdr:cNvPicPr>
          <a:picLocks noChangeAspect="1"/>
        </xdr:cNvPicPr>
      </xdr:nvPicPr>
      <xdr:blipFill>
        <a:blip r:embed="rId36" cstate="print">
          <a:extLst>
            <a:ext uri="{28A0092B-C50C-407E-A947-70E740481C1C}">
              <a14:useLocalDpi xmlns:a14="http://schemas.microsoft.com/office/drawing/2010/main" val="0"/>
            </a:ext>
          </a:extLst>
        </a:blip>
        <a:srcRect/>
        <a:stretch>
          <a:fillRect/>
        </a:stretch>
      </xdr:blipFill>
      <xdr:spPr>
        <a:xfrm>
          <a:off x="10115550" y="285889700"/>
          <a:ext cx="571500" cy="424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30" name="ID_58927C176D4045EEA89E65D986AF8BFE" descr="小件投掷柜.jpg"/>
        <xdr:cNvPicPr>
          <a:picLocks noChangeAspect="1"/>
        </xdr:cNvPicPr>
      </xdr:nvPicPr>
      <xdr:blipFill>
        <a:blip r:embed="rId37" cstate="print">
          <a:extLst>
            <a:ext uri="{28A0092B-C50C-407E-A947-70E740481C1C}">
              <a14:useLocalDpi xmlns:a14="http://schemas.microsoft.com/office/drawing/2010/main" val="0"/>
            </a:ext>
          </a:extLst>
        </a:blip>
        <a:srcRect/>
        <a:stretch>
          <a:fillRect/>
        </a:stretch>
      </xdr:blipFill>
      <xdr:spPr>
        <a:xfrm>
          <a:off x="10153650" y="283479875"/>
          <a:ext cx="447675"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12" name="ID_AD6E4D9F350440ADA369CB1BD6BEB961" descr="TW-50(透明底)"/>
        <xdr:cNvPicPr>
          <a:picLocks noChangeAspect="1"/>
        </xdr:cNvPicPr>
      </xdr:nvPicPr>
      <xdr:blipFill>
        <a:blip r:embed="rId38"/>
        <a:stretch>
          <a:fillRect/>
        </a:stretch>
      </xdr:blipFill>
      <xdr:spPr>
        <a:xfrm>
          <a:off x="10086975" y="53133625"/>
          <a:ext cx="619125" cy="624205"/>
        </a:xfrm>
        <a:prstGeom prst="rect">
          <a:avLst/>
        </a:prstGeom>
        <a:noFill/>
        <a:ln w="9525">
          <a:noFill/>
        </a:ln>
      </xdr:spPr>
    </xdr:pic>
  </etc:cellImage>
  <etc:cellImage>
    <xdr:pic>
      <xdr:nvPicPr>
        <xdr:cNvPr id="610" name="ID_9B00D2C5EB5847F49AF9D82CD6A1DB4E"/>
        <xdr:cNvPicPr>
          <a:picLocks noChangeAspect="1"/>
        </xdr:cNvPicPr>
      </xdr:nvPicPr>
      <xdr:blipFill>
        <a:blip r:embed="rId39"/>
        <a:srcRect l="1" t="26786" r="-14894" b="-1"/>
        <a:stretch>
          <a:fillRect/>
        </a:stretch>
      </xdr:blipFill>
      <xdr:spPr>
        <a:xfrm>
          <a:off x="10163175" y="3590925"/>
          <a:ext cx="514350" cy="364490"/>
        </a:xfrm>
        <a:prstGeom prst="rect">
          <a:avLst/>
        </a:prstGeom>
        <a:noFill/>
        <a:ln w="9525">
          <a:noFill/>
        </a:ln>
      </xdr:spPr>
    </xdr:pic>
  </etc:cellImage>
  <etc:cellImage>
    <xdr:pic>
      <xdr:nvPicPr>
        <xdr:cNvPr id="517" name="ID_083420EFE1E249F9B6E1985969DAD5EA"/>
        <xdr:cNvPicPr>
          <a:picLocks noChangeAspect="1"/>
        </xdr:cNvPicPr>
      </xdr:nvPicPr>
      <xdr:blipFill>
        <a:blip r:embed="rId40"/>
        <a:stretch>
          <a:fillRect/>
        </a:stretch>
      </xdr:blipFill>
      <xdr:spPr>
        <a:xfrm>
          <a:off x="10125075" y="9909175"/>
          <a:ext cx="523875" cy="552450"/>
        </a:xfrm>
        <a:prstGeom prst="rect">
          <a:avLst/>
        </a:prstGeom>
      </xdr:spPr>
    </xdr:pic>
  </etc:cellImage>
  <etc:cellImage>
    <xdr:pic>
      <xdr:nvPicPr>
        <xdr:cNvPr id="674" name="ID_502820D15CE24FAA9961114846141080"/>
        <xdr:cNvPicPr>
          <a:picLocks noChangeAspect="1"/>
        </xdr:cNvPicPr>
      </xdr:nvPicPr>
      <xdr:blipFill>
        <a:blip r:embed="rId41" cstate="print">
          <a:extLst>
            <a:ext uri="{28A0092B-C50C-407E-A947-70E740481C1C}">
              <a14:useLocalDpi xmlns:a14="http://schemas.microsoft.com/office/drawing/2010/main" val="0"/>
            </a:ext>
          </a:extLst>
        </a:blip>
        <a:srcRect/>
        <a:stretch>
          <a:fillRect/>
        </a:stretch>
      </xdr:blipFill>
      <xdr:spPr>
        <a:xfrm>
          <a:off x="10096500" y="270973550"/>
          <a:ext cx="600075" cy="367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73" name="ID_1E2C4D8F5EA540F8B92DA781EB2D7F4C"/>
        <xdr:cNvPicPr>
          <a:picLocks noChangeAspect="1"/>
        </xdr:cNvPicPr>
      </xdr:nvPicPr>
      <xdr:blipFill>
        <a:blip r:embed="rId41" cstate="print">
          <a:extLst>
            <a:ext uri="{28A0092B-C50C-407E-A947-70E740481C1C}">
              <a14:useLocalDpi xmlns:a14="http://schemas.microsoft.com/office/drawing/2010/main" val="0"/>
            </a:ext>
          </a:extLst>
        </a:blip>
        <a:srcRect/>
        <a:stretch>
          <a:fillRect/>
        </a:stretch>
      </xdr:blipFill>
      <xdr:spPr>
        <a:xfrm>
          <a:off x="10096500" y="257257550"/>
          <a:ext cx="600075" cy="367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9" name="ID_3BF379041DAA4053BFEE83518C3008C4"/>
        <xdr:cNvPicPr>
          <a:picLocks noChangeAspect="1" noChangeArrowheads="1"/>
        </xdr:cNvPicPr>
      </xdr:nvPicPr>
      <xdr:blipFill>
        <a:blip r:embed="rId42" cstate="print">
          <a:extLst>
            <a:ext uri="{28A0092B-C50C-407E-A947-70E740481C1C}">
              <a14:useLocalDpi xmlns:a14="http://schemas.microsoft.com/office/drawing/2010/main" val="0"/>
            </a:ext>
          </a:extLst>
        </a:blip>
        <a:srcRect/>
        <a:stretch>
          <a:fillRect/>
        </a:stretch>
      </xdr:blipFill>
      <xdr:spPr>
        <a:xfrm>
          <a:off x="10096500" y="237788450"/>
          <a:ext cx="5905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4" name="ID_E5746E536EDD48B78AA81E49D77BA21A"/>
        <xdr:cNvPicPr>
          <a:picLocks noChangeAspect="1"/>
        </xdr:cNvPicPr>
      </xdr:nvPicPr>
      <xdr:blipFill>
        <a:blip r:embed="rId43"/>
        <a:stretch>
          <a:fillRect/>
        </a:stretch>
      </xdr:blipFill>
      <xdr:spPr>
        <a:xfrm>
          <a:off x="10125075" y="235807250"/>
          <a:ext cx="574675" cy="314325"/>
        </a:xfrm>
        <a:prstGeom prst="rect">
          <a:avLst/>
        </a:prstGeom>
      </xdr:spPr>
    </xdr:pic>
  </etc:cellImage>
  <etc:cellImage>
    <xdr:pic>
      <xdr:nvPicPr>
        <xdr:cNvPr id="4" name="ID_D0D8A26FD3214CE8B6729166DFF1D240"/>
        <xdr:cNvPicPr>
          <a:picLocks noChangeAspect="1"/>
        </xdr:cNvPicPr>
      </xdr:nvPicPr>
      <xdr:blipFill>
        <a:blip r:embed="rId43"/>
        <a:stretch>
          <a:fillRect/>
        </a:stretch>
      </xdr:blipFill>
      <xdr:spPr>
        <a:xfrm>
          <a:off x="10106025" y="230834565"/>
          <a:ext cx="574675" cy="314325"/>
        </a:xfrm>
        <a:prstGeom prst="rect">
          <a:avLst/>
        </a:prstGeom>
      </xdr:spPr>
    </xdr:pic>
  </etc:cellImage>
  <etc:cellImage>
    <xdr:pic>
      <xdr:nvPicPr>
        <xdr:cNvPr id="629" name="ID_7E258203207A494D8D2ED136B220FE0D"/>
        <xdr:cNvPicPr>
          <a:picLocks noChangeAspect="1"/>
        </xdr:cNvPicPr>
      </xdr:nvPicPr>
      <xdr:blipFill>
        <a:blip r:embed="rId41" cstate="print">
          <a:extLst>
            <a:ext uri="{28A0092B-C50C-407E-A947-70E740481C1C}">
              <a14:useLocalDpi xmlns:a14="http://schemas.microsoft.com/office/drawing/2010/main" val="0"/>
            </a:ext>
          </a:extLst>
        </a:blip>
        <a:srcRect/>
        <a:stretch>
          <a:fillRect/>
        </a:stretch>
      </xdr:blipFill>
      <xdr:spPr>
        <a:xfrm>
          <a:off x="10096500" y="225253550"/>
          <a:ext cx="600075" cy="367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28" name="ID_6DF2317E16E041BE869A9691478C82B4"/>
        <xdr:cNvPicPr>
          <a:picLocks noChangeAspect="1"/>
        </xdr:cNvPicPr>
      </xdr:nvPicPr>
      <xdr:blipFill>
        <a:blip r:embed="rId44"/>
        <a:stretch>
          <a:fillRect/>
        </a:stretch>
      </xdr:blipFill>
      <xdr:spPr>
        <a:xfrm>
          <a:off x="10109835" y="222653225"/>
          <a:ext cx="571500" cy="312420"/>
        </a:xfrm>
        <a:prstGeom prst="rect">
          <a:avLst/>
        </a:prstGeom>
        <a:noFill/>
        <a:ln w="9525">
          <a:noFill/>
        </a:ln>
      </xdr:spPr>
    </xdr:pic>
  </etc:cellImage>
  <etc:cellImage>
    <xdr:pic>
      <xdr:nvPicPr>
        <xdr:cNvPr id="520" name="ID_5DA5B838C3CB477FAAC65D9511DB745E"/>
        <xdr:cNvPicPr>
          <a:picLocks noChangeAspect="1" noChangeArrowheads="1"/>
        </xdr:cNvPicPr>
      </xdr:nvPicPr>
      <xdr:blipFill>
        <a:blip r:embed="rId45">
          <a:extLst>
            <a:ext uri="{28A0092B-C50C-407E-A947-70E740481C1C}">
              <a14:useLocalDpi xmlns:a14="http://schemas.microsoft.com/office/drawing/2010/main" val="0"/>
            </a:ext>
          </a:extLst>
        </a:blip>
        <a:srcRect/>
        <a:stretch>
          <a:fillRect/>
        </a:stretch>
      </xdr:blipFill>
      <xdr:spPr>
        <a:xfrm>
          <a:off x="10096500" y="147672425"/>
          <a:ext cx="6096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16" name="ID_4EB5BBF4644A49F495FF6458107498E2"/>
        <xdr:cNvPicPr>
          <a:picLocks noChangeAspect="1"/>
        </xdr:cNvPicPr>
      </xdr:nvPicPr>
      <xdr:blipFill>
        <a:blip r:embed="rId44"/>
        <a:stretch>
          <a:fillRect/>
        </a:stretch>
      </xdr:blipFill>
      <xdr:spPr>
        <a:xfrm>
          <a:off x="10109835" y="152092025"/>
          <a:ext cx="571500" cy="312420"/>
        </a:xfrm>
        <a:prstGeom prst="rect">
          <a:avLst/>
        </a:prstGeom>
        <a:noFill/>
        <a:ln w="9525">
          <a:noFill/>
        </a:ln>
      </xdr:spPr>
    </xdr:pic>
  </etc:cellImage>
  <etc:cellImage>
    <xdr:pic>
      <xdr:nvPicPr>
        <xdr:cNvPr id="501" name="ID_38643E81E54847CB8A98044E7CF2007A"/>
        <xdr:cNvPicPr>
          <a:picLocks noChangeAspect="1"/>
        </xdr:cNvPicPr>
      </xdr:nvPicPr>
      <xdr:blipFill>
        <a:blip r:embed="rId44"/>
        <a:stretch>
          <a:fillRect/>
        </a:stretch>
      </xdr:blipFill>
      <xdr:spPr>
        <a:xfrm>
          <a:off x="10138410" y="138833225"/>
          <a:ext cx="571500" cy="312420"/>
        </a:xfrm>
        <a:prstGeom prst="rect">
          <a:avLst/>
        </a:prstGeom>
        <a:noFill/>
        <a:ln w="9525">
          <a:noFill/>
        </a:ln>
      </xdr:spPr>
    </xdr:pic>
  </etc:cellImage>
  <etc:cellImage>
    <xdr:pic>
      <xdr:nvPicPr>
        <xdr:cNvPr id="500" name="ID_F24295BBF6224ABC8F9046CEA84AF34F"/>
        <xdr:cNvPicPr>
          <a:picLocks noChangeAspect="1"/>
        </xdr:cNvPicPr>
      </xdr:nvPicPr>
      <xdr:blipFill>
        <a:blip r:embed="rId44"/>
        <a:stretch>
          <a:fillRect/>
        </a:stretch>
      </xdr:blipFill>
      <xdr:spPr>
        <a:xfrm>
          <a:off x="10119360" y="66881375"/>
          <a:ext cx="571500" cy="312420"/>
        </a:xfrm>
        <a:prstGeom prst="rect">
          <a:avLst/>
        </a:prstGeom>
        <a:noFill/>
        <a:ln w="9525">
          <a:noFill/>
        </a:ln>
      </xdr:spPr>
    </xdr:pic>
  </etc:cellImage>
  <etc:cellImage>
    <xdr:pic>
      <xdr:nvPicPr>
        <xdr:cNvPr id="3" name="ID_2D4E95F75455483DA2629A8D73C4B65F"/>
        <xdr:cNvPicPr>
          <a:picLocks noChangeAspect="1"/>
        </xdr:cNvPicPr>
      </xdr:nvPicPr>
      <xdr:blipFill>
        <a:blip r:embed="rId46"/>
        <a:stretch>
          <a:fillRect/>
        </a:stretch>
      </xdr:blipFill>
      <xdr:spPr>
        <a:xfrm>
          <a:off x="10086975" y="55419625"/>
          <a:ext cx="586740" cy="381000"/>
        </a:xfrm>
        <a:prstGeom prst="rect">
          <a:avLst/>
        </a:prstGeom>
      </xdr:spPr>
    </xdr:pic>
  </etc:cellImage>
  <etc:cellImage>
    <xdr:pic>
      <xdr:nvPicPr>
        <xdr:cNvPr id="384" name="ID_4F30FE6DC2F341B4857542831AD47976"/>
        <xdr:cNvPicPr>
          <a:picLocks noChangeAspect="1"/>
        </xdr:cNvPicPr>
      </xdr:nvPicPr>
      <xdr:blipFill>
        <a:blip r:embed="rId47"/>
        <a:stretch>
          <a:fillRect/>
        </a:stretch>
      </xdr:blipFill>
      <xdr:spPr>
        <a:xfrm>
          <a:off x="10125075" y="50447575"/>
          <a:ext cx="581025" cy="731520"/>
        </a:xfrm>
        <a:prstGeom prst="rect">
          <a:avLst/>
        </a:prstGeom>
      </xdr:spPr>
    </xdr:pic>
  </etc:cellImage>
  <etc:cellImage>
    <xdr:pic>
      <xdr:nvPicPr>
        <xdr:cNvPr id="374" name="ID_4EB83069543140C4AFEB0C08DDFDD8B4"/>
        <xdr:cNvPicPr>
          <a:picLocks noChangeAspect="1" noChangeArrowheads="1"/>
        </xdr:cNvPicPr>
      </xdr:nvPicPr>
      <xdr:blipFill>
        <a:blip r:embed="rId48">
          <a:extLst>
            <a:ext uri="{28A0092B-C50C-407E-A947-70E740481C1C}">
              <a14:useLocalDpi xmlns:a14="http://schemas.microsoft.com/office/drawing/2010/main" val="0"/>
            </a:ext>
          </a:extLst>
        </a:blip>
        <a:srcRect/>
        <a:stretch>
          <a:fillRect/>
        </a:stretch>
      </xdr:blipFill>
      <xdr:spPr>
        <a:xfrm>
          <a:off x="10144125" y="1104900"/>
          <a:ext cx="561975"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39" name="ID_7985A83FE8C543D1AC7A76229CE3F7A2"/>
        <xdr:cNvPicPr>
          <a:picLocks noChangeAspect="1"/>
        </xdr:cNvPicPr>
      </xdr:nvPicPr>
      <xdr:blipFill>
        <a:blip r:embed="rId40"/>
        <a:stretch>
          <a:fillRect/>
        </a:stretch>
      </xdr:blipFill>
      <xdr:spPr>
        <a:xfrm>
          <a:off x="10125075" y="308683025"/>
          <a:ext cx="523875" cy="552450"/>
        </a:xfrm>
        <a:prstGeom prst="rect">
          <a:avLst/>
        </a:prstGeom>
      </xdr:spPr>
    </xdr:pic>
  </etc:cellImage>
  <etc:cellImage>
    <xdr:pic>
      <xdr:nvPicPr>
        <xdr:cNvPr id="738" name="ID_6132907E1C5D4FEB97154BBF6ECA7BA3"/>
        <xdr:cNvPicPr>
          <a:picLocks noChangeAspect="1"/>
        </xdr:cNvPicPr>
      </xdr:nvPicPr>
      <xdr:blipFill>
        <a:blip r:embed="rId49"/>
        <a:stretch>
          <a:fillRect/>
        </a:stretch>
      </xdr:blipFill>
      <xdr:spPr>
        <a:xfrm>
          <a:off x="10163175" y="295852850"/>
          <a:ext cx="447675" cy="675005"/>
        </a:xfrm>
        <a:prstGeom prst="rect">
          <a:avLst/>
        </a:prstGeom>
      </xdr:spPr>
    </xdr:pic>
  </etc:cellImage>
  <etc:cellImage>
    <xdr:pic>
      <xdr:nvPicPr>
        <xdr:cNvPr id="736" name="ID_36069618EB084A88A9B22F84DC516433"/>
        <xdr:cNvPicPr>
          <a:picLocks noChangeAspect="1"/>
        </xdr:cNvPicPr>
      </xdr:nvPicPr>
      <xdr:blipFill>
        <a:blip r:embed="rId50"/>
        <a:stretch>
          <a:fillRect/>
        </a:stretch>
      </xdr:blipFill>
      <xdr:spPr>
        <a:xfrm>
          <a:off x="10106025" y="288804350"/>
          <a:ext cx="593725" cy="560070"/>
        </a:xfrm>
        <a:prstGeom prst="rect">
          <a:avLst/>
        </a:prstGeom>
      </xdr:spPr>
    </xdr:pic>
  </etc:cellImage>
  <etc:cellImage>
    <xdr:pic>
      <xdr:nvPicPr>
        <xdr:cNvPr id="732" name="ID_BD36D97B8B7F41E8B39235F9379CB2DB"/>
        <xdr:cNvPicPr>
          <a:picLocks noChangeAspect="1"/>
        </xdr:cNvPicPr>
      </xdr:nvPicPr>
      <xdr:blipFill>
        <a:blip r:embed="rId51"/>
        <a:stretch>
          <a:fillRect/>
        </a:stretch>
      </xdr:blipFill>
      <xdr:spPr>
        <a:xfrm>
          <a:off x="10115550" y="260734175"/>
          <a:ext cx="571500" cy="534670"/>
        </a:xfrm>
        <a:prstGeom prst="rect">
          <a:avLst/>
        </a:prstGeom>
        <a:noFill/>
        <a:ln w="9525">
          <a:noFill/>
        </a:ln>
      </xdr:spPr>
    </xdr:pic>
  </etc:cellImage>
  <etc:cellImage>
    <xdr:pic>
      <xdr:nvPicPr>
        <xdr:cNvPr id="731" name="ID_C2DA76F27A514D65A0FC713485233C7F"/>
        <xdr:cNvPicPr>
          <a:picLocks noChangeAspect="1"/>
        </xdr:cNvPicPr>
      </xdr:nvPicPr>
      <xdr:blipFill>
        <a:blip r:embed="rId52"/>
        <a:stretch>
          <a:fillRect/>
        </a:stretch>
      </xdr:blipFill>
      <xdr:spPr>
        <a:xfrm>
          <a:off x="10115550" y="214671275"/>
          <a:ext cx="563880" cy="885825"/>
        </a:xfrm>
        <a:prstGeom prst="rect">
          <a:avLst/>
        </a:prstGeom>
      </xdr:spPr>
    </xdr:pic>
  </etc:cellImage>
  <etc:cellImage>
    <xdr:pic>
      <xdr:nvPicPr>
        <xdr:cNvPr id="730" name="ID_8BACF08C4768454980A5BC463235930B" descr="D12"/>
        <xdr:cNvPicPr>
          <a:picLocks noChangeAspect="1" noChangeArrowheads="1"/>
        </xdr:cNvPicPr>
      </xdr:nvPicPr>
      <xdr:blipFill>
        <a:blip r:embed="rId53" cstate="print">
          <a:extLst>
            <a:ext uri="{28A0092B-C50C-407E-A947-70E740481C1C}">
              <a14:useLocalDpi xmlns:a14="http://schemas.microsoft.com/office/drawing/2010/main" val="0"/>
            </a:ext>
          </a:extLst>
        </a:blip>
        <a:srcRect/>
        <a:stretch>
          <a:fillRect/>
        </a:stretch>
      </xdr:blipFill>
      <xdr:spPr>
        <a:xfrm>
          <a:off x="10125075" y="203603225"/>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29" name="ID_369CC32EF7B548289EA43B374EA424D3" descr="D12"/>
        <xdr:cNvPicPr>
          <a:picLocks noChangeAspect="1" noChangeArrowheads="1"/>
        </xdr:cNvPicPr>
      </xdr:nvPicPr>
      <xdr:blipFill>
        <a:blip r:embed="rId53" cstate="print">
          <a:extLst>
            <a:ext uri="{28A0092B-C50C-407E-A947-70E740481C1C}">
              <a14:useLocalDpi xmlns:a14="http://schemas.microsoft.com/office/drawing/2010/main" val="0"/>
            </a:ext>
          </a:extLst>
        </a:blip>
        <a:srcRect/>
        <a:stretch>
          <a:fillRect/>
        </a:stretch>
      </xdr:blipFill>
      <xdr:spPr>
        <a:xfrm>
          <a:off x="10134600" y="182724425"/>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28" name="ID_566364C30D8A4559871A111E0B8C524A" descr="b4b171b4512dbcd581703dc3f331e52"/>
        <xdr:cNvPicPr>
          <a:picLocks noChangeAspect="1"/>
        </xdr:cNvPicPr>
      </xdr:nvPicPr>
      <xdr:blipFill>
        <a:blip r:embed="rId54"/>
        <a:stretch>
          <a:fillRect/>
        </a:stretch>
      </xdr:blipFill>
      <xdr:spPr>
        <a:xfrm>
          <a:off x="10125075" y="177885725"/>
          <a:ext cx="550545" cy="514350"/>
        </a:xfrm>
        <a:prstGeom prst="rect">
          <a:avLst/>
        </a:prstGeom>
      </xdr:spPr>
    </xdr:pic>
  </etc:cellImage>
  <etc:cellImage>
    <xdr:pic>
      <xdr:nvPicPr>
        <xdr:cNvPr id="727" name="ID_FD6D750F45344F5DA0D9B15526314429"/>
        <xdr:cNvPicPr>
          <a:picLocks noChangeAspect="1"/>
        </xdr:cNvPicPr>
      </xdr:nvPicPr>
      <xdr:blipFill>
        <a:blip r:embed="rId55"/>
        <a:stretch>
          <a:fillRect/>
        </a:stretch>
      </xdr:blipFill>
      <xdr:spPr>
        <a:xfrm>
          <a:off x="10144125" y="168160700"/>
          <a:ext cx="542925" cy="648335"/>
        </a:xfrm>
        <a:prstGeom prst="rect">
          <a:avLst/>
        </a:prstGeom>
        <a:noFill/>
        <a:ln w="9525">
          <a:noFill/>
        </a:ln>
      </xdr:spPr>
    </xdr:pic>
  </etc:cellImage>
  <etc:cellImage>
    <xdr:pic>
      <xdr:nvPicPr>
        <xdr:cNvPr id="726" name="ID_F6FF6E470C744D08AE22BAC7D6BAAA25"/>
        <xdr:cNvPicPr>
          <a:picLocks noChangeAspect="1"/>
        </xdr:cNvPicPr>
      </xdr:nvPicPr>
      <xdr:blipFill>
        <a:blip r:embed="rId56"/>
        <a:stretch>
          <a:fillRect/>
        </a:stretch>
      </xdr:blipFill>
      <xdr:spPr>
        <a:xfrm>
          <a:off x="10134600" y="164245925"/>
          <a:ext cx="523875" cy="504190"/>
        </a:xfrm>
        <a:prstGeom prst="rect">
          <a:avLst/>
        </a:prstGeom>
        <a:noFill/>
        <a:ln w="9525">
          <a:noFill/>
        </a:ln>
      </xdr:spPr>
    </xdr:pic>
  </etc:cellImage>
  <etc:cellImage>
    <xdr:pic>
      <xdr:nvPicPr>
        <xdr:cNvPr id="724" name="ID_FF1DAAE0573D4350ABE6D8ECAB530974"/>
        <xdr:cNvPicPr>
          <a:picLocks noChangeAspect="1"/>
        </xdr:cNvPicPr>
      </xdr:nvPicPr>
      <xdr:blipFill>
        <a:blip r:embed="rId57" cstate="print">
          <a:extLst>
            <a:ext uri="{28A0092B-C50C-407E-A947-70E740481C1C}">
              <a14:useLocalDpi xmlns:a14="http://schemas.microsoft.com/office/drawing/2010/main" val="0"/>
            </a:ext>
          </a:extLst>
        </a:blip>
        <a:stretch>
          <a:fillRect/>
        </a:stretch>
      </xdr:blipFill>
      <xdr:spPr>
        <a:xfrm>
          <a:off x="10125075" y="133994525"/>
          <a:ext cx="561975" cy="762000"/>
        </a:xfrm>
        <a:prstGeom prst="rect">
          <a:avLst/>
        </a:prstGeom>
      </xdr:spPr>
    </xdr:pic>
  </etc:cellImage>
  <etc:cellImage>
    <xdr:pic>
      <xdr:nvPicPr>
        <xdr:cNvPr id="723" name="ID_502652463DAA4D12A374A0CDDFB9ACF2"/>
        <xdr:cNvPicPr>
          <a:picLocks noChangeAspect="1"/>
        </xdr:cNvPicPr>
      </xdr:nvPicPr>
      <xdr:blipFill>
        <a:blip r:embed="rId58" cstate="print">
          <a:extLst>
            <a:ext uri="{28A0092B-C50C-407E-A947-70E740481C1C}">
              <a14:useLocalDpi xmlns:a14="http://schemas.microsoft.com/office/drawing/2010/main" val="0"/>
            </a:ext>
          </a:extLst>
        </a:blip>
        <a:stretch>
          <a:fillRect/>
        </a:stretch>
      </xdr:blipFill>
      <xdr:spPr>
        <a:xfrm>
          <a:off x="10106025" y="131546600"/>
          <a:ext cx="539750" cy="808990"/>
        </a:xfrm>
        <a:prstGeom prst="rect">
          <a:avLst/>
        </a:prstGeom>
      </xdr:spPr>
    </xdr:pic>
  </etc:cellImage>
  <etc:cellImage>
    <xdr:pic>
      <xdr:nvPicPr>
        <xdr:cNvPr id="722" name="ID_6D7CD0F3F9D64E0B99B986E34AD9E5CB" descr="b-0338"/>
        <xdr:cNvPicPr>
          <a:picLocks noChangeAspect="1"/>
        </xdr:cNvPicPr>
      </xdr:nvPicPr>
      <xdr:blipFill>
        <a:blip r:embed="rId59"/>
        <a:stretch>
          <a:fillRect/>
        </a:stretch>
      </xdr:blipFill>
      <xdr:spPr>
        <a:xfrm>
          <a:off x="10229850" y="119411750"/>
          <a:ext cx="332105" cy="876300"/>
        </a:xfrm>
        <a:prstGeom prst="rect">
          <a:avLst/>
        </a:prstGeom>
      </xdr:spPr>
    </xdr:pic>
  </etc:cellImage>
  <etc:cellImage>
    <xdr:pic>
      <xdr:nvPicPr>
        <xdr:cNvPr id="721" name="ID_233FD346C2A94FCFAEBAA99C15851FDB"/>
        <xdr:cNvPicPr>
          <a:picLocks noChangeAspect="1"/>
        </xdr:cNvPicPr>
      </xdr:nvPicPr>
      <xdr:blipFill>
        <a:blip r:embed="rId60"/>
        <a:stretch>
          <a:fillRect/>
        </a:stretch>
      </xdr:blipFill>
      <xdr:spPr>
        <a:xfrm>
          <a:off x="10096500" y="128803400"/>
          <a:ext cx="606425" cy="771525"/>
        </a:xfrm>
        <a:prstGeom prst="rect">
          <a:avLst/>
        </a:prstGeom>
      </xdr:spPr>
    </xdr:pic>
  </etc:cellImage>
  <etc:cellImage>
    <xdr:pic>
      <xdr:nvPicPr>
        <xdr:cNvPr id="720" name="ID_3005AB3ED1384218A735F7607424578A" descr="b4b171b4512dbcd581703dc3f331e52"/>
        <xdr:cNvPicPr>
          <a:picLocks noChangeAspect="1"/>
        </xdr:cNvPicPr>
      </xdr:nvPicPr>
      <xdr:blipFill>
        <a:blip r:embed="rId54"/>
        <a:stretch>
          <a:fillRect/>
        </a:stretch>
      </xdr:blipFill>
      <xdr:spPr>
        <a:xfrm>
          <a:off x="10125075" y="126545975"/>
          <a:ext cx="550545" cy="514350"/>
        </a:xfrm>
        <a:prstGeom prst="rect">
          <a:avLst/>
        </a:prstGeom>
      </xdr:spPr>
    </xdr:pic>
  </etc:cellImage>
  <etc:cellImage>
    <xdr:pic>
      <xdr:nvPicPr>
        <xdr:cNvPr id="719" name="ID_8D555862B0554785A2BBA640D7F2A937"/>
        <xdr:cNvPicPr>
          <a:picLocks noChangeAspect="1"/>
        </xdr:cNvPicPr>
      </xdr:nvPicPr>
      <xdr:blipFill>
        <a:blip r:embed="rId61"/>
        <a:stretch>
          <a:fillRect/>
        </a:stretch>
      </xdr:blipFill>
      <xdr:spPr>
        <a:xfrm>
          <a:off x="10115550" y="115934490"/>
          <a:ext cx="579120" cy="885825"/>
        </a:xfrm>
        <a:prstGeom prst="rect">
          <a:avLst/>
        </a:prstGeom>
        <a:noFill/>
        <a:ln w="9525">
          <a:noFill/>
        </a:ln>
      </xdr:spPr>
    </xdr:pic>
  </etc:cellImage>
  <etc:cellImage>
    <xdr:pic>
      <xdr:nvPicPr>
        <xdr:cNvPr id="718" name="ID_3BFC68D73A444801A6AF9AC94779C503"/>
        <xdr:cNvPicPr>
          <a:picLocks noChangeAspect="1"/>
        </xdr:cNvPicPr>
      </xdr:nvPicPr>
      <xdr:blipFill>
        <a:blip r:embed="rId62"/>
        <a:stretch>
          <a:fillRect/>
        </a:stretch>
      </xdr:blipFill>
      <xdr:spPr>
        <a:xfrm>
          <a:off x="10125075" y="111725075"/>
          <a:ext cx="561975" cy="427990"/>
        </a:xfrm>
        <a:prstGeom prst="rect">
          <a:avLst/>
        </a:prstGeom>
        <a:noFill/>
        <a:ln w="9525">
          <a:noFill/>
        </a:ln>
      </xdr:spPr>
    </xdr:pic>
  </etc:cellImage>
  <etc:cellImage>
    <xdr:pic>
      <xdr:nvPicPr>
        <xdr:cNvPr id="717" name="ID_B7582BC198C44A44ACF416CB3C58EBE9"/>
        <xdr:cNvPicPr>
          <a:picLocks noChangeAspect="1"/>
        </xdr:cNvPicPr>
      </xdr:nvPicPr>
      <xdr:blipFill>
        <a:blip r:embed="rId63"/>
        <a:stretch>
          <a:fillRect/>
        </a:stretch>
      </xdr:blipFill>
      <xdr:spPr>
        <a:xfrm>
          <a:off x="10115550" y="104781350"/>
          <a:ext cx="556895" cy="571500"/>
        </a:xfrm>
        <a:prstGeom prst="rect">
          <a:avLst/>
        </a:prstGeom>
        <a:noFill/>
        <a:ln w="9525">
          <a:noFill/>
        </a:ln>
      </xdr:spPr>
    </xdr:pic>
  </etc:cellImage>
  <etc:cellImage>
    <xdr:pic>
      <xdr:nvPicPr>
        <xdr:cNvPr id="716" name="ID_108639D3C39D4FBD8E786F5BADCB87FA"/>
        <xdr:cNvPicPr>
          <a:picLocks noChangeAspect="1"/>
        </xdr:cNvPicPr>
      </xdr:nvPicPr>
      <xdr:blipFill>
        <a:blip r:embed="rId64"/>
        <a:stretch>
          <a:fillRect/>
        </a:stretch>
      </xdr:blipFill>
      <xdr:spPr>
        <a:xfrm>
          <a:off x="10115550" y="98656775"/>
          <a:ext cx="573405" cy="419100"/>
        </a:xfrm>
        <a:prstGeom prst="rect">
          <a:avLst/>
        </a:prstGeom>
        <a:noFill/>
        <a:ln w="9525">
          <a:noFill/>
        </a:ln>
      </xdr:spPr>
    </xdr:pic>
  </etc:cellImage>
  <etc:cellImage>
    <xdr:pic>
      <xdr:nvPicPr>
        <xdr:cNvPr id="714" name="ID_04C6C990FF4E4707A5020085E25B19C1"/>
        <xdr:cNvPicPr>
          <a:picLocks noChangeAspect="1"/>
        </xdr:cNvPicPr>
      </xdr:nvPicPr>
      <xdr:blipFill>
        <a:blip r:embed="rId65"/>
        <a:stretch>
          <a:fillRect/>
        </a:stretch>
      </xdr:blipFill>
      <xdr:spPr>
        <a:xfrm>
          <a:off x="10172700" y="57985025"/>
          <a:ext cx="482600" cy="733425"/>
        </a:xfrm>
        <a:prstGeom prst="rect">
          <a:avLst/>
        </a:prstGeom>
        <a:noFill/>
        <a:ln w="9525">
          <a:noFill/>
        </a:ln>
      </xdr:spPr>
    </xdr:pic>
  </etc:cellImage>
  <etc:cellImage>
    <xdr:pic>
      <xdr:nvPicPr>
        <xdr:cNvPr id="711" name="ID_2CB522E1C4114AB9A6EC23CDB80B778C"/>
        <xdr:cNvPicPr>
          <a:picLocks noChangeAspect="1"/>
        </xdr:cNvPicPr>
      </xdr:nvPicPr>
      <xdr:blipFill>
        <a:blip r:embed="rId40"/>
        <a:stretch>
          <a:fillRect/>
        </a:stretch>
      </xdr:blipFill>
      <xdr:spPr>
        <a:xfrm>
          <a:off x="10096500" y="36712525"/>
          <a:ext cx="523875" cy="552450"/>
        </a:xfrm>
        <a:prstGeom prst="rect">
          <a:avLst/>
        </a:prstGeom>
      </xdr:spPr>
    </xdr:pic>
  </etc:cellImage>
  <etc:cellImage>
    <xdr:pic>
      <xdr:nvPicPr>
        <xdr:cNvPr id="710" name="ID_699CC8034542455D99F1DB9C25F6B641"/>
        <xdr:cNvPicPr>
          <a:picLocks noChangeAspect="1" noChangeArrowheads="1"/>
        </xdr:cNvPicPr>
      </xdr:nvPicPr>
      <xdr:blipFill>
        <a:blip r:embed="rId66">
          <a:extLst>
            <a:ext uri="{28A0092B-C50C-407E-A947-70E740481C1C}">
              <a14:useLocalDpi xmlns:a14="http://schemas.microsoft.com/office/drawing/2010/main" val="0"/>
            </a:ext>
          </a:extLst>
        </a:blip>
        <a:srcRect/>
        <a:stretch>
          <a:fillRect/>
        </a:stretch>
      </xdr:blipFill>
      <xdr:spPr>
        <a:xfrm>
          <a:off x="10106025" y="35417125"/>
          <a:ext cx="5492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09" name="ID_5064E64FAF034B98A5301954D7461769" descr="D12"/>
        <xdr:cNvPicPr>
          <a:picLocks noChangeAspect="1" noChangeArrowheads="1"/>
        </xdr:cNvPicPr>
      </xdr:nvPicPr>
      <xdr:blipFill>
        <a:blip r:embed="rId53" cstate="print">
          <a:extLst>
            <a:ext uri="{28A0092B-C50C-407E-A947-70E740481C1C}">
              <a14:useLocalDpi xmlns:a14="http://schemas.microsoft.com/office/drawing/2010/main" val="0"/>
            </a:ext>
          </a:extLst>
        </a:blip>
        <a:srcRect/>
        <a:stretch>
          <a:fillRect/>
        </a:stretch>
      </xdr:blipFill>
      <xdr:spPr>
        <a:xfrm>
          <a:off x="10125075" y="20481925"/>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08" name="ID_134D73AD3B6742A5A8E307692E75445F"/>
        <xdr:cNvPicPr>
          <a:picLocks noChangeAspect="1"/>
        </xdr:cNvPicPr>
      </xdr:nvPicPr>
      <xdr:blipFill>
        <a:blip r:embed="rId67">
          <a:extLst>
            <a:ext uri="{28A0092B-C50C-407E-A947-70E740481C1C}">
              <a14:useLocalDpi xmlns:a14="http://schemas.microsoft.com/office/drawing/2010/main" val="0"/>
            </a:ext>
          </a:extLst>
        </a:blip>
        <a:srcRect/>
        <a:stretch>
          <a:fillRect/>
        </a:stretch>
      </xdr:blipFill>
      <xdr:spPr>
        <a:xfrm>
          <a:off x="10182225" y="21758275"/>
          <a:ext cx="4953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07" name="ID_6248C651BEED412781B6EC26997B88AC"/>
        <xdr:cNvPicPr>
          <a:picLocks noChangeAspect="1"/>
        </xdr:cNvPicPr>
      </xdr:nvPicPr>
      <xdr:blipFill>
        <a:blip r:embed="rId68"/>
        <a:stretch>
          <a:fillRect/>
        </a:stretch>
      </xdr:blipFill>
      <xdr:spPr>
        <a:xfrm>
          <a:off x="10163175" y="15662275"/>
          <a:ext cx="428625" cy="631825"/>
        </a:xfrm>
        <a:prstGeom prst="rect">
          <a:avLst/>
        </a:prstGeom>
      </xdr:spPr>
    </xdr:pic>
  </etc:cellImage>
  <etc:cellImage>
    <xdr:pic>
      <xdr:nvPicPr>
        <xdr:cNvPr id="706" name="ID_908F61F3DC494F4A984DD64D8F41B43D"/>
        <xdr:cNvPicPr>
          <a:picLocks noChangeAspect="1" noChangeArrowheads="1"/>
        </xdr:cNvPicPr>
      </xdr:nvPicPr>
      <xdr:blipFill>
        <a:blip r:embed="rId48">
          <a:extLst>
            <a:ext uri="{28A0092B-C50C-407E-A947-70E740481C1C}">
              <a14:useLocalDpi xmlns:a14="http://schemas.microsoft.com/office/drawing/2010/main" val="0"/>
            </a:ext>
          </a:extLst>
        </a:blip>
        <a:srcRect/>
        <a:stretch>
          <a:fillRect/>
        </a:stretch>
      </xdr:blipFill>
      <xdr:spPr>
        <a:xfrm>
          <a:off x="10106025" y="2324100"/>
          <a:ext cx="561975"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04" name="ID_A8F6D895192A4DD1943301C684EE85C7"/>
        <xdr:cNvPicPr>
          <a:picLocks noChangeAspect="1" noChangeArrowheads="1"/>
        </xdr:cNvPicPr>
      </xdr:nvPicPr>
      <xdr:blipFill>
        <a:blip r:embed="rId48">
          <a:extLst>
            <a:ext uri="{28A0092B-C50C-407E-A947-70E740481C1C}">
              <a14:useLocalDpi xmlns:a14="http://schemas.microsoft.com/office/drawing/2010/main" val="0"/>
            </a:ext>
          </a:extLst>
        </a:blip>
        <a:srcRect/>
        <a:stretch>
          <a:fillRect/>
        </a:stretch>
      </xdr:blipFill>
      <xdr:spPr>
        <a:xfrm>
          <a:off x="10115550" y="1724025"/>
          <a:ext cx="561975"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03" name="ID_A3B5BE4D545C48B5B11171E56646307F"/>
        <xdr:cNvPicPr>
          <a:picLocks noChangeAspect="1" noChangeArrowheads="1"/>
        </xdr:cNvPicPr>
      </xdr:nvPicPr>
      <xdr:blipFill>
        <a:blip r:embed="rId69">
          <a:extLst>
            <a:ext uri="{28A0092B-C50C-407E-A947-70E740481C1C}">
              <a14:useLocalDpi xmlns:a14="http://schemas.microsoft.com/office/drawing/2010/main" val="0"/>
            </a:ext>
          </a:extLst>
        </a:blip>
        <a:srcRect/>
        <a:stretch>
          <a:fillRect/>
        </a:stretch>
      </xdr:blipFill>
      <xdr:spPr>
        <a:xfrm>
          <a:off x="10077450" y="5375275"/>
          <a:ext cx="609600" cy="537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01" name="ID_B31117B883474E4B9CBD33AA50C11F3B"/>
        <xdr:cNvPicPr>
          <a:picLocks noChangeAspect="1" noChangeArrowheads="1"/>
        </xdr:cNvPicPr>
      </xdr:nvPicPr>
      <xdr:blipFill>
        <a:blip r:embed="rId70">
          <a:extLst>
            <a:ext uri="{28A0092B-C50C-407E-A947-70E740481C1C}">
              <a14:useLocalDpi xmlns:a14="http://schemas.microsoft.com/office/drawing/2010/main" val="0"/>
            </a:ext>
          </a:extLst>
        </a:blip>
        <a:srcRect/>
        <a:stretch>
          <a:fillRect/>
        </a:stretch>
      </xdr:blipFill>
      <xdr:spPr>
        <a:xfrm>
          <a:off x="10115550" y="307540025"/>
          <a:ext cx="5619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96" name="ID_60408779BCFC4BB28F3489B394151DCF"/>
        <xdr:cNvPicPr>
          <a:picLocks noChangeAspect="1" noChangeArrowheads="1"/>
        </xdr:cNvPicPr>
      </xdr:nvPicPr>
      <xdr:blipFill>
        <a:blip r:embed="rId71">
          <a:extLst>
            <a:ext uri="{28A0092B-C50C-407E-A947-70E740481C1C}">
              <a14:useLocalDpi xmlns:a14="http://schemas.microsoft.com/office/drawing/2010/main" val="0"/>
            </a:ext>
          </a:extLst>
        </a:blip>
        <a:srcRect/>
        <a:stretch>
          <a:fillRect/>
        </a:stretch>
      </xdr:blipFill>
      <xdr:spPr>
        <a:xfrm>
          <a:off x="10125075" y="84959825"/>
          <a:ext cx="5715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91" name="ID_A4095776EEFE406C9A51E72ADA704C1B" descr="电脑主机&#10;&#10;低可信度描述已自动生成"/>
        <xdr:cNvPicPr>
          <a:picLocks noChangeAspect="1"/>
        </xdr:cNvPicPr>
      </xdr:nvPicPr>
      <xdr:blipFill>
        <a:blip r:embed="rId72"/>
        <a:stretch>
          <a:fillRect/>
        </a:stretch>
      </xdr:blipFill>
      <xdr:spPr>
        <a:xfrm>
          <a:off x="10220325" y="297414950"/>
          <a:ext cx="299085" cy="270510"/>
        </a:xfrm>
        <a:prstGeom prst="rect">
          <a:avLst/>
        </a:prstGeom>
      </xdr:spPr>
    </xdr:pic>
  </etc:cellImage>
  <etc:cellImage>
    <xdr:pic>
      <xdr:nvPicPr>
        <xdr:cNvPr id="690" name="ID_8B5EE7DFE7824325B3388BECA26469A6"/>
        <xdr:cNvPicPr>
          <a:picLocks noChangeAspect="1" noChangeArrowheads="1"/>
        </xdr:cNvPicPr>
      </xdr:nvPicPr>
      <xdr:blipFill>
        <a:blip r:embed="rId73">
          <a:extLst>
            <a:ext uri="{28A0092B-C50C-407E-A947-70E740481C1C}">
              <a14:useLocalDpi xmlns:a14="http://schemas.microsoft.com/office/drawing/2010/main" val="0"/>
            </a:ext>
          </a:extLst>
        </a:blip>
        <a:srcRect/>
        <a:stretch>
          <a:fillRect/>
        </a:stretch>
      </xdr:blipFill>
      <xdr:spPr>
        <a:xfrm>
          <a:off x="10201275" y="305949350"/>
          <a:ext cx="495300" cy="65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9" name="ID_AF8B095E6F214644BABD3FBF11E0A7E9"/>
        <xdr:cNvPicPr>
          <a:picLocks noChangeAspect="1" noChangeArrowheads="1"/>
        </xdr:cNvPicPr>
      </xdr:nvPicPr>
      <xdr:blipFill>
        <a:blip r:embed="rId74" cstate="print">
          <a:extLst>
            <a:ext uri="{28A0092B-C50C-407E-A947-70E740481C1C}">
              <a14:useLocalDpi xmlns:a14="http://schemas.microsoft.com/office/drawing/2010/main" val="0"/>
            </a:ext>
          </a:extLst>
        </a:blip>
        <a:srcRect/>
        <a:stretch>
          <a:fillRect/>
        </a:stretch>
      </xdr:blipFill>
      <xdr:spPr>
        <a:xfrm>
          <a:off x="10096500" y="279441275"/>
          <a:ext cx="5905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7" name="ID_D0FA0CA247694A6BA5D0F2936D4E0FE6"/>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91750" y="77473175"/>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6" name="ID_A04F0C875ADE485B92E0284A33AD31CF"/>
        <xdr:cNvPicPr>
          <a:picLocks noChangeAspect="1" noChangeArrowheads="1"/>
        </xdr:cNvPicPr>
      </xdr:nvPicPr>
      <xdr:blipFill>
        <a:blip r:embed="rId76">
          <a:extLst>
            <a:ext uri="{28A0092B-C50C-407E-A947-70E740481C1C}">
              <a14:useLocalDpi xmlns:a14="http://schemas.microsoft.com/office/drawing/2010/main" val="0"/>
            </a:ext>
          </a:extLst>
        </a:blip>
        <a:srcRect/>
        <a:stretch>
          <a:fillRect/>
        </a:stretch>
      </xdr:blipFill>
      <xdr:spPr>
        <a:xfrm>
          <a:off x="10096500" y="75930125"/>
          <a:ext cx="61658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5" name="ID_BF09EDA765D7429F8AB8A5F59D7A345D"/>
        <xdr:cNvPicPr>
          <a:picLocks noChangeAspect="1" noChangeArrowheads="1"/>
        </xdr:cNvPicPr>
      </xdr:nvPicPr>
      <xdr:blipFill>
        <a:blip r:embed="rId77">
          <a:extLst>
            <a:ext uri="{28A0092B-C50C-407E-A947-70E740481C1C}">
              <a14:useLocalDpi xmlns:a14="http://schemas.microsoft.com/office/drawing/2010/main" val="0"/>
            </a:ext>
          </a:extLst>
        </a:blip>
        <a:srcRect/>
        <a:stretch>
          <a:fillRect/>
        </a:stretch>
      </xdr:blipFill>
      <xdr:spPr>
        <a:xfrm>
          <a:off x="10086975" y="71424800"/>
          <a:ext cx="6096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4" name="ID_4245FE57A4DA40D79BEE892F765EBAB5"/>
        <xdr:cNvPicPr>
          <a:picLocks noChangeAspect="1" noChangeArrowheads="1"/>
        </xdr:cNvPicPr>
      </xdr:nvPicPr>
      <xdr:blipFill>
        <a:blip r:embed="rId77">
          <a:extLst>
            <a:ext uri="{28A0092B-C50C-407E-A947-70E740481C1C}">
              <a14:useLocalDpi xmlns:a14="http://schemas.microsoft.com/office/drawing/2010/main" val="0"/>
            </a:ext>
          </a:extLst>
        </a:blip>
        <a:srcRect/>
        <a:stretch>
          <a:fillRect/>
        </a:stretch>
      </xdr:blipFill>
      <xdr:spPr>
        <a:xfrm>
          <a:off x="10086975" y="73672700"/>
          <a:ext cx="6096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71" name="ID_2416337B8979469498C875994DBAB2CA"/>
        <xdr:cNvPicPr>
          <a:picLocks noChangeAspect="1"/>
        </xdr:cNvPicPr>
      </xdr:nvPicPr>
      <xdr:blipFill>
        <a:blip r:embed="rId78">
          <a:extLst>
            <a:ext uri="{28A0092B-C50C-407E-A947-70E740481C1C}">
              <a14:useLocalDpi xmlns:a14="http://schemas.microsoft.com/office/drawing/2010/main" val="0"/>
            </a:ext>
          </a:extLst>
        </a:blip>
        <a:srcRect/>
        <a:stretch>
          <a:fillRect/>
        </a:stretch>
      </xdr:blipFill>
      <xdr:spPr>
        <a:xfrm>
          <a:off x="10106025" y="301596425"/>
          <a:ext cx="6191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70" name="ID_B1FF0988F7CF45AE83999BD13ADF2069" descr="二斗水池"/>
        <xdr:cNvPicPr>
          <a:picLocks noChangeAspect="1" noChangeArrowheads="1"/>
        </xdr:cNvPicPr>
      </xdr:nvPicPr>
      <xdr:blipFill>
        <a:blip r:embed="rId79">
          <a:extLst>
            <a:ext uri="{28A0092B-C50C-407E-A947-70E740481C1C}">
              <a14:useLocalDpi xmlns:a14="http://schemas.microsoft.com/office/drawing/2010/main" val="0"/>
            </a:ext>
          </a:extLst>
        </a:blip>
        <a:srcRect/>
        <a:stretch>
          <a:fillRect/>
        </a:stretch>
      </xdr:blipFill>
      <xdr:spPr>
        <a:xfrm>
          <a:off x="10172700" y="298519850"/>
          <a:ext cx="4476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7" name="ID_CCB50C3AE64B4978B28303B887ECC48B"/>
        <xdr:cNvPicPr>
          <a:picLocks noChangeAspect="1"/>
        </xdr:cNvPicPr>
      </xdr:nvPicPr>
      <xdr:blipFill>
        <a:blip r:embed="rId80">
          <a:extLst>
            <a:ext uri="{28A0092B-C50C-407E-A947-70E740481C1C}">
              <a14:useLocalDpi xmlns:a14="http://schemas.microsoft.com/office/drawing/2010/main" val="0"/>
            </a:ext>
          </a:extLst>
        </a:blip>
        <a:srcRect/>
        <a:stretch>
          <a:fillRect/>
        </a:stretch>
      </xdr:blipFill>
      <xdr:spPr>
        <a:xfrm>
          <a:off x="10077450" y="281717750"/>
          <a:ext cx="6381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5" name="ID_EA67AA0607E540B4B03B048DDC76AAFA"/>
        <xdr:cNvPicPr>
          <a:picLocks noChangeAspect="1"/>
        </xdr:cNvPicPr>
      </xdr:nvPicPr>
      <xdr:blipFill>
        <a:blip r:embed="rId41" cstate="print">
          <a:extLst>
            <a:ext uri="{28A0092B-C50C-407E-A947-70E740481C1C}">
              <a14:useLocalDpi xmlns:a14="http://schemas.microsoft.com/office/drawing/2010/main" val="0"/>
            </a:ext>
          </a:extLst>
        </a:blip>
        <a:srcRect/>
        <a:stretch>
          <a:fillRect/>
        </a:stretch>
      </xdr:blipFill>
      <xdr:spPr>
        <a:xfrm>
          <a:off x="10096500" y="264420350"/>
          <a:ext cx="600075" cy="367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2" name="ID_4E5358D3F51242F48C33D7F926D35E04"/>
        <xdr:cNvPicPr>
          <a:picLocks noChangeAspect="1"/>
        </xdr:cNvPicPr>
      </xdr:nvPicPr>
      <xdr:blipFill>
        <a:blip r:embed="rId41" cstate="print">
          <a:extLst>
            <a:ext uri="{28A0092B-C50C-407E-A947-70E740481C1C}">
              <a14:useLocalDpi xmlns:a14="http://schemas.microsoft.com/office/drawing/2010/main" val="0"/>
            </a:ext>
          </a:extLst>
        </a:blip>
        <a:srcRect/>
        <a:stretch>
          <a:fillRect/>
        </a:stretch>
      </xdr:blipFill>
      <xdr:spPr>
        <a:xfrm>
          <a:off x="10096500" y="240493550"/>
          <a:ext cx="600075" cy="367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1" name="ID_8A18640A16284848B496EE94E1E2992C"/>
        <xdr:cNvPicPr>
          <a:picLocks noChangeAspect="1"/>
        </xdr:cNvPicPr>
      </xdr:nvPicPr>
      <xdr:blipFill>
        <a:blip r:embed="rId81">
          <a:extLst>
            <a:ext uri="{28A0092B-C50C-407E-A947-70E740481C1C}">
              <a14:useLocalDpi xmlns:a14="http://schemas.microsoft.com/office/drawing/2010/main" val="0"/>
            </a:ext>
          </a:extLst>
        </a:blip>
        <a:srcRect/>
        <a:stretch>
          <a:fillRect/>
        </a:stretch>
      </xdr:blipFill>
      <xdr:spPr>
        <a:xfrm>
          <a:off x="10125075" y="233311700"/>
          <a:ext cx="514350" cy="378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8" name="ID_BD6D60B7A26A4A988F52CD0B8D8CB18F"/>
        <xdr:cNvPicPr>
          <a:picLocks noChangeAspect="1"/>
        </xdr:cNvPicPr>
      </xdr:nvPicPr>
      <xdr:blipFill>
        <a:blip r:embed="rId81">
          <a:extLst>
            <a:ext uri="{28A0092B-C50C-407E-A947-70E740481C1C}">
              <a14:useLocalDpi xmlns:a14="http://schemas.microsoft.com/office/drawing/2010/main" val="0"/>
            </a:ext>
          </a:extLst>
        </a:blip>
        <a:srcRect/>
        <a:stretch>
          <a:fillRect/>
        </a:stretch>
      </xdr:blipFill>
      <xdr:spPr>
        <a:xfrm>
          <a:off x="10125075" y="228396800"/>
          <a:ext cx="523875" cy="385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7" name="ID_AA38A8594C5947D8816DBD9E7529B532"/>
        <xdr:cNvPicPr>
          <a:picLocks noChangeAspect="1"/>
        </xdr:cNvPicPr>
      </xdr:nvPicPr>
      <xdr:blipFill>
        <a:blip r:embed="rId82">
          <a:extLst>
            <a:ext uri="{28A0092B-C50C-407E-A947-70E740481C1C}">
              <a14:useLocalDpi xmlns:a14="http://schemas.microsoft.com/office/drawing/2010/main" val="0"/>
            </a:ext>
          </a:extLst>
        </a:blip>
        <a:srcRect/>
        <a:stretch>
          <a:fillRect/>
        </a:stretch>
      </xdr:blipFill>
      <xdr:spPr>
        <a:xfrm>
          <a:off x="10144125" y="217166825"/>
          <a:ext cx="5143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6" name="ID_21B6F921B4BE4E73AA134452C0773A10"/>
        <xdr:cNvPicPr>
          <a:picLocks noChangeAspect="1"/>
        </xdr:cNvPicPr>
      </xdr:nvPicPr>
      <xdr:blipFill>
        <a:blip r:embed="rId83"/>
        <a:stretch>
          <a:fillRect/>
        </a:stretch>
      </xdr:blipFill>
      <xdr:spPr>
        <a:xfrm>
          <a:off x="10182225" y="211613750"/>
          <a:ext cx="415290" cy="668655"/>
        </a:xfrm>
        <a:prstGeom prst="rect">
          <a:avLst/>
        </a:prstGeom>
      </xdr:spPr>
    </xdr:pic>
  </etc:cellImage>
  <etc:cellImage>
    <xdr:pic>
      <xdr:nvPicPr>
        <xdr:cNvPr id="655" name="ID_3FB50C89AE02427CA60B04A1D7EF7723"/>
        <xdr:cNvPicPr>
          <a:picLocks noChangeAspect="1"/>
        </xdr:cNvPicPr>
      </xdr:nvPicPr>
      <xdr:blipFill>
        <a:blip r:embed="rId84" cstate="print">
          <a:extLst>
            <a:ext uri="{28A0092B-C50C-407E-A947-70E740481C1C}">
              <a14:useLocalDpi xmlns:a14="http://schemas.microsoft.com/office/drawing/2010/main" val="0"/>
            </a:ext>
          </a:extLst>
        </a:blip>
        <a:srcRect l="5714" r="14999"/>
        <a:stretch>
          <a:fillRect/>
        </a:stretch>
      </xdr:blipFill>
      <xdr:spPr>
        <a:xfrm>
          <a:off x="10096500" y="200860025"/>
          <a:ext cx="600075" cy="498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3" name="ID_18D109A6C4EC4669835CA056AC3E78F6"/>
        <xdr:cNvPicPr>
          <a:picLocks noChangeAspect="1"/>
        </xdr:cNvPicPr>
      </xdr:nvPicPr>
      <xdr:blipFill>
        <a:blip r:embed="rId85">
          <a:extLst>
            <a:ext uri="{28A0092B-C50C-407E-A947-70E740481C1C}">
              <a14:useLocalDpi xmlns:a14="http://schemas.microsoft.com/office/drawing/2010/main" val="0"/>
            </a:ext>
          </a:extLst>
        </a:blip>
        <a:srcRect l="29836" r="32043"/>
        <a:stretch>
          <a:fillRect/>
        </a:stretch>
      </xdr:blipFill>
      <xdr:spPr>
        <a:xfrm>
          <a:off x="10125075" y="87512525"/>
          <a:ext cx="5619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2" name="ID_79CCC1D83F8E46818E5BC4AD1C180B73"/>
        <xdr:cNvPicPr>
          <a:picLocks noChangeAspect="1" noChangeArrowheads="1"/>
        </xdr:cNvPicPr>
      </xdr:nvPicPr>
      <xdr:blipFill>
        <a:blip r:embed="rId71">
          <a:extLst>
            <a:ext uri="{28A0092B-C50C-407E-A947-70E740481C1C}">
              <a14:useLocalDpi xmlns:a14="http://schemas.microsoft.com/office/drawing/2010/main" val="0"/>
            </a:ext>
          </a:extLst>
        </a:blip>
        <a:srcRect/>
        <a:stretch>
          <a:fillRect/>
        </a:stretch>
      </xdr:blipFill>
      <xdr:spPr>
        <a:xfrm>
          <a:off x="10115550" y="91055825"/>
          <a:ext cx="5715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1" name="ID_1CC3C64A01F448FEA766A31E0932A8C6"/>
        <xdr:cNvPicPr>
          <a:picLocks noChangeAspect="1" noChangeArrowheads="1"/>
        </xdr:cNvPicPr>
      </xdr:nvPicPr>
      <xdr:blipFill>
        <a:blip r:embed="rId69">
          <a:extLst>
            <a:ext uri="{28A0092B-C50C-407E-A947-70E740481C1C}">
              <a14:useLocalDpi xmlns:a14="http://schemas.microsoft.com/office/drawing/2010/main" val="0"/>
            </a:ext>
          </a:extLst>
        </a:blip>
        <a:srcRect/>
        <a:stretch>
          <a:fillRect/>
        </a:stretch>
      </xdr:blipFill>
      <xdr:spPr>
        <a:xfrm>
          <a:off x="10096500" y="207670400"/>
          <a:ext cx="609600" cy="537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0" name="ID_35E31285F20649C79E144DC480249992"/>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44125" y="209651600"/>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9" name="ID_42694C3F696640D49EEBCDFAAA0FD95A"/>
        <xdr:cNvPicPr>
          <a:picLocks noChangeAspect="1"/>
        </xdr:cNvPicPr>
      </xdr:nvPicPr>
      <xdr:blipFill>
        <a:blip r:embed="rId80">
          <a:extLst>
            <a:ext uri="{28A0092B-C50C-407E-A947-70E740481C1C}">
              <a14:useLocalDpi xmlns:a14="http://schemas.microsoft.com/office/drawing/2010/main" val="0"/>
            </a:ext>
          </a:extLst>
        </a:blip>
        <a:srcRect/>
        <a:stretch>
          <a:fillRect/>
        </a:stretch>
      </xdr:blipFill>
      <xdr:spPr>
        <a:xfrm>
          <a:off x="10077450" y="205365350"/>
          <a:ext cx="6381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8" name="ID_34EBEB835F0E48F5A1A2BBDEB95399FF"/>
        <xdr:cNvPicPr>
          <a:picLocks noChangeAspect="1"/>
        </xdr:cNvPicPr>
      </xdr:nvPicPr>
      <xdr:blipFill>
        <a:blip r:embed="rId83"/>
        <a:stretch>
          <a:fillRect/>
        </a:stretch>
      </xdr:blipFill>
      <xdr:spPr>
        <a:xfrm>
          <a:off x="10182225" y="198659750"/>
          <a:ext cx="415290" cy="668655"/>
        </a:xfrm>
        <a:prstGeom prst="rect">
          <a:avLst/>
        </a:prstGeom>
      </xdr:spPr>
    </xdr:pic>
  </etc:cellImage>
  <etc:cellImage>
    <xdr:pic>
      <xdr:nvPicPr>
        <xdr:cNvPr id="647" name="ID_795A726D8B7A4C23A7F802785D6F72B1"/>
        <xdr:cNvPicPr>
          <a:picLocks noChangeAspect="1"/>
        </xdr:cNvPicPr>
      </xdr:nvPicPr>
      <xdr:blipFill>
        <a:blip r:embed="rId83"/>
        <a:stretch>
          <a:fillRect/>
        </a:stretch>
      </xdr:blipFill>
      <xdr:spPr>
        <a:xfrm>
          <a:off x="10210800" y="195011675"/>
          <a:ext cx="415290" cy="668655"/>
        </a:xfrm>
        <a:prstGeom prst="rect">
          <a:avLst/>
        </a:prstGeom>
      </xdr:spPr>
    </xdr:pic>
  </etc:cellImage>
  <etc:cellImage>
    <xdr:pic>
      <xdr:nvPicPr>
        <xdr:cNvPr id="646" name="ID_611F600A1C094474838C42CC04528A47" descr="单星"/>
        <xdr:cNvPicPr>
          <a:picLocks noChangeAspect="1" noChangeArrowheads="1"/>
        </xdr:cNvPicPr>
      </xdr:nvPicPr>
      <xdr:blipFill>
        <a:blip r:embed="rId86" cstate="print">
          <a:extLst>
            <a:ext uri="{28A0092B-C50C-407E-A947-70E740481C1C}">
              <a14:useLocalDpi xmlns:a14="http://schemas.microsoft.com/office/drawing/2010/main" val="0"/>
            </a:ext>
          </a:extLst>
        </a:blip>
        <a:srcRect/>
        <a:stretch>
          <a:fillRect/>
        </a:stretch>
      </xdr:blipFill>
      <xdr:spPr>
        <a:xfrm>
          <a:off x="10106025" y="191897000"/>
          <a:ext cx="571500" cy="695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5" name="ID_E2392FA1E87144E9B1E6190F37E694ED"/>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63175" y="193487675"/>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4" name="ID_B979A34B457E49C99C488AD4B4D9CA4D"/>
        <xdr:cNvPicPr>
          <a:picLocks noChangeAspect="1"/>
        </xdr:cNvPicPr>
      </xdr:nvPicPr>
      <xdr:blipFill>
        <a:blip r:embed="rId87"/>
        <a:stretch>
          <a:fillRect/>
        </a:stretch>
      </xdr:blipFill>
      <xdr:spPr>
        <a:xfrm>
          <a:off x="10163175" y="189791975"/>
          <a:ext cx="427355" cy="586740"/>
        </a:xfrm>
        <a:prstGeom prst="rect">
          <a:avLst/>
        </a:prstGeom>
        <a:noFill/>
        <a:ln w="9525">
          <a:noFill/>
        </a:ln>
      </xdr:spPr>
    </xdr:pic>
  </etc:cellImage>
  <etc:cellImage>
    <xdr:pic>
      <xdr:nvPicPr>
        <xdr:cNvPr id="643" name="ID_D2DA1880C26447E587CA69C91AE08F86"/>
        <xdr:cNvPicPr>
          <a:picLocks noChangeAspect="1"/>
        </xdr:cNvPicPr>
      </xdr:nvPicPr>
      <xdr:blipFill>
        <a:blip r:embed="rId82">
          <a:extLst>
            <a:ext uri="{28A0092B-C50C-407E-A947-70E740481C1C}">
              <a14:useLocalDpi xmlns:a14="http://schemas.microsoft.com/office/drawing/2010/main" val="0"/>
            </a:ext>
          </a:extLst>
        </a:blip>
        <a:srcRect/>
        <a:stretch>
          <a:fillRect/>
        </a:stretch>
      </xdr:blipFill>
      <xdr:spPr>
        <a:xfrm>
          <a:off x="10144125" y="188668025"/>
          <a:ext cx="5143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2" name="ID_AF2107A62E0F440B82FE9625E0D4DA1B"/>
        <xdr:cNvPicPr>
          <a:picLocks noChangeAspect="1"/>
        </xdr:cNvPicPr>
      </xdr:nvPicPr>
      <xdr:blipFill>
        <a:blip r:embed="rId80">
          <a:extLst>
            <a:ext uri="{28A0092B-C50C-407E-A947-70E740481C1C}">
              <a14:useLocalDpi xmlns:a14="http://schemas.microsoft.com/office/drawing/2010/main" val="0"/>
            </a:ext>
          </a:extLst>
        </a:blip>
        <a:srcRect/>
        <a:stretch>
          <a:fillRect/>
        </a:stretch>
      </xdr:blipFill>
      <xdr:spPr>
        <a:xfrm>
          <a:off x="10077450" y="187229750"/>
          <a:ext cx="6381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0" name="ID_0A8A153CA32F4DF98D1D1A8738E4A553"/>
        <xdr:cNvPicPr>
          <a:picLocks noChangeAspect="1"/>
        </xdr:cNvPicPr>
      </xdr:nvPicPr>
      <xdr:blipFill>
        <a:blip r:embed="rId44"/>
        <a:stretch>
          <a:fillRect/>
        </a:stretch>
      </xdr:blipFill>
      <xdr:spPr>
        <a:xfrm>
          <a:off x="10109835" y="184705625"/>
          <a:ext cx="571500" cy="312420"/>
        </a:xfrm>
        <a:prstGeom prst="rect">
          <a:avLst/>
        </a:prstGeom>
        <a:noFill/>
        <a:ln w="9525">
          <a:noFill/>
        </a:ln>
      </xdr:spPr>
    </xdr:pic>
  </etc:cellImage>
  <etc:cellImage>
    <xdr:pic>
      <xdr:nvPicPr>
        <xdr:cNvPr id="639" name="ID_03C8E3F585314ECE999F99AC2CC2C86A"/>
        <xdr:cNvPicPr>
          <a:picLocks noChangeAspect="1"/>
        </xdr:cNvPicPr>
      </xdr:nvPicPr>
      <xdr:blipFill>
        <a:blip r:embed="rId88">
          <a:extLst>
            <a:ext uri="{28A0092B-C50C-407E-A947-70E740481C1C}">
              <a14:useLocalDpi xmlns:a14="http://schemas.microsoft.com/office/drawing/2010/main" val="0"/>
            </a:ext>
          </a:extLst>
        </a:blip>
        <a:srcRect l="31345" r="31059"/>
        <a:stretch>
          <a:fillRect/>
        </a:stretch>
      </xdr:blipFill>
      <xdr:spPr>
        <a:xfrm>
          <a:off x="10163175" y="175914050"/>
          <a:ext cx="4572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37" name="ID_A526AD8CE05044E9A095EF88B0AFA780"/>
        <xdr:cNvPicPr>
          <a:picLocks noChangeAspect="1" noChangeArrowheads="1"/>
        </xdr:cNvPicPr>
      </xdr:nvPicPr>
      <xdr:blipFill>
        <a:blip r:embed="rId77">
          <a:extLst>
            <a:ext uri="{28A0092B-C50C-407E-A947-70E740481C1C}">
              <a14:useLocalDpi xmlns:a14="http://schemas.microsoft.com/office/drawing/2010/main" val="0"/>
            </a:ext>
          </a:extLst>
        </a:blip>
        <a:srcRect/>
        <a:stretch>
          <a:fillRect/>
        </a:stretch>
      </xdr:blipFill>
      <xdr:spPr>
        <a:xfrm>
          <a:off x="10086975" y="149606000"/>
          <a:ext cx="6096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36" name="ID_E58200457FD041B6AFAE7872C65FE568"/>
        <xdr:cNvPicPr>
          <a:picLocks noChangeAspect="1" noChangeArrowheads="1"/>
        </xdr:cNvPicPr>
      </xdr:nvPicPr>
      <xdr:blipFill>
        <a:blip r:embed="rId89">
          <a:extLst>
            <a:ext uri="{28A0092B-C50C-407E-A947-70E740481C1C}">
              <a14:useLocalDpi xmlns:a14="http://schemas.microsoft.com/office/drawing/2010/main" val="0"/>
            </a:ext>
          </a:extLst>
        </a:blip>
        <a:srcRect/>
        <a:stretch>
          <a:fillRect/>
        </a:stretch>
      </xdr:blipFill>
      <xdr:spPr>
        <a:xfrm>
          <a:off x="10163175" y="143090900"/>
          <a:ext cx="42291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35" name="ID_F2959C157B97457F9696FB8957746368" descr="单星"/>
        <xdr:cNvPicPr>
          <a:picLocks noChangeAspect="1" noChangeArrowheads="1"/>
        </xdr:cNvPicPr>
      </xdr:nvPicPr>
      <xdr:blipFill>
        <a:blip r:embed="rId86" cstate="print">
          <a:extLst>
            <a:ext uri="{28A0092B-C50C-407E-A947-70E740481C1C}">
              <a14:useLocalDpi xmlns:a14="http://schemas.microsoft.com/office/drawing/2010/main" val="0"/>
            </a:ext>
          </a:extLst>
        </a:blip>
        <a:srcRect/>
        <a:stretch>
          <a:fillRect/>
        </a:stretch>
      </xdr:blipFill>
      <xdr:spPr>
        <a:xfrm>
          <a:off x="10106025" y="144653000"/>
          <a:ext cx="571500" cy="695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34" name="ID_F17B41498551489588FC18C1163E04B8"/>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210800" y="146243675"/>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33" name="ID_B0783F5E317A475297325152707B3458"/>
        <xdr:cNvPicPr>
          <a:picLocks noChangeAspect="1"/>
        </xdr:cNvPicPr>
      </xdr:nvPicPr>
      <xdr:blipFill>
        <a:blip r:embed="rId78">
          <a:extLst>
            <a:ext uri="{28A0092B-C50C-407E-A947-70E740481C1C}">
              <a14:useLocalDpi xmlns:a14="http://schemas.microsoft.com/office/drawing/2010/main" val="0"/>
            </a:ext>
          </a:extLst>
        </a:blip>
        <a:srcRect/>
        <a:stretch>
          <a:fillRect/>
        </a:stretch>
      </xdr:blipFill>
      <xdr:spPr>
        <a:xfrm>
          <a:off x="10144125" y="141395450"/>
          <a:ext cx="533400" cy="41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31" name="ID_AFE649E32B374ADDBD671C0B0DD6231C"/>
        <xdr:cNvPicPr>
          <a:picLocks noChangeAspect="1"/>
        </xdr:cNvPicPr>
      </xdr:nvPicPr>
      <xdr:blipFill>
        <a:blip r:embed="rId90"/>
        <a:stretch>
          <a:fillRect/>
        </a:stretch>
      </xdr:blipFill>
      <xdr:spPr>
        <a:xfrm>
          <a:off x="10182225" y="136718675"/>
          <a:ext cx="438150" cy="616585"/>
        </a:xfrm>
        <a:prstGeom prst="rect">
          <a:avLst/>
        </a:prstGeom>
      </xdr:spPr>
    </xdr:pic>
  </etc:cellImage>
  <etc:cellImage>
    <xdr:pic>
      <xdr:nvPicPr>
        <xdr:cNvPr id="620" name="ID_83BBF719DC474B0AAC2CF2960C7E3D58"/>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72700" y="109258100"/>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18" name="ID_D02B6621818C4708A4C4D8788342F1F1" descr="三门海鲜蒸柜"/>
        <xdr:cNvPicPr>
          <a:picLocks noChangeAspect="1"/>
        </xdr:cNvPicPr>
      </xdr:nvPicPr>
      <xdr:blipFill>
        <a:blip r:embed="rId91"/>
        <a:stretch>
          <a:fillRect/>
        </a:stretch>
      </xdr:blipFill>
      <xdr:spPr>
        <a:xfrm>
          <a:off x="10128885" y="93789500"/>
          <a:ext cx="567055" cy="857250"/>
        </a:xfrm>
        <a:prstGeom prst="rect">
          <a:avLst/>
        </a:prstGeom>
        <a:noFill/>
        <a:ln>
          <a:noFill/>
        </a:ln>
      </xdr:spPr>
    </xdr:pic>
  </etc:cellImage>
  <etc:cellImage>
    <xdr:pic>
      <xdr:nvPicPr>
        <xdr:cNvPr id="617" name="ID_A5DA9F66DFC64E8D9E32DE8D4BA898C7"/>
        <xdr:cNvPicPr>
          <a:picLocks noChangeAspect="1" noChangeArrowheads="1"/>
        </xdr:cNvPicPr>
      </xdr:nvPicPr>
      <xdr:blipFill>
        <a:blip r:embed="rId71">
          <a:extLst>
            <a:ext uri="{28A0092B-C50C-407E-A947-70E740481C1C}">
              <a14:useLocalDpi xmlns:a14="http://schemas.microsoft.com/office/drawing/2010/main" val="0"/>
            </a:ext>
          </a:extLst>
        </a:blip>
        <a:srcRect/>
        <a:stretch>
          <a:fillRect/>
        </a:stretch>
      </xdr:blipFill>
      <xdr:spPr>
        <a:xfrm>
          <a:off x="10106025" y="83626325"/>
          <a:ext cx="5715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16" name="ID_DAE4F222C2DF4A5C956ACF29CBBE1CDB"/>
        <xdr:cNvPicPr>
          <a:picLocks noChangeAspect="1"/>
        </xdr:cNvPicPr>
      </xdr:nvPicPr>
      <xdr:blipFill>
        <a:blip r:embed="rId92">
          <a:extLst>
            <a:ext uri="{28A0092B-C50C-407E-A947-70E740481C1C}">
              <a14:useLocalDpi xmlns:a14="http://schemas.microsoft.com/office/drawing/2010/main" val="0"/>
            </a:ext>
          </a:extLst>
        </a:blip>
        <a:srcRect l="27608" r="25768"/>
        <a:stretch>
          <a:fillRect/>
        </a:stretch>
      </xdr:blipFill>
      <xdr:spPr>
        <a:xfrm>
          <a:off x="10096500" y="80121125"/>
          <a:ext cx="6000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15" name="ID_0BA6942835D844E1B1D844D3A03BA550"/>
        <xdr:cNvPicPr>
          <a:picLocks noChangeAspect="1"/>
        </xdr:cNvPicPr>
      </xdr:nvPicPr>
      <xdr:blipFill>
        <a:blip r:embed="rId87"/>
        <a:stretch>
          <a:fillRect/>
        </a:stretch>
      </xdr:blipFill>
      <xdr:spPr>
        <a:xfrm>
          <a:off x="10163175" y="68891150"/>
          <a:ext cx="427355" cy="586740"/>
        </a:xfrm>
        <a:prstGeom prst="rect">
          <a:avLst/>
        </a:prstGeom>
        <a:noFill/>
        <a:ln w="9525">
          <a:noFill/>
        </a:ln>
      </xdr:spPr>
    </xdr:pic>
  </etc:cellImage>
  <etc:cellImage>
    <xdr:pic>
      <xdr:nvPicPr>
        <xdr:cNvPr id="614" name="ID_2311908E65F646DB94120A6CD8BB7E73"/>
        <xdr:cNvPicPr>
          <a:picLocks noChangeAspect="1"/>
        </xdr:cNvPicPr>
      </xdr:nvPicPr>
      <xdr:blipFill>
        <a:blip r:embed="rId44"/>
        <a:stretch>
          <a:fillRect/>
        </a:stretch>
      </xdr:blipFill>
      <xdr:spPr>
        <a:xfrm>
          <a:off x="10138410" y="60156725"/>
          <a:ext cx="571500" cy="312420"/>
        </a:xfrm>
        <a:prstGeom prst="rect">
          <a:avLst/>
        </a:prstGeom>
        <a:noFill/>
        <a:ln w="9525">
          <a:noFill/>
        </a:ln>
      </xdr:spPr>
    </xdr:pic>
  </etc:cellImage>
  <etc:cellImage>
    <xdr:pic>
      <xdr:nvPicPr>
        <xdr:cNvPr id="611" name="ID_7D3370116B104132ACD272CC613103D1"/>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44125" y="57162700"/>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9" name="ID_A21A7C1AB1AE48568D7C48CEAA9F23BC" descr="四层档.bmp"/>
        <xdr:cNvPicPr>
          <a:picLocks noChangeAspect="1" noChangeArrowheads="1"/>
        </xdr:cNvPicPr>
      </xdr:nvPicPr>
      <xdr:blipFill>
        <a:blip r:embed="rId93" cstate="print">
          <a:extLst>
            <a:ext uri="{28A0092B-C50C-407E-A947-70E740481C1C}">
              <a14:useLocalDpi xmlns:a14="http://schemas.microsoft.com/office/drawing/2010/main" val="0"/>
            </a:ext>
          </a:extLst>
        </a:blip>
        <a:srcRect/>
        <a:stretch>
          <a:fillRect/>
        </a:stretch>
      </xdr:blipFill>
      <xdr:spPr>
        <a:xfrm>
          <a:off x="10229850" y="48030130"/>
          <a:ext cx="3429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8" name="ID_C754CB0E934A4050891988D0B78B76D6"/>
        <xdr:cNvPicPr>
          <a:picLocks noChangeAspect="1" noChangeArrowheads="1"/>
        </xdr:cNvPicPr>
      </xdr:nvPicPr>
      <xdr:blipFill>
        <a:blip r:embed="rId94">
          <a:extLst>
            <a:ext uri="{28A0092B-C50C-407E-A947-70E740481C1C}">
              <a14:useLocalDpi xmlns:a14="http://schemas.microsoft.com/office/drawing/2010/main" val="0"/>
            </a:ext>
          </a:extLst>
        </a:blip>
        <a:srcRect/>
        <a:stretch>
          <a:fillRect/>
        </a:stretch>
      </xdr:blipFill>
      <xdr:spPr>
        <a:xfrm>
          <a:off x="10153650" y="47428150"/>
          <a:ext cx="438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7" name="ID_9337F3C12118470A9CA83B6162655E70"/>
        <xdr:cNvPicPr>
          <a:picLocks noChangeAspect="1" noChangeArrowheads="1"/>
        </xdr:cNvPicPr>
      </xdr:nvPicPr>
      <xdr:blipFill>
        <a:blip r:embed="rId94">
          <a:extLst>
            <a:ext uri="{28A0092B-C50C-407E-A947-70E740481C1C}">
              <a14:useLocalDpi xmlns:a14="http://schemas.microsoft.com/office/drawing/2010/main" val="0"/>
            </a:ext>
          </a:extLst>
        </a:blip>
        <a:srcRect/>
        <a:stretch>
          <a:fillRect/>
        </a:stretch>
      </xdr:blipFill>
      <xdr:spPr>
        <a:xfrm>
          <a:off x="10172700" y="45599350"/>
          <a:ext cx="438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6" name="ID_F96164B3E70E428FB8D366EFC12EC2C5"/>
        <xdr:cNvPicPr>
          <a:picLocks noChangeAspect="1" noChangeArrowheads="1"/>
        </xdr:cNvPicPr>
      </xdr:nvPicPr>
      <xdr:blipFill>
        <a:blip r:embed="rId95">
          <a:extLst>
            <a:ext uri="{28A0092B-C50C-407E-A947-70E740481C1C}">
              <a14:useLocalDpi xmlns:a14="http://schemas.microsoft.com/office/drawing/2010/main" val="0"/>
            </a:ext>
          </a:extLst>
        </a:blip>
        <a:srcRect/>
        <a:stretch>
          <a:fillRect/>
        </a:stretch>
      </xdr:blipFill>
      <xdr:spPr>
        <a:xfrm>
          <a:off x="10134600" y="43084750"/>
          <a:ext cx="5048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5" name="ID_11997BC50E694A7B9F0D13F1F54BC8DB" descr="二斗水池"/>
        <xdr:cNvPicPr>
          <a:picLocks noChangeAspect="1" noChangeArrowheads="1"/>
        </xdr:cNvPicPr>
      </xdr:nvPicPr>
      <xdr:blipFill>
        <a:blip r:embed="rId79">
          <a:extLst>
            <a:ext uri="{28A0092B-C50C-407E-A947-70E740481C1C}">
              <a14:useLocalDpi xmlns:a14="http://schemas.microsoft.com/office/drawing/2010/main" val="0"/>
            </a:ext>
          </a:extLst>
        </a:blip>
        <a:srcRect/>
        <a:stretch>
          <a:fillRect/>
        </a:stretch>
      </xdr:blipFill>
      <xdr:spPr>
        <a:xfrm>
          <a:off x="10172700" y="40303450"/>
          <a:ext cx="44767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4" name="ID_754D163572154C538723250BD9654ABB"/>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72700" y="41351200"/>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3" name="ID_41D60ED7E15B4016A804E30574E36C99"/>
        <xdr:cNvPicPr>
          <a:picLocks noChangeAspect="1" noChangeArrowheads="1"/>
        </xdr:cNvPicPr>
      </xdr:nvPicPr>
      <xdr:blipFill>
        <a:blip r:embed="rId95">
          <a:extLst>
            <a:ext uri="{28A0092B-C50C-407E-A947-70E740481C1C}">
              <a14:useLocalDpi xmlns:a14="http://schemas.microsoft.com/office/drawing/2010/main" val="0"/>
            </a:ext>
          </a:extLst>
        </a:blip>
        <a:srcRect/>
        <a:stretch>
          <a:fillRect/>
        </a:stretch>
      </xdr:blipFill>
      <xdr:spPr>
        <a:xfrm>
          <a:off x="10134600" y="38484175"/>
          <a:ext cx="5048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2" name="ID_EC0FA4EDCEB0441C8ECFB59CD9072842"/>
        <xdr:cNvPicPr>
          <a:picLocks noChangeAspect="1" noChangeArrowheads="1"/>
        </xdr:cNvPicPr>
      </xdr:nvPicPr>
      <xdr:blipFill>
        <a:blip r:embed="rId94">
          <a:extLst>
            <a:ext uri="{28A0092B-C50C-407E-A947-70E740481C1C}">
              <a14:useLocalDpi xmlns:a14="http://schemas.microsoft.com/office/drawing/2010/main" val="0"/>
            </a:ext>
          </a:extLst>
        </a:blip>
        <a:srcRect/>
        <a:stretch>
          <a:fillRect/>
        </a:stretch>
      </xdr:blipFill>
      <xdr:spPr>
        <a:xfrm>
          <a:off x="10153650" y="46818550"/>
          <a:ext cx="438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19" name="ID_E69D190B3C734A5BA1229D6D045CEB96"/>
        <xdr:cNvPicPr>
          <a:picLocks noChangeAspect="1" noChangeArrowheads="1"/>
        </xdr:cNvPicPr>
      </xdr:nvPicPr>
      <xdr:blipFill>
        <a:blip r:embed="rId96">
          <a:extLst>
            <a:ext uri="{28A0092B-C50C-407E-A947-70E740481C1C}">
              <a14:useLocalDpi xmlns:a14="http://schemas.microsoft.com/office/drawing/2010/main" val="0"/>
            </a:ext>
          </a:extLst>
        </a:blip>
        <a:srcRect/>
        <a:stretch>
          <a:fillRect/>
        </a:stretch>
      </xdr:blipFill>
      <xdr:spPr>
        <a:xfrm>
          <a:off x="10125075" y="32654875"/>
          <a:ext cx="52578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18" name="ID_7A412015209C4225BD4EE5121771021C"/>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63175" y="34159825"/>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15" name="ID_DED23A8DFEBF4FF5B7B6C45BCF0C727F"/>
        <xdr:cNvPicPr>
          <a:picLocks noChangeAspect="1" noChangeArrowheads="1"/>
        </xdr:cNvPicPr>
      </xdr:nvPicPr>
      <xdr:blipFill>
        <a:blip r:embed="rId97">
          <a:extLst>
            <a:ext uri="{28A0092B-C50C-407E-A947-70E740481C1C}">
              <a14:useLocalDpi xmlns:a14="http://schemas.microsoft.com/office/drawing/2010/main" val="0"/>
            </a:ext>
          </a:extLst>
        </a:blip>
        <a:srcRect/>
        <a:stretch>
          <a:fillRect/>
        </a:stretch>
      </xdr:blipFill>
      <xdr:spPr>
        <a:xfrm>
          <a:off x="10210800" y="349002350"/>
          <a:ext cx="29273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14" name="ID_A3126E19537649529F0EAAE15C3792B9"/>
        <xdr:cNvPicPr>
          <a:picLocks noChangeAspect="1"/>
        </xdr:cNvPicPr>
      </xdr:nvPicPr>
      <xdr:blipFill>
        <a:blip r:embed="rId98"/>
        <a:stretch>
          <a:fillRect/>
        </a:stretch>
      </xdr:blipFill>
      <xdr:spPr>
        <a:xfrm>
          <a:off x="10125075" y="345068525"/>
          <a:ext cx="552450" cy="324485"/>
        </a:xfrm>
        <a:prstGeom prst="rect">
          <a:avLst/>
        </a:prstGeom>
      </xdr:spPr>
    </xdr:pic>
  </etc:cellImage>
  <etc:cellImage>
    <xdr:pic>
      <xdr:nvPicPr>
        <xdr:cNvPr id="513" name="ID_4B92A89B0D6141F194C7335F13A64215" descr="图片包含 建筑, 蓝色&#10;&#10;描述已自动生成"/>
        <xdr:cNvPicPr>
          <a:picLocks noChangeAspect="1"/>
        </xdr:cNvPicPr>
      </xdr:nvPicPr>
      <xdr:blipFill>
        <a:blip r:embed="rId99"/>
        <a:srcRect/>
        <a:stretch>
          <a:fillRect/>
        </a:stretch>
      </xdr:blipFill>
      <xdr:spPr>
        <a:xfrm>
          <a:off x="10172700" y="342412955"/>
          <a:ext cx="447675" cy="401320"/>
        </a:xfrm>
        <a:prstGeom prst="rect">
          <a:avLst/>
        </a:prstGeom>
      </xdr:spPr>
    </xdr:pic>
  </etc:cellImage>
  <etc:cellImage>
    <xdr:pic>
      <xdr:nvPicPr>
        <xdr:cNvPr id="512" name="ID_DEBD61FD05BB4097A91AAEF2CB9EF3D7"/>
        <xdr:cNvPicPr>
          <a:picLocks noChangeAspect="1" noChangeArrowheads="1"/>
        </xdr:cNvPicPr>
      </xdr:nvPicPr>
      <xdr:blipFill>
        <a:blip r:embed="rId97">
          <a:extLst>
            <a:ext uri="{28A0092B-C50C-407E-A947-70E740481C1C}">
              <a14:useLocalDpi xmlns:a14="http://schemas.microsoft.com/office/drawing/2010/main" val="0"/>
            </a:ext>
          </a:extLst>
        </a:blip>
        <a:srcRect/>
        <a:stretch>
          <a:fillRect/>
        </a:stretch>
      </xdr:blipFill>
      <xdr:spPr>
        <a:xfrm>
          <a:off x="10210800" y="346868750"/>
          <a:ext cx="29273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11" name="ID_DEA625A795C643F8AEAA06D8F61300EC"/>
        <xdr:cNvPicPr>
          <a:picLocks noChangeAspect="1"/>
        </xdr:cNvPicPr>
      </xdr:nvPicPr>
      <xdr:blipFill>
        <a:blip r:embed="rId98"/>
        <a:stretch>
          <a:fillRect/>
        </a:stretch>
      </xdr:blipFill>
      <xdr:spPr>
        <a:xfrm>
          <a:off x="10125075" y="343696925"/>
          <a:ext cx="552450" cy="324485"/>
        </a:xfrm>
        <a:prstGeom prst="rect">
          <a:avLst/>
        </a:prstGeom>
      </xdr:spPr>
    </xdr:pic>
  </etc:cellImage>
  <etc:cellImage>
    <xdr:pic>
      <xdr:nvPicPr>
        <xdr:cNvPr id="510" name="ID_D16F3B8A9CAF4831BC84FD6E5E33ACBF" descr="蓝色的碗里&#10;&#10;描述已自动生成"/>
        <xdr:cNvPicPr>
          <a:picLocks noChangeAspect="1"/>
        </xdr:cNvPicPr>
      </xdr:nvPicPr>
      <xdr:blipFill>
        <a:blip r:embed="rId100"/>
        <a:stretch>
          <a:fillRect/>
        </a:stretch>
      </xdr:blipFill>
      <xdr:spPr>
        <a:xfrm>
          <a:off x="10178415" y="351809685"/>
          <a:ext cx="426085" cy="379095"/>
        </a:xfrm>
        <a:prstGeom prst="rect">
          <a:avLst/>
        </a:prstGeom>
      </xdr:spPr>
    </xdr:pic>
  </etc:cellImage>
  <etc:cellImage>
    <xdr:pic>
      <xdr:nvPicPr>
        <xdr:cNvPr id="509" name="ID_A2262D9D2ADE41329F25594C5250EBBA" descr="卡通人物&#10;&#10;低可信度描述已自动生成"/>
        <xdr:cNvPicPr>
          <a:picLocks noChangeAspect="1" noChangeArrowheads="1"/>
        </xdr:cNvPicPr>
      </xdr:nvPicPr>
      <xdr:blipFill>
        <a:blip r:embed="rId101" cstate="print">
          <a:extLst>
            <a:ext uri="{28A0092B-C50C-407E-A947-70E740481C1C}">
              <a14:useLocalDpi xmlns:a14="http://schemas.microsoft.com/office/drawing/2010/main" val="0"/>
            </a:ext>
          </a:extLst>
        </a:blip>
        <a:srcRect/>
        <a:stretch>
          <a:fillRect/>
        </a:stretch>
      </xdr:blipFill>
      <xdr:spPr>
        <a:xfrm>
          <a:off x="10183495" y="351074355"/>
          <a:ext cx="35814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08" name="ID_4A157D510ED646D59139B6CFB012A745" descr="房间的摆设布局&#10;&#10;中度可信度描述已自动生成"/>
        <xdr:cNvPicPr>
          <a:picLocks noChangeAspect="1"/>
        </xdr:cNvPicPr>
      </xdr:nvPicPr>
      <xdr:blipFill>
        <a:blip r:embed="rId102"/>
        <a:srcRect b="10345"/>
        <a:stretch>
          <a:fillRect/>
        </a:stretch>
      </xdr:blipFill>
      <xdr:spPr>
        <a:xfrm>
          <a:off x="10162540" y="339963125"/>
          <a:ext cx="447675" cy="495300"/>
        </a:xfrm>
        <a:prstGeom prst="rect">
          <a:avLst/>
        </a:prstGeom>
      </xdr:spPr>
    </xdr:pic>
  </etc:cellImage>
  <etc:cellImage>
    <xdr:pic>
      <xdr:nvPicPr>
        <xdr:cNvPr id="507" name="ID_D265BA74F6E944DF97F4EDB5FE78FFA8" descr="图片包含 建筑, 蓝色&#10;&#10;描述已自动生成"/>
        <xdr:cNvPicPr>
          <a:picLocks noChangeAspect="1"/>
        </xdr:cNvPicPr>
      </xdr:nvPicPr>
      <xdr:blipFill>
        <a:blip r:embed="rId99"/>
        <a:srcRect/>
        <a:stretch>
          <a:fillRect/>
        </a:stretch>
      </xdr:blipFill>
      <xdr:spPr>
        <a:xfrm>
          <a:off x="10172700" y="341193755"/>
          <a:ext cx="447675" cy="401320"/>
        </a:xfrm>
        <a:prstGeom prst="rect">
          <a:avLst/>
        </a:prstGeom>
      </xdr:spPr>
    </xdr:pic>
  </etc:cellImage>
  <etc:cellImage>
    <xdr:pic>
      <xdr:nvPicPr>
        <xdr:cNvPr id="506" name="ID_525213A93BD448308220AC14046AE59B"/>
        <xdr:cNvPicPr>
          <a:picLocks noChangeAspect="1" noChangeArrowheads="1"/>
        </xdr:cNvPicPr>
      </xdr:nvPicPr>
      <xdr:blipFill>
        <a:blip r:embed="rId103" cstate="print">
          <a:extLst>
            <a:ext uri="{28A0092B-C50C-407E-A947-70E740481C1C}">
              <a14:useLocalDpi xmlns:a14="http://schemas.microsoft.com/office/drawing/2010/main" val="0"/>
            </a:ext>
          </a:extLst>
        </a:blip>
        <a:srcRect/>
        <a:stretch>
          <a:fillRect/>
        </a:stretch>
      </xdr:blipFill>
      <xdr:spPr>
        <a:xfrm>
          <a:off x="10217150" y="353042855"/>
          <a:ext cx="2952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05" name="ID_12280457073544F4880DC8DE2B66A0C7" descr="桌子上放着蓝色的圆形&#10;&#10;中度可信度描述已自动生成"/>
        <xdr:cNvPicPr>
          <a:picLocks noChangeAspect="1" noChangeArrowheads="1"/>
        </xdr:cNvPicPr>
      </xdr:nvPicPr>
      <xdr:blipFill>
        <a:blip r:embed="rId104" cstate="print">
          <a:extLst>
            <a:ext uri="{28A0092B-C50C-407E-A947-70E740481C1C}">
              <a14:useLocalDpi xmlns:a14="http://schemas.microsoft.com/office/drawing/2010/main" val="0"/>
            </a:ext>
          </a:extLst>
        </a:blip>
        <a:srcRect/>
        <a:stretch>
          <a:fillRect/>
        </a:stretch>
      </xdr:blipFill>
      <xdr:spPr>
        <a:xfrm>
          <a:off x="10239375" y="352642805"/>
          <a:ext cx="2857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04" name="ID_5299FCCA1F304F4D99383DF7BCD1A5A8" descr="卡通人物&#10;&#10;低可信度描述已自动生成"/>
        <xdr:cNvPicPr>
          <a:picLocks noChangeAspect="1" noChangeArrowheads="1"/>
        </xdr:cNvPicPr>
      </xdr:nvPicPr>
      <xdr:blipFill>
        <a:blip r:embed="rId105" cstate="print">
          <a:extLst>
            <a:ext uri="{28A0092B-C50C-407E-A947-70E740481C1C}">
              <a14:useLocalDpi xmlns:a14="http://schemas.microsoft.com/office/drawing/2010/main" val="0"/>
            </a:ext>
          </a:extLst>
        </a:blip>
        <a:srcRect/>
        <a:stretch>
          <a:fillRect/>
        </a:stretch>
      </xdr:blipFill>
      <xdr:spPr>
        <a:xfrm>
          <a:off x="10200005" y="350457135"/>
          <a:ext cx="35814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03" name="ID_EF5F2543730743D1A262909193F41036"/>
        <xdr:cNvPicPr>
          <a:picLocks noChangeAspect="1" noChangeArrowheads="1"/>
        </xdr:cNvPicPr>
      </xdr:nvPicPr>
      <xdr:blipFill>
        <a:blip r:embed="rId106">
          <a:extLst>
            <a:ext uri="{28A0092B-C50C-407E-A947-70E740481C1C}">
              <a14:useLocalDpi xmlns:a14="http://schemas.microsoft.com/office/drawing/2010/main" val="0"/>
            </a:ext>
          </a:extLst>
        </a:blip>
        <a:srcRect/>
        <a:stretch>
          <a:fillRect/>
        </a:stretch>
      </xdr:blipFill>
      <xdr:spPr>
        <a:xfrm>
          <a:off x="10115550" y="303577625"/>
          <a:ext cx="54991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02" name="ID_3A5343B557684208964E81BCC5343F5C"/>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44125" y="300196250"/>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99" name="ID_B894CAE9A0314DCDA5F89E6D95D0B4EF"/>
        <xdr:cNvPicPr>
          <a:picLocks noChangeAspect="1"/>
        </xdr:cNvPicPr>
      </xdr:nvPicPr>
      <xdr:blipFill>
        <a:blip r:embed="rId107">
          <a:extLst>
            <a:ext uri="{28A0092B-C50C-407E-A947-70E740481C1C}">
              <a14:useLocalDpi xmlns:a14="http://schemas.microsoft.com/office/drawing/2010/main" val="0"/>
            </a:ext>
          </a:extLst>
        </a:blip>
        <a:srcRect/>
        <a:stretch>
          <a:fillRect/>
        </a:stretch>
      </xdr:blipFill>
      <xdr:spPr>
        <a:xfrm>
          <a:off x="10077450" y="202685650"/>
          <a:ext cx="6000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98" name="ID_97E870499C7F4F8C993D7681A2D72434"/>
        <xdr:cNvPicPr>
          <a:picLocks noChangeAspect="1"/>
        </xdr:cNvPicPr>
      </xdr:nvPicPr>
      <xdr:blipFill>
        <a:blip r:embed="rId108">
          <a:extLst>
            <a:ext uri="{28A0092B-C50C-407E-A947-70E740481C1C}">
              <a14:useLocalDpi xmlns:a14="http://schemas.microsoft.com/office/drawing/2010/main" val="0"/>
            </a:ext>
          </a:extLst>
        </a:blip>
        <a:srcRect/>
        <a:stretch>
          <a:fillRect/>
        </a:stretch>
      </xdr:blipFill>
      <xdr:spPr>
        <a:xfrm>
          <a:off x="10153650" y="201807445"/>
          <a:ext cx="448310" cy="459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97" name="ID_C7C6A797AD2F4E0090C8B9315A1634D4"/>
        <xdr:cNvPicPr>
          <a:picLocks noChangeAspect="1"/>
        </xdr:cNvPicPr>
      </xdr:nvPicPr>
      <xdr:blipFill>
        <a:blip r:embed="rId109">
          <a:extLst>
            <a:ext uri="{28A0092B-C50C-407E-A947-70E740481C1C}">
              <a14:useLocalDpi xmlns:a14="http://schemas.microsoft.com/office/drawing/2010/main" val="0"/>
            </a:ext>
          </a:extLst>
        </a:blip>
        <a:srcRect/>
        <a:stretch>
          <a:fillRect/>
        </a:stretch>
      </xdr:blipFill>
      <xdr:spPr>
        <a:xfrm>
          <a:off x="10172700" y="196859525"/>
          <a:ext cx="47053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96" name="ID_BCD8969D684547BC9D87176A60884BA0"/>
        <xdr:cNvPicPr>
          <a:picLocks noChangeAspect="1"/>
        </xdr:cNvPicPr>
      </xdr:nvPicPr>
      <xdr:blipFill>
        <a:blip r:embed="rId110">
          <a:extLst>
            <a:ext uri="{28A0092B-C50C-407E-A947-70E740481C1C}">
              <a14:useLocalDpi xmlns:a14="http://schemas.microsoft.com/office/drawing/2010/main" val="0"/>
            </a:ext>
          </a:extLst>
        </a:blip>
        <a:srcRect l="20599" r="26965"/>
        <a:stretch>
          <a:fillRect/>
        </a:stretch>
      </xdr:blipFill>
      <xdr:spPr>
        <a:xfrm>
          <a:off x="10096500" y="179733575"/>
          <a:ext cx="5810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95" name="ID_DEB931DBB926493BB6A17C67B99ABB08"/>
        <xdr:cNvPicPr>
          <a:picLocks noChangeAspect="1"/>
        </xdr:cNvPicPr>
      </xdr:nvPicPr>
      <xdr:blipFill>
        <a:blip r:embed="rId107">
          <a:extLst>
            <a:ext uri="{28A0092B-C50C-407E-A947-70E740481C1C}">
              <a14:useLocalDpi xmlns:a14="http://schemas.microsoft.com/office/drawing/2010/main" val="0"/>
            </a:ext>
          </a:extLst>
        </a:blip>
        <a:srcRect/>
        <a:stretch>
          <a:fillRect/>
        </a:stretch>
      </xdr:blipFill>
      <xdr:spPr>
        <a:xfrm>
          <a:off x="10077450" y="181806850"/>
          <a:ext cx="6000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94" name="ID_2677606A05E348EFA19195C5434DF4E6"/>
        <xdr:cNvPicPr>
          <a:picLocks noChangeAspect="1"/>
        </xdr:cNvPicPr>
      </xdr:nvPicPr>
      <xdr:blipFill>
        <a:blip r:embed="rId108">
          <a:extLst>
            <a:ext uri="{28A0092B-C50C-407E-A947-70E740481C1C}">
              <a14:useLocalDpi xmlns:a14="http://schemas.microsoft.com/office/drawing/2010/main" val="0"/>
            </a:ext>
          </a:extLst>
        </a:blip>
        <a:srcRect/>
        <a:stretch>
          <a:fillRect/>
        </a:stretch>
      </xdr:blipFill>
      <xdr:spPr>
        <a:xfrm>
          <a:off x="10153650" y="180928645"/>
          <a:ext cx="448310" cy="459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91" name="ID_F632D82B1EEA44CE8E9E22F2991C9929"/>
        <xdr:cNvPicPr>
          <a:picLocks noChangeAspect="1" noChangeArrowheads="1"/>
        </xdr:cNvPicPr>
      </xdr:nvPicPr>
      <xdr:blipFill>
        <a:blip r:embed="rId94">
          <a:extLst>
            <a:ext uri="{28A0092B-C50C-407E-A947-70E740481C1C}">
              <a14:useLocalDpi xmlns:a14="http://schemas.microsoft.com/office/drawing/2010/main" val="0"/>
            </a:ext>
          </a:extLst>
        </a:blip>
        <a:srcRect/>
        <a:stretch>
          <a:fillRect/>
        </a:stretch>
      </xdr:blipFill>
      <xdr:spPr>
        <a:xfrm>
          <a:off x="10172700" y="46208950"/>
          <a:ext cx="438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90" name="ID_C07FBF2F7760472A935C1AE3BA0D3EF5"/>
        <xdr:cNvPicPr>
          <a:picLocks noChangeAspect="1" noChangeArrowheads="1"/>
        </xdr:cNvPicPr>
      </xdr:nvPicPr>
      <xdr:blipFill>
        <a:blip r:embed="rId94">
          <a:extLst>
            <a:ext uri="{28A0092B-C50C-407E-A947-70E740481C1C}">
              <a14:useLocalDpi xmlns:a14="http://schemas.microsoft.com/office/drawing/2010/main" val="0"/>
            </a:ext>
          </a:extLst>
        </a:blip>
        <a:srcRect/>
        <a:stretch>
          <a:fillRect/>
        </a:stretch>
      </xdr:blipFill>
      <xdr:spPr>
        <a:xfrm>
          <a:off x="10172700" y="44989750"/>
          <a:ext cx="438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9" name="ID_CEDE19B692614357A40A864629F5A287"/>
        <xdr:cNvPicPr>
          <a:picLocks noChangeAspect="1"/>
        </xdr:cNvPicPr>
      </xdr:nvPicPr>
      <xdr:blipFill>
        <a:blip r:embed="rId78">
          <a:extLst>
            <a:ext uri="{28A0092B-C50C-407E-A947-70E740481C1C}">
              <a14:useLocalDpi xmlns:a14="http://schemas.microsoft.com/office/drawing/2010/main" val="0"/>
            </a:ext>
          </a:extLst>
        </a:blip>
        <a:srcRect/>
        <a:stretch>
          <a:fillRect/>
        </a:stretch>
      </xdr:blipFill>
      <xdr:spPr>
        <a:xfrm>
          <a:off x="10106025" y="30464125"/>
          <a:ext cx="6191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8" name="ID_B7EB378B20C54692AF5E7B9189B7DCF8" descr="单星"/>
        <xdr:cNvPicPr>
          <a:picLocks noChangeAspect="1" noChangeArrowheads="1"/>
        </xdr:cNvPicPr>
      </xdr:nvPicPr>
      <xdr:blipFill>
        <a:blip r:embed="rId86" cstate="print">
          <a:extLst>
            <a:ext uri="{28A0092B-C50C-407E-A947-70E740481C1C}">
              <a14:useLocalDpi xmlns:a14="http://schemas.microsoft.com/office/drawing/2010/main" val="0"/>
            </a:ext>
          </a:extLst>
        </a:blip>
        <a:srcRect/>
        <a:stretch>
          <a:fillRect/>
        </a:stretch>
      </xdr:blipFill>
      <xdr:spPr>
        <a:xfrm>
          <a:off x="10106025" y="27197050"/>
          <a:ext cx="571500" cy="695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7" name="ID_5A5D58D235394F6CAE04652E0A58E6CD"/>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53650" y="28844875"/>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6" name="ID_9FBE35AAB9694E6C95B9680B10900539" descr="四层档.bmp"/>
        <xdr:cNvPicPr>
          <a:picLocks noChangeAspect="1" noChangeArrowheads="1"/>
        </xdr:cNvPicPr>
      </xdr:nvPicPr>
      <xdr:blipFill>
        <a:blip r:embed="rId93" cstate="print">
          <a:extLst>
            <a:ext uri="{28A0092B-C50C-407E-A947-70E740481C1C}">
              <a14:useLocalDpi xmlns:a14="http://schemas.microsoft.com/office/drawing/2010/main" val="0"/>
            </a:ext>
          </a:extLst>
        </a:blip>
        <a:srcRect/>
        <a:stretch>
          <a:fillRect/>
        </a:stretch>
      </xdr:blipFill>
      <xdr:spPr>
        <a:xfrm>
          <a:off x="10248900" y="25341580"/>
          <a:ext cx="3429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5" name="ID_D99262DF0BB94960B96D8DAA584565A0"/>
        <xdr:cNvPicPr>
          <a:picLocks noChangeAspect="1"/>
        </xdr:cNvPicPr>
      </xdr:nvPicPr>
      <xdr:blipFill>
        <a:blip r:embed="rId67">
          <a:extLst>
            <a:ext uri="{28A0092B-C50C-407E-A947-70E740481C1C}">
              <a14:useLocalDpi xmlns:a14="http://schemas.microsoft.com/office/drawing/2010/main" val="0"/>
            </a:ext>
          </a:extLst>
        </a:blip>
        <a:srcRect/>
        <a:stretch>
          <a:fillRect/>
        </a:stretch>
      </xdr:blipFill>
      <xdr:spPr>
        <a:xfrm>
          <a:off x="10163175" y="23654385"/>
          <a:ext cx="4953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3" name="ID_B98F7EB9BBFF40B0A3EC0EFEBA0B8943"/>
        <xdr:cNvPicPr>
          <a:picLocks noChangeAspect="1"/>
        </xdr:cNvPicPr>
      </xdr:nvPicPr>
      <xdr:blipFill>
        <a:blip r:embed="rId110">
          <a:extLst>
            <a:ext uri="{28A0092B-C50C-407E-A947-70E740481C1C}">
              <a14:useLocalDpi xmlns:a14="http://schemas.microsoft.com/office/drawing/2010/main" val="0"/>
            </a:ext>
          </a:extLst>
        </a:blip>
        <a:srcRect l="20599" r="26965"/>
        <a:stretch>
          <a:fillRect/>
        </a:stretch>
      </xdr:blipFill>
      <xdr:spPr>
        <a:xfrm>
          <a:off x="10106025" y="17462500"/>
          <a:ext cx="5810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2" name="ID_531F40F9192E441084F81DF993351A6B"/>
        <xdr:cNvPicPr>
          <a:picLocks noChangeAspect="1"/>
        </xdr:cNvPicPr>
      </xdr:nvPicPr>
      <xdr:blipFill>
        <a:blip r:embed="rId107">
          <a:extLst>
            <a:ext uri="{28A0092B-C50C-407E-A947-70E740481C1C}">
              <a14:useLocalDpi xmlns:a14="http://schemas.microsoft.com/office/drawing/2010/main" val="0"/>
            </a:ext>
          </a:extLst>
        </a:blip>
        <a:srcRect/>
        <a:stretch>
          <a:fillRect/>
        </a:stretch>
      </xdr:blipFill>
      <xdr:spPr>
        <a:xfrm>
          <a:off x="10077450" y="19564350"/>
          <a:ext cx="6000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1" name="ID_399A4F788C6E4CAAB8FAECD932C1EF34"/>
        <xdr:cNvPicPr>
          <a:picLocks noChangeAspect="1"/>
        </xdr:cNvPicPr>
      </xdr:nvPicPr>
      <xdr:blipFill>
        <a:blip r:embed="rId108">
          <a:extLst>
            <a:ext uri="{28A0092B-C50C-407E-A947-70E740481C1C}">
              <a14:useLocalDpi xmlns:a14="http://schemas.microsoft.com/office/drawing/2010/main" val="0"/>
            </a:ext>
          </a:extLst>
        </a:blip>
        <a:srcRect/>
        <a:stretch>
          <a:fillRect/>
        </a:stretch>
      </xdr:blipFill>
      <xdr:spPr>
        <a:xfrm>
          <a:off x="10153650" y="18686145"/>
          <a:ext cx="448310" cy="459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0" name="ID_82D603B9B54841E79CE842DD0378DB2E"/>
        <xdr:cNvPicPr>
          <a:picLocks noChangeAspect="1" noChangeArrowheads="1"/>
        </xdr:cNvPicPr>
      </xdr:nvPicPr>
      <xdr:blipFill>
        <a:blip r:embed="rId111" cstate="print">
          <a:extLst>
            <a:ext uri="{28A0092B-C50C-407E-A947-70E740481C1C}">
              <a14:useLocalDpi xmlns:a14="http://schemas.microsoft.com/office/drawing/2010/main" val="0"/>
            </a:ext>
          </a:extLst>
        </a:blip>
        <a:srcRect/>
        <a:stretch>
          <a:fillRect/>
        </a:stretch>
      </xdr:blipFill>
      <xdr:spPr>
        <a:xfrm>
          <a:off x="10096500" y="14204950"/>
          <a:ext cx="604520" cy="64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79" name="ID_FFBD728619C14CA8A33B616AEBC3C222" descr="四层板.gif"/>
        <xdr:cNvPicPr>
          <a:picLocks noChangeAspect="1" noChangeArrowheads="1"/>
        </xdr:cNvPicPr>
      </xdr:nvPicPr>
      <xdr:blipFill>
        <a:blip r:embed="rId112" cstate="print">
          <a:extLst>
            <a:ext uri="{28A0092B-C50C-407E-A947-70E740481C1C}">
              <a14:useLocalDpi xmlns:a14="http://schemas.microsoft.com/office/drawing/2010/main" val="0"/>
            </a:ext>
          </a:extLst>
        </a:blip>
        <a:srcRect/>
        <a:stretch>
          <a:fillRect/>
        </a:stretch>
      </xdr:blipFill>
      <xdr:spPr>
        <a:xfrm>
          <a:off x="10182225" y="12719050"/>
          <a:ext cx="428625" cy="575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78" name="ID_CA2430118EF84D07B9A3C1BC4F60849C"/>
        <xdr:cNvPicPr>
          <a:picLocks noChangeAspect="1" noChangeArrowheads="1"/>
        </xdr:cNvPicPr>
      </xdr:nvPicPr>
      <xdr:blipFill>
        <a:blip r:embed="rId113">
          <a:extLst>
            <a:ext uri="{28A0092B-C50C-407E-A947-70E740481C1C}">
              <a14:useLocalDpi xmlns:a14="http://schemas.microsoft.com/office/drawing/2010/main" val="0"/>
            </a:ext>
          </a:extLst>
        </a:blip>
        <a:srcRect/>
        <a:stretch>
          <a:fillRect/>
        </a:stretch>
      </xdr:blipFill>
      <xdr:spPr>
        <a:xfrm>
          <a:off x="10106025" y="11280775"/>
          <a:ext cx="53721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77" name="ID_1D81332D17ED45899DD2DC90F42450F1"/>
        <xdr:cNvPicPr>
          <a:picLocks noChangeAspect="1" noChangeArrowheads="1"/>
        </xdr:cNvPicPr>
      </xdr:nvPicPr>
      <xdr:blipFill>
        <a:blip r:embed="rId114">
          <a:extLst>
            <a:ext uri="{28A0092B-C50C-407E-A947-70E740481C1C}">
              <a14:useLocalDpi xmlns:a14="http://schemas.microsoft.com/office/drawing/2010/main" val="0"/>
            </a:ext>
          </a:extLst>
        </a:blip>
        <a:srcRect/>
        <a:stretch>
          <a:fillRect/>
        </a:stretch>
      </xdr:blipFill>
      <xdr:spPr>
        <a:xfrm>
          <a:off x="10115550" y="9137650"/>
          <a:ext cx="5715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76" name="ID_A77CBC4D83624847983EA86192BF3898"/>
        <xdr:cNvPicPr>
          <a:picLocks noChangeAspect="1" noChangeArrowheads="1"/>
        </xdr:cNvPicPr>
      </xdr:nvPicPr>
      <xdr:blipFill>
        <a:blip r:embed="rId115" cstate="print">
          <a:extLst>
            <a:ext uri="{28A0092B-C50C-407E-A947-70E740481C1C}">
              <a14:useLocalDpi xmlns:a14="http://schemas.microsoft.com/office/drawing/2010/main" val="0"/>
            </a:ext>
          </a:extLst>
        </a:blip>
        <a:srcRect/>
        <a:stretch>
          <a:fillRect/>
        </a:stretch>
      </xdr:blipFill>
      <xdr:spPr>
        <a:xfrm>
          <a:off x="10239375" y="7680325"/>
          <a:ext cx="3429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75" name="ID_EC4881E948F748E8A496EDFC424F1395"/>
        <xdr:cNvPicPr>
          <a:picLocks noChangeAspect="1"/>
        </xdr:cNvPicPr>
      </xdr:nvPicPr>
      <xdr:blipFill>
        <a:blip r:embed="rId75">
          <a:extLst>
            <a:ext uri="{28A0092B-C50C-407E-A947-70E740481C1C}">
              <a14:useLocalDpi xmlns:a14="http://schemas.microsoft.com/office/drawing/2010/main" val="0"/>
            </a:ext>
          </a:extLst>
        </a:blip>
        <a:srcRect/>
        <a:stretch>
          <a:fillRect/>
        </a:stretch>
      </xdr:blipFill>
      <xdr:spPr>
        <a:xfrm>
          <a:off x="10144125" y="6604000"/>
          <a:ext cx="48577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0" name="ID_F5C1D1BC28A54230AE73EE9ED1A409E1"/>
        <xdr:cNvPicPr>
          <a:picLocks noChangeAspect="1"/>
        </xdr:cNvPicPr>
      </xdr:nvPicPr>
      <xdr:blipFill>
        <a:blip r:embed="rId116"/>
        <a:stretch>
          <a:fillRect/>
        </a:stretch>
      </xdr:blipFill>
      <xdr:spPr>
        <a:xfrm>
          <a:off x="10172700" y="437392445"/>
          <a:ext cx="476250" cy="400050"/>
        </a:xfrm>
        <a:prstGeom prst="rect">
          <a:avLst/>
        </a:prstGeom>
        <a:noFill/>
        <a:ln w="9525">
          <a:noFill/>
        </a:ln>
      </xdr:spPr>
    </xdr:pic>
  </etc:cellImage>
  <etc:cellImage>
    <xdr:pic>
      <xdr:nvPicPr>
        <xdr:cNvPr id="599" name="ID_A2881B6F01DE44F4AB38D4F5A7D58579"/>
        <xdr:cNvPicPr>
          <a:picLocks noChangeAspect="1"/>
        </xdr:cNvPicPr>
      </xdr:nvPicPr>
      <xdr:blipFill>
        <a:blip r:embed="rId116"/>
        <a:stretch>
          <a:fillRect/>
        </a:stretch>
      </xdr:blipFill>
      <xdr:spPr>
        <a:xfrm>
          <a:off x="10184765" y="436894605"/>
          <a:ext cx="476250" cy="400050"/>
        </a:xfrm>
        <a:prstGeom prst="rect">
          <a:avLst/>
        </a:prstGeom>
        <a:noFill/>
        <a:ln w="9525">
          <a:noFill/>
        </a:ln>
      </xdr:spPr>
    </xdr:pic>
  </etc:cellImage>
  <etc:cellImage>
    <xdr:pic>
      <xdr:nvPicPr>
        <xdr:cNvPr id="598" name="ID_E9497CF2BEBE42FFBBAFC95F01151902"/>
        <xdr:cNvPicPr>
          <a:picLocks noChangeAspect="1"/>
        </xdr:cNvPicPr>
      </xdr:nvPicPr>
      <xdr:blipFill>
        <a:blip r:embed="rId117"/>
        <a:stretch>
          <a:fillRect/>
        </a:stretch>
      </xdr:blipFill>
      <xdr:spPr>
        <a:xfrm>
          <a:off x="10191750" y="435898925"/>
          <a:ext cx="424815" cy="390525"/>
        </a:xfrm>
        <a:prstGeom prst="rect">
          <a:avLst/>
        </a:prstGeom>
        <a:noFill/>
        <a:ln w="9525">
          <a:noFill/>
        </a:ln>
      </xdr:spPr>
    </xdr:pic>
  </etc:cellImage>
  <etc:cellImage>
    <xdr:pic>
      <xdr:nvPicPr>
        <xdr:cNvPr id="597" name="ID_EDB38B68A639476BAF43B7A02C272DEA"/>
        <xdr:cNvPicPr>
          <a:picLocks noChangeAspect="1"/>
        </xdr:cNvPicPr>
      </xdr:nvPicPr>
      <xdr:blipFill>
        <a:blip r:embed="rId117"/>
        <a:stretch>
          <a:fillRect/>
        </a:stretch>
      </xdr:blipFill>
      <xdr:spPr>
        <a:xfrm>
          <a:off x="10191750" y="435382035"/>
          <a:ext cx="424815" cy="390525"/>
        </a:xfrm>
        <a:prstGeom prst="rect">
          <a:avLst/>
        </a:prstGeom>
        <a:noFill/>
        <a:ln w="9525">
          <a:noFill/>
        </a:ln>
      </xdr:spPr>
    </xdr:pic>
  </etc:cellImage>
  <etc:cellImage>
    <xdr:pic>
      <xdr:nvPicPr>
        <xdr:cNvPr id="596" name="ID_638C0783341A4C6793E695DF6B5E62F5"/>
        <xdr:cNvPicPr>
          <a:picLocks noChangeAspect="1"/>
        </xdr:cNvPicPr>
      </xdr:nvPicPr>
      <xdr:blipFill>
        <a:blip r:embed="rId118"/>
        <a:stretch>
          <a:fillRect/>
        </a:stretch>
      </xdr:blipFill>
      <xdr:spPr>
        <a:xfrm>
          <a:off x="10184765" y="434345080"/>
          <a:ext cx="457200" cy="454025"/>
        </a:xfrm>
        <a:prstGeom prst="rect">
          <a:avLst/>
        </a:prstGeom>
        <a:noFill/>
        <a:ln w="9525">
          <a:noFill/>
        </a:ln>
      </xdr:spPr>
    </xdr:pic>
  </etc:cellImage>
  <etc:cellImage>
    <xdr:pic>
      <xdr:nvPicPr>
        <xdr:cNvPr id="595" name="ID_1060C8AD5C0D4579AEBA45F7FEE08789"/>
        <xdr:cNvPicPr>
          <a:picLocks noChangeAspect="1"/>
        </xdr:cNvPicPr>
      </xdr:nvPicPr>
      <xdr:blipFill>
        <a:blip r:embed="rId119"/>
        <a:stretch>
          <a:fillRect/>
        </a:stretch>
      </xdr:blipFill>
      <xdr:spPr>
        <a:xfrm>
          <a:off x="10230485" y="433350035"/>
          <a:ext cx="365760" cy="394970"/>
        </a:xfrm>
        <a:prstGeom prst="rect">
          <a:avLst/>
        </a:prstGeom>
        <a:noFill/>
        <a:ln w="9525">
          <a:noFill/>
        </a:ln>
      </xdr:spPr>
    </xdr:pic>
  </etc:cellImage>
  <etc:cellImage>
    <xdr:pic>
      <xdr:nvPicPr>
        <xdr:cNvPr id="594" name="ID_F7F050B4AAC74056A3997C3CD942A1C4"/>
        <xdr:cNvPicPr>
          <a:picLocks noChangeAspect="1"/>
        </xdr:cNvPicPr>
      </xdr:nvPicPr>
      <xdr:blipFill>
        <a:blip r:embed="rId120"/>
        <a:stretch>
          <a:fillRect/>
        </a:stretch>
      </xdr:blipFill>
      <xdr:spPr>
        <a:xfrm>
          <a:off x="10182225" y="431868580"/>
          <a:ext cx="447675" cy="301625"/>
        </a:xfrm>
        <a:prstGeom prst="rect">
          <a:avLst/>
        </a:prstGeom>
        <a:noFill/>
        <a:ln w="9525">
          <a:noFill/>
        </a:ln>
      </xdr:spPr>
    </xdr:pic>
  </etc:cellImage>
  <etc:cellImage>
    <xdr:pic>
      <xdr:nvPicPr>
        <xdr:cNvPr id="593" name="ID_8BD3ECB608C744EBBAC7233466449CD4"/>
        <xdr:cNvPicPr>
          <a:picLocks noChangeAspect="1"/>
        </xdr:cNvPicPr>
      </xdr:nvPicPr>
      <xdr:blipFill>
        <a:blip r:embed="rId121"/>
        <a:stretch>
          <a:fillRect/>
        </a:stretch>
      </xdr:blipFill>
      <xdr:spPr>
        <a:xfrm>
          <a:off x="10175240" y="429319055"/>
          <a:ext cx="457200" cy="358775"/>
        </a:xfrm>
        <a:prstGeom prst="rect">
          <a:avLst/>
        </a:prstGeom>
        <a:noFill/>
        <a:ln w="9525">
          <a:noFill/>
        </a:ln>
      </xdr:spPr>
    </xdr:pic>
  </etc:cellImage>
  <etc:cellImage>
    <xdr:pic>
      <xdr:nvPicPr>
        <xdr:cNvPr id="592" name="ID_75C25C2448E14DAFA8564CF31432993B"/>
        <xdr:cNvPicPr>
          <a:picLocks noChangeAspect="1"/>
        </xdr:cNvPicPr>
      </xdr:nvPicPr>
      <xdr:blipFill>
        <a:blip r:embed="rId122"/>
        <a:stretch>
          <a:fillRect/>
        </a:stretch>
      </xdr:blipFill>
      <xdr:spPr>
        <a:xfrm>
          <a:off x="10127615" y="458747495"/>
          <a:ext cx="553085" cy="346710"/>
        </a:xfrm>
        <a:prstGeom prst="rect">
          <a:avLst/>
        </a:prstGeom>
        <a:noFill/>
        <a:ln w="9525">
          <a:noFill/>
        </a:ln>
      </xdr:spPr>
    </xdr:pic>
  </etc:cellImage>
  <etc:cellImage>
    <xdr:pic>
      <xdr:nvPicPr>
        <xdr:cNvPr id="591" name="ID_40060C9314304A22B1B6B2D2E81A65AA"/>
        <xdr:cNvPicPr>
          <a:picLocks noChangeAspect="1"/>
        </xdr:cNvPicPr>
      </xdr:nvPicPr>
      <xdr:blipFill>
        <a:blip r:embed="rId123"/>
        <a:stretch>
          <a:fillRect/>
        </a:stretch>
      </xdr:blipFill>
      <xdr:spPr>
        <a:xfrm>
          <a:off x="10151110" y="459250415"/>
          <a:ext cx="506095" cy="355600"/>
        </a:xfrm>
        <a:prstGeom prst="rect">
          <a:avLst/>
        </a:prstGeom>
        <a:noFill/>
        <a:ln w="9525">
          <a:noFill/>
        </a:ln>
      </xdr:spPr>
    </xdr:pic>
  </etc:cellImage>
  <etc:cellImage>
    <xdr:pic>
      <xdr:nvPicPr>
        <xdr:cNvPr id="590" name="ID_2E5F1BE6D3C94A46819DD95BB58FAE72"/>
        <xdr:cNvPicPr>
          <a:picLocks noChangeAspect="1"/>
        </xdr:cNvPicPr>
      </xdr:nvPicPr>
      <xdr:blipFill>
        <a:blip r:embed="rId124"/>
        <a:stretch>
          <a:fillRect/>
        </a:stretch>
      </xdr:blipFill>
      <xdr:spPr>
        <a:xfrm>
          <a:off x="10069830" y="458175360"/>
          <a:ext cx="668655" cy="476250"/>
        </a:xfrm>
        <a:prstGeom prst="rect">
          <a:avLst/>
        </a:prstGeom>
        <a:noFill/>
        <a:ln w="9525">
          <a:noFill/>
        </a:ln>
      </xdr:spPr>
    </xdr:pic>
  </etc:cellImage>
  <etc:cellImage>
    <xdr:pic>
      <xdr:nvPicPr>
        <xdr:cNvPr id="589" name="ID_CB5D2E6F02624E8ABF3877266C08D179" descr="69B8CF831DC19EA2FDE05DB63D39430E"/>
        <xdr:cNvPicPr>
          <a:picLocks noChangeAspect="1"/>
        </xdr:cNvPicPr>
      </xdr:nvPicPr>
      <xdr:blipFill>
        <a:blip r:embed="rId125"/>
        <a:stretch>
          <a:fillRect/>
        </a:stretch>
      </xdr:blipFill>
      <xdr:spPr>
        <a:xfrm>
          <a:off x="10130155" y="457699110"/>
          <a:ext cx="548005" cy="413385"/>
        </a:xfrm>
        <a:prstGeom prst="rect">
          <a:avLst/>
        </a:prstGeom>
        <a:noFill/>
        <a:ln w="9525">
          <a:noFill/>
        </a:ln>
      </xdr:spPr>
    </xdr:pic>
  </etc:cellImage>
  <etc:cellImage>
    <xdr:pic>
      <xdr:nvPicPr>
        <xdr:cNvPr id="588" name="ID_9EE3785DC7FA448A8CF835C002225706"/>
        <xdr:cNvPicPr>
          <a:picLocks noChangeAspect="1"/>
        </xdr:cNvPicPr>
      </xdr:nvPicPr>
      <xdr:blipFill>
        <a:blip r:embed="rId126"/>
        <a:stretch>
          <a:fillRect/>
        </a:stretch>
      </xdr:blipFill>
      <xdr:spPr>
        <a:xfrm>
          <a:off x="10102850" y="457160630"/>
          <a:ext cx="601980" cy="476250"/>
        </a:xfrm>
        <a:prstGeom prst="rect">
          <a:avLst/>
        </a:prstGeom>
        <a:noFill/>
        <a:ln w="9525">
          <a:noFill/>
        </a:ln>
      </xdr:spPr>
    </xdr:pic>
  </etc:cellImage>
  <etc:cellImage>
    <xdr:pic>
      <xdr:nvPicPr>
        <xdr:cNvPr id="587" name="ID_C003D6302FE340D4BCD0A0A5544CF20E"/>
        <xdr:cNvPicPr>
          <a:picLocks noChangeAspect="1"/>
        </xdr:cNvPicPr>
      </xdr:nvPicPr>
      <xdr:blipFill>
        <a:blip r:embed="rId127"/>
        <a:stretch>
          <a:fillRect/>
        </a:stretch>
      </xdr:blipFill>
      <xdr:spPr>
        <a:xfrm>
          <a:off x="10094595" y="456681840"/>
          <a:ext cx="601980" cy="411480"/>
        </a:xfrm>
        <a:prstGeom prst="rect">
          <a:avLst/>
        </a:prstGeom>
        <a:noFill/>
        <a:ln w="9525">
          <a:noFill/>
        </a:ln>
      </xdr:spPr>
    </xdr:pic>
  </etc:cellImage>
  <etc:cellImage>
    <xdr:pic>
      <xdr:nvPicPr>
        <xdr:cNvPr id="586" name="ID_76857EE216564CD3927C6CD9BC9F9270"/>
        <xdr:cNvPicPr>
          <a:picLocks noChangeAspect="1"/>
        </xdr:cNvPicPr>
      </xdr:nvPicPr>
      <xdr:blipFill>
        <a:blip r:embed="rId128"/>
        <a:stretch>
          <a:fillRect/>
        </a:stretch>
      </xdr:blipFill>
      <xdr:spPr>
        <a:xfrm>
          <a:off x="10076180" y="456155425"/>
          <a:ext cx="629920" cy="408940"/>
        </a:xfrm>
        <a:prstGeom prst="rect">
          <a:avLst/>
        </a:prstGeom>
        <a:noFill/>
        <a:ln w="9525">
          <a:noFill/>
        </a:ln>
      </xdr:spPr>
    </xdr:pic>
  </etc:cellImage>
  <etc:cellImage>
    <xdr:pic>
      <xdr:nvPicPr>
        <xdr:cNvPr id="585" name="ID_1A92F8BAFB2F48A9B1AE7F54DC602920"/>
        <xdr:cNvPicPr>
          <a:picLocks noChangeAspect="1"/>
        </xdr:cNvPicPr>
      </xdr:nvPicPr>
      <xdr:blipFill>
        <a:blip r:embed="rId129"/>
        <a:stretch>
          <a:fillRect/>
        </a:stretch>
      </xdr:blipFill>
      <xdr:spPr>
        <a:xfrm>
          <a:off x="10154285" y="455690605"/>
          <a:ext cx="499745" cy="372110"/>
        </a:xfrm>
        <a:prstGeom prst="rect">
          <a:avLst/>
        </a:prstGeom>
        <a:noFill/>
        <a:ln w="9525">
          <a:noFill/>
        </a:ln>
      </xdr:spPr>
    </xdr:pic>
  </etc:cellImage>
  <etc:cellImage>
    <xdr:pic>
      <xdr:nvPicPr>
        <xdr:cNvPr id="584" name="ID_0163992CC57A408CB7FD3AF3FCCB7BDA"/>
        <xdr:cNvPicPr>
          <a:picLocks noChangeAspect="1"/>
        </xdr:cNvPicPr>
      </xdr:nvPicPr>
      <xdr:blipFill>
        <a:blip r:embed="rId130"/>
        <a:stretch>
          <a:fillRect/>
        </a:stretch>
      </xdr:blipFill>
      <xdr:spPr>
        <a:xfrm>
          <a:off x="10148570" y="455131170"/>
          <a:ext cx="510540" cy="476250"/>
        </a:xfrm>
        <a:prstGeom prst="rect">
          <a:avLst/>
        </a:prstGeom>
        <a:noFill/>
        <a:ln w="9525">
          <a:noFill/>
        </a:ln>
      </xdr:spPr>
    </xdr:pic>
  </etc:cellImage>
  <etc:cellImage>
    <xdr:pic>
      <xdr:nvPicPr>
        <xdr:cNvPr id="583" name="ID_AC43E0C57AD145D2939E233A9FA63A9C" descr="8'9'10'12'14'16'18'正德盘"/>
        <xdr:cNvPicPr>
          <a:picLocks noChangeAspect="1"/>
        </xdr:cNvPicPr>
      </xdr:nvPicPr>
      <xdr:blipFill>
        <a:blip r:embed="rId131"/>
        <a:stretch>
          <a:fillRect/>
        </a:stretch>
      </xdr:blipFill>
      <xdr:spPr>
        <a:xfrm>
          <a:off x="10123805" y="454634600"/>
          <a:ext cx="560070" cy="454025"/>
        </a:xfrm>
        <a:prstGeom prst="rect">
          <a:avLst/>
        </a:prstGeom>
        <a:noFill/>
        <a:ln w="9525">
          <a:noFill/>
        </a:ln>
      </xdr:spPr>
    </xdr:pic>
  </etc:cellImage>
  <etc:cellImage>
    <xdr:pic>
      <xdr:nvPicPr>
        <xdr:cNvPr id="582" name="ID_A0919AD8D826469D9A5F0B38B67F8BA6"/>
        <xdr:cNvPicPr>
          <a:picLocks noChangeAspect="1"/>
        </xdr:cNvPicPr>
      </xdr:nvPicPr>
      <xdr:blipFill>
        <a:blip r:embed="rId132"/>
        <a:stretch>
          <a:fillRect/>
        </a:stretch>
      </xdr:blipFill>
      <xdr:spPr>
        <a:xfrm>
          <a:off x="10089515" y="454116440"/>
          <a:ext cx="629285" cy="476250"/>
        </a:xfrm>
        <a:prstGeom prst="rect">
          <a:avLst/>
        </a:prstGeom>
        <a:noFill/>
        <a:ln w="9525">
          <a:noFill/>
        </a:ln>
      </xdr:spPr>
    </xdr:pic>
  </etc:cellImage>
  <etc:cellImage>
    <xdr:pic>
      <xdr:nvPicPr>
        <xdr:cNvPr id="581" name="ID_F89E3F7CDE8D4F3594316FAFB3552EA8"/>
        <xdr:cNvPicPr>
          <a:picLocks noChangeAspect="1"/>
        </xdr:cNvPicPr>
      </xdr:nvPicPr>
      <xdr:blipFill>
        <a:blip r:embed="rId133"/>
        <a:stretch>
          <a:fillRect/>
        </a:stretch>
      </xdr:blipFill>
      <xdr:spPr>
        <a:xfrm>
          <a:off x="10118090" y="453652255"/>
          <a:ext cx="571500" cy="389255"/>
        </a:xfrm>
        <a:prstGeom prst="rect">
          <a:avLst/>
        </a:prstGeom>
        <a:noFill/>
        <a:ln w="9525">
          <a:noFill/>
        </a:ln>
      </xdr:spPr>
    </xdr:pic>
  </etc:cellImage>
  <etc:cellImage>
    <xdr:pic>
      <xdr:nvPicPr>
        <xdr:cNvPr id="580" name="ID_794C1B7BD7F041A7A6BEE0A254153291"/>
        <xdr:cNvPicPr>
          <a:picLocks noChangeAspect="1"/>
        </xdr:cNvPicPr>
      </xdr:nvPicPr>
      <xdr:blipFill>
        <a:blip r:embed="rId134"/>
        <a:stretch>
          <a:fillRect/>
        </a:stretch>
      </xdr:blipFill>
      <xdr:spPr>
        <a:xfrm>
          <a:off x="10133330" y="453158860"/>
          <a:ext cx="541655" cy="361950"/>
        </a:xfrm>
        <a:prstGeom prst="rect">
          <a:avLst/>
        </a:prstGeom>
        <a:noFill/>
        <a:ln w="9525">
          <a:noFill/>
        </a:ln>
      </xdr:spPr>
    </xdr:pic>
  </etc:cellImage>
  <etc:cellImage>
    <xdr:pic>
      <xdr:nvPicPr>
        <xdr:cNvPr id="579" name="ID_3D5BF6BC2DA04BBC8C73CCF348D06A3C"/>
        <xdr:cNvPicPr>
          <a:picLocks noChangeAspect="1"/>
        </xdr:cNvPicPr>
      </xdr:nvPicPr>
      <xdr:blipFill>
        <a:blip r:embed="rId135"/>
        <a:stretch>
          <a:fillRect/>
        </a:stretch>
      </xdr:blipFill>
      <xdr:spPr>
        <a:xfrm>
          <a:off x="10099040" y="452605775"/>
          <a:ext cx="610235" cy="452755"/>
        </a:xfrm>
        <a:prstGeom prst="rect">
          <a:avLst/>
        </a:prstGeom>
        <a:noFill/>
        <a:ln w="9525">
          <a:noFill/>
        </a:ln>
      </xdr:spPr>
    </xdr:pic>
  </etc:cellImage>
  <etc:cellImage>
    <xdr:pic>
      <xdr:nvPicPr>
        <xdr:cNvPr id="578" name="ID_03B041A66BCE47ACB7990CDF2F5AF244"/>
        <xdr:cNvPicPr>
          <a:picLocks noChangeAspect="1"/>
        </xdr:cNvPicPr>
      </xdr:nvPicPr>
      <xdr:blipFill>
        <a:blip r:embed="rId136"/>
        <a:stretch>
          <a:fillRect/>
        </a:stretch>
      </xdr:blipFill>
      <xdr:spPr>
        <a:xfrm>
          <a:off x="10070465" y="452115555"/>
          <a:ext cx="645160" cy="412750"/>
        </a:xfrm>
        <a:prstGeom prst="rect">
          <a:avLst/>
        </a:prstGeom>
        <a:noFill/>
        <a:ln w="9525">
          <a:noFill/>
        </a:ln>
      </xdr:spPr>
    </xdr:pic>
  </etc:cellImage>
  <etc:cellImage>
    <xdr:pic>
      <xdr:nvPicPr>
        <xdr:cNvPr id="577" name="ID_43B000E5F42042DEBD995154C4B8E253"/>
        <xdr:cNvPicPr>
          <a:picLocks noChangeAspect="1"/>
        </xdr:cNvPicPr>
      </xdr:nvPicPr>
      <xdr:blipFill>
        <a:blip r:embed="rId137" r:link="rId138"/>
        <a:stretch>
          <a:fillRect/>
        </a:stretch>
      </xdr:blipFill>
      <xdr:spPr>
        <a:xfrm>
          <a:off x="10068560" y="451598665"/>
          <a:ext cx="656590" cy="417830"/>
        </a:xfrm>
        <a:prstGeom prst="rect">
          <a:avLst/>
        </a:prstGeom>
        <a:noFill/>
        <a:ln>
          <a:noFill/>
        </a:ln>
      </xdr:spPr>
    </xdr:pic>
  </etc:cellImage>
  <etc:cellImage>
    <xdr:pic>
      <xdr:nvPicPr>
        <xdr:cNvPr id="576" name="ID_E056D766A77F4F0187A3D55587D8786A"/>
        <xdr:cNvPicPr>
          <a:picLocks noChangeAspect="1"/>
        </xdr:cNvPicPr>
      </xdr:nvPicPr>
      <xdr:blipFill>
        <a:blip r:embed="rId139"/>
        <a:stretch>
          <a:fillRect/>
        </a:stretch>
      </xdr:blipFill>
      <xdr:spPr>
        <a:xfrm>
          <a:off x="10175240" y="451079235"/>
          <a:ext cx="457200" cy="461645"/>
        </a:xfrm>
        <a:prstGeom prst="rect">
          <a:avLst/>
        </a:prstGeom>
        <a:noFill/>
        <a:ln w="9525">
          <a:noFill/>
        </a:ln>
      </xdr:spPr>
    </xdr:pic>
  </etc:cellImage>
  <etc:cellImage>
    <xdr:pic>
      <xdr:nvPicPr>
        <xdr:cNvPr id="575" name="ID_BDFD60F277424688AF47AC4616551743"/>
        <xdr:cNvPicPr>
          <a:picLocks noChangeAspect="1"/>
        </xdr:cNvPicPr>
      </xdr:nvPicPr>
      <xdr:blipFill>
        <a:blip r:embed="rId140"/>
        <a:stretch>
          <a:fillRect/>
        </a:stretch>
      </xdr:blipFill>
      <xdr:spPr>
        <a:xfrm>
          <a:off x="10116820" y="450589650"/>
          <a:ext cx="574040" cy="426720"/>
        </a:xfrm>
        <a:prstGeom prst="rect">
          <a:avLst/>
        </a:prstGeom>
        <a:noFill/>
        <a:ln w="9525">
          <a:noFill/>
        </a:ln>
      </xdr:spPr>
    </xdr:pic>
  </etc:cellImage>
  <etc:cellImage>
    <xdr:pic>
      <xdr:nvPicPr>
        <xdr:cNvPr id="574" name="ID_9B2BACC16D7D4831BCB05DA50F704443"/>
        <xdr:cNvPicPr>
          <a:picLocks noChangeAspect="1"/>
        </xdr:cNvPicPr>
      </xdr:nvPicPr>
      <xdr:blipFill>
        <a:blip r:embed="rId141"/>
        <a:stretch>
          <a:fillRect/>
        </a:stretch>
      </xdr:blipFill>
      <xdr:spPr>
        <a:xfrm>
          <a:off x="10091420" y="450104510"/>
          <a:ext cx="624840" cy="381635"/>
        </a:xfrm>
        <a:prstGeom prst="rect">
          <a:avLst/>
        </a:prstGeom>
        <a:noFill/>
        <a:ln w="9525">
          <a:noFill/>
        </a:ln>
      </xdr:spPr>
    </xdr:pic>
  </etc:cellImage>
  <etc:cellImage>
    <xdr:pic>
      <xdr:nvPicPr>
        <xdr:cNvPr id="573" name="ID_E33EFA4F55164117B8A2709A7E480075"/>
        <xdr:cNvPicPr>
          <a:picLocks noChangeAspect="1"/>
        </xdr:cNvPicPr>
      </xdr:nvPicPr>
      <xdr:blipFill>
        <a:blip r:embed="rId142"/>
        <a:stretch>
          <a:fillRect/>
        </a:stretch>
      </xdr:blipFill>
      <xdr:spPr>
        <a:xfrm>
          <a:off x="10128250" y="449574920"/>
          <a:ext cx="551180" cy="426720"/>
        </a:xfrm>
        <a:prstGeom prst="rect">
          <a:avLst/>
        </a:prstGeom>
        <a:noFill/>
        <a:ln w="9525">
          <a:noFill/>
        </a:ln>
      </xdr:spPr>
    </xdr:pic>
  </etc:cellImage>
  <etc:cellImage>
    <xdr:pic>
      <xdr:nvPicPr>
        <xdr:cNvPr id="572" name="ID_343B699953CA49AD837B516E8FD6220B"/>
        <xdr:cNvPicPr>
          <a:picLocks noChangeAspect="1"/>
        </xdr:cNvPicPr>
      </xdr:nvPicPr>
      <xdr:blipFill>
        <a:blip r:embed="rId143"/>
        <a:stretch>
          <a:fillRect/>
        </a:stretch>
      </xdr:blipFill>
      <xdr:spPr>
        <a:xfrm>
          <a:off x="10113010" y="449094860"/>
          <a:ext cx="581660" cy="371475"/>
        </a:xfrm>
        <a:prstGeom prst="rect">
          <a:avLst/>
        </a:prstGeom>
        <a:noFill/>
        <a:ln w="1">
          <a:noFill/>
        </a:ln>
      </xdr:spPr>
    </xdr:pic>
  </etc:cellImage>
  <etc:cellImage>
    <xdr:pic>
      <xdr:nvPicPr>
        <xdr:cNvPr id="571" name="ID_3CB052EAE7904806AA0A99975BE56CFB"/>
        <xdr:cNvPicPr>
          <a:picLocks noChangeAspect="1"/>
        </xdr:cNvPicPr>
      </xdr:nvPicPr>
      <xdr:blipFill>
        <a:blip r:embed="rId144"/>
        <a:stretch>
          <a:fillRect/>
        </a:stretch>
      </xdr:blipFill>
      <xdr:spPr>
        <a:xfrm>
          <a:off x="10088245" y="448573525"/>
          <a:ext cx="617855" cy="426720"/>
        </a:xfrm>
        <a:prstGeom prst="rect">
          <a:avLst/>
        </a:prstGeom>
        <a:noFill/>
        <a:ln w="9525">
          <a:noFill/>
        </a:ln>
      </xdr:spPr>
    </xdr:pic>
  </etc:cellImage>
  <etc:cellImage>
    <xdr:pic>
      <xdr:nvPicPr>
        <xdr:cNvPr id="570" name="ID_F3F0F3F46C5A4B77BC0988E39ACE1BA1"/>
        <xdr:cNvPicPr>
          <a:picLocks noChangeAspect="1"/>
        </xdr:cNvPicPr>
      </xdr:nvPicPr>
      <xdr:blipFill>
        <a:blip r:embed="rId145"/>
        <a:stretch>
          <a:fillRect/>
        </a:stretch>
      </xdr:blipFill>
      <xdr:spPr>
        <a:xfrm>
          <a:off x="10092690" y="448028060"/>
          <a:ext cx="622300" cy="476250"/>
        </a:xfrm>
        <a:prstGeom prst="rect">
          <a:avLst/>
        </a:prstGeom>
        <a:noFill/>
        <a:ln w="9525">
          <a:noFill/>
        </a:ln>
      </xdr:spPr>
    </xdr:pic>
  </etc:cellImage>
  <etc:cellImage>
    <xdr:pic>
      <xdr:nvPicPr>
        <xdr:cNvPr id="569" name="ID_3AA452289F034539861B499F32ADBD76"/>
        <xdr:cNvPicPr>
          <a:picLocks noChangeAspect="1"/>
        </xdr:cNvPicPr>
      </xdr:nvPicPr>
      <xdr:blipFill>
        <a:blip r:embed="rId146"/>
        <a:stretch>
          <a:fillRect/>
        </a:stretch>
      </xdr:blipFill>
      <xdr:spPr>
        <a:xfrm>
          <a:off x="10180320" y="447530220"/>
          <a:ext cx="447675" cy="457200"/>
        </a:xfrm>
        <a:prstGeom prst="rect">
          <a:avLst/>
        </a:prstGeom>
        <a:noFill/>
        <a:ln w="9525">
          <a:noFill/>
        </a:ln>
      </xdr:spPr>
    </xdr:pic>
  </etc:cellImage>
  <etc:cellImage>
    <xdr:pic>
      <xdr:nvPicPr>
        <xdr:cNvPr id="568" name="ID_2ECA33C85F784D51BA33FF81314FEA73"/>
        <xdr:cNvPicPr>
          <a:picLocks noChangeAspect="1"/>
        </xdr:cNvPicPr>
      </xdr:nvPicPr>
      <xdr:blipFill>
        <a:blip r:embed="rId147"/>
        <a:stretch>
          <a:fillRect/>
        </a:stretch>
      </xdr:blipFill>
      <xdr:spPr>
        <a:xfrm>
          <a:off x="10118090" y="447132075"/>
          <a:ext cx="578485" cy="189865"/>
        </a:xfrm>
        <a:prstGeom prst="rect">
          <a:avLst/>
        </a:prstGeom>
        <a:noFill/>
        <a:ln w="9525">
          <a:noFill/>
        </a:ln>
      </xdr:spPr>
    </xdr:pic>
  </etc:cellImage>
  <etc:cellImage>
    <xdr:pic>
      <xdr:nvPicPr>
        <xdr:cNvPr id="567" name="ID_212AC94AFDF944E899081D55CB2F018E"/>
        <xdr:cNvPicPr>
          <a:picLocks noChangeAspect="1"/>
        </xdr:cNvPicPr>
      </xdr:nvPicPr>
      <xdr:blipFill>
        <a:blip r:embed="rId148">
          <a:extLst>
            <a:ext uri="{28A0092B-C50C-407E-A947-70E740481C1C}">
              <a14:useLocalDpi xmlns:a14="http://schemas.microsoft.com/office/drawing/2010/main" val="0"/>
            </a:ext>
          </a:extLst>
        </a:blip>
        <a:stretch>
          <a:fillRect/>
        </a:stretch>
      </xdr:blipFill>
      <xdr:spPr>
        <a:xfrm>
          <a:off x="10105390" y="446505965"/>
          <a:ext cx="597535" cy="476250"/>
        </a:xfrm>
        <a:prstGeom prst="rect">
          <a:avLst/>
        </a:prstGeom>
      </xdr:spPr>
    </xdr:pic>
  </etc:cellImage>
  <etc:cellImage>
    <xdr:pic>
      <xdr:nvPicPr>
        <xdr:cNvPr id="566" name="ID_A88C0AC3E4AD4B4EB9A2E59E66F53E90"/>
        <xdr:cNvPicPr>
          <a:picLocks noChangeAspect="1"/>
        </xdr:cNvPicPr>
      </xdr:nvPicPr>
      <xdr:blipFill>
        <a:blip r:embed="rId148">
          <a:extLst>
            <a:ext uri="{28A0092B-C50C-407E-A947-70E740481C1C}">
              <a14:useLocalDpi xmlns:a14="http://schemas.microsoft.com/office/drawing/2010/main" val="0"/>
            </a:ext>
          </a:extLst>
        </a:blip>
        <a:stretch>
          <a:fillRect/>
        </a:stretch>
      </xdr:blipFill>
      <xdr:spPr>
        <a:xfrm>
          <a:off x="10105390" y="445998600"/>
          <a:ext cx="597535" cy="476250"/>
        </a:xfrm>
        <a:prstGeom prst="rect">
          <a:avLst/>
        </a:prstGeom>
      </xdr:spPr>
    </xdr:pic>
  </etc:cellImage>
  <etc:cellImage>
    <xdr:pic>
      <xdr:nvPicPr>
        <xdr:cNvPr id="565" name="ID_E52856D0CA4044679F19475524BE89C0"/>
        <xdr:cNvPicPr>
          <a:picLocks noChangeAspect="1"/>
        </xdr:cNvPicPr>
      </xdr:nvPicPr>
      <xdr:blipFill>
        <a:blip r:embed="rId149">
          <a:extLst>
            <a:ext uri="{28A0092B-C50C-407E-A947-70E740481C1C}">
              <a14:useLocalDpi xmlns:a14="http://schemas.microsoft.com/office/drawing/2010/main" val="0"/>
            </a:ext>
          </a:extLst>
        </a:blip>
        <a:stretch>
          <a:fillRect/>
        </a:stretch>
      </xdr:blipFill>
      <xdr:spPr>
        <a:xfrm>
          <a:off x="10136505" y="445507745"/>
          <a:ext cx="535305" cy="442595"/>
        </a:xfrm>
        <a:prstGeom prst="rect">
          <a:avLst/>
        </a:prstGeom>
      </xdr:spPr>
    </xdr:pic>
  </etc:cellImage>
  <etc:cellImage>
    <xdr:pic>
      <xdr:nvPicPr>
        <xdr:cNvPr id="564" name="ID_DCA388F9974F43C487103433A6D4DA6D"/>
        <xdr:cNvPicPr>
          <a:picLocks noChangeAspect="1"/>
        </xdr:cNvPicPr>
      </xdr:nvPicPr>
      <xdr:blipFill>
        <a:blip r:embed="rId150">
          <a:extLst>
            <a:ext uri="{28A0092B-C50C-407E-A947-70E740481C1C}">
              <a14:useLocalDpi xmlns:a14="http://schemas.microsoft.com/office/drawing/2010/main" val="0"/>
            </a:ext>
          </a:extLst>
        </a:blip>
        <a:stretch>
          <a:fillRect/>
        </a:stretch>
      </xdr:blipFill>
      <xdr:spPr>
        <a:xfrm>
          <a:off x="10103485" y="445041655"/>
          <a:ext cx="583565" cy="300990"/>
        </a:xfrm>
        <a:prstGeom prst="rect">
          <a:avLst/>
        </a:prstGeom>
      </xdr:spPr>
    </xdr:pic>
  </etc:cellImage>
  <etc:cellImage>
    <xdr:pic>
      <xdr:nvPicPr>
        <xdr:cNvPr id="563" name="ID_15875DFE0A5D404B8886CD6B5E796B62"/>
        <xdr:cNvPicPr>
          <a:picLocks noChangeAspect="1"/>
        </xdr:cNvPicPr>
      </xdr:nvPicPr>
      <xdr:blipFill>
        <a:blip r:embed="rId151"/>
        <a:stretch>
          <a:fillRect/>
        </a:stretch>
      </xdr:blipFill>
      <xdr:spPr>
        <a:xfrm>
          <a:off x="10208895" y="444519050"/>
          <a:ext cx="390525" cy="390525"/>
        </a:xfrm>
        <a:prstGeom prst="rect">
          <a:avLst/>
        </a:prstGeom>
        <a:noFill/>
        <a:ln w="9525">
          <a:noFill/>
        </a:ln>
      </xdr:spPr>
    </xdr:pic>
  </etc:cellImage>
  <etc:cellImage>
    <xdr:pic>
      <xdr:nvPicPr>
        <xdr:cNvPr id="562" name="ID_49B2B1A299774064AE86A9CDEB8E9186"/>
        <xdr:cNvPicPr>
          <a:picLocks noChangeAspect="1"/>
        </xdr:cNvPicPr>
      </xdr:nvPicPr>
      <xdr:blipFill>
        <a:blip r:embed="rId152"/>
        <a:stretch>
          <a:fillRect/>
        </a:stretch>
      </xdr:blipFill>
      <xdr:spPr>
        <a:xfrm>
          <a:off x="10113645" y="444002160"/>
          <a:ext cx="581025" cy="409575"/>
        </a:xfrm>
        <a:prstGeom prst="rect">
          <a:avLst/>
        </a:prstGeom>
        <a:noFill/>
        <a:ln w="9525">
          <a:noFill/>
        </a:ln>
      </xdr:spPr>
    </xdr:pic>
  </etc:cellImage>
  <etc:cellImage>
    <xdr:pic>
      <xdr:nvPicPr>
        <xdr:cNvPr id="561" name="ID_53F27A666A344984B1E42D4EFA31F917"/>
        <xdr:cNvPicPr>
          <a:picLocks noChangeAspect="1"/>
        </xdr:cNvPicPr>
      </xdr:nvPicPr>
      <xdr:blipFill>
        <a:blip r:embed="rId153"/>
        <a:stretch>
          <a:fillRect/>
        </a:stretch>
      </xdr:blipFill>
      <xdr:spPr>
        <a:xfrm>
          <a:off x="10163810" y="443461775"/>
          <a:ext cx="480060" cy="476250"/>
        </a:xfrm>
        <a:prstGeom prst="rect">
          <a:avLst/>
        </a:prstGeom>
        <a:noFill/>
        <a:ln w="9525">
          <a:noFill/>
        </a:ln>
      </xdr:spPr>
    </xdr:pic>
  </etc:cellImage>
  <etc:cellImage>
    <xdr:pic>
      <xdr:nvPicPr>
        <xdr:cNvPr id="560" name="ID_53DD0808C0A94F3DA837355A65DE91E7"/>
        <xdr:cNvPicPr>
          <a:picLocks noChangeAspect="1"/>
        </xdr:cNvPicPr>
      </xdr:nvPicPr>
      <xdr:blipFill>
        <a:blip r:embed="rId154"/>
        <a:stretch>
          <a:fillRect/>
        </a:stretch>
      </xdr:blipFill>
      <xdr:spPr>
        <a:xfrm rot="5400000">
          <a:off x="10362565" y="442855985"/>
          <a:ext cx="67310" cy="657225"/>
        </a:xfrm>
        <a:prstGeom prst="rect">
          <a:avLst/>
        </a:prstGeom>
        <a:noFill/>
        <a:ln w="9525">
          <a:noFill/>
        </a:ln>
      </xdr:spPr>
    </xdr:pic>
  </etc:cellImage>
  <etc:cellImage>
    <xdr:pic>
      <xdr:nvPicPr>
        <xdr:cNvPr id="559" name="ID_B274932A15244EDC9FD6A6A67A86E325"/>
        <xdr:cNvPicPr>
          <a:picLocks noChangeAspect="1"/>
        </xdr:cNvPicPr>
      </xdr:nvPicPr>
      <xdr:blipFill>
        <a:blip r:embed="rId155"/>
        <a:stretch>
          <a:fillRect/>
        </a:stretch>
      </xdr:blipFill>
      <xdr:spPr>
        <a:xfrm rot="5400000">
          <a:off x="10361930" y="442365130"/>
          <a:ext cx="64135" cy="623570"/>
        </a:xfrm>
        <a:prstGeom prst="rect">
          <a:avLst/>
        </a:prstGeom>
        <a:noFill/>
        <a:ln w="9525">
          <a:noFill/>
        </a:ln>
      </xdr:spPr>
    </xdr:pic>
  </etc:cellImage>
  <etc:cellImage>
    <xdr:pic>
      <xdr:nvPicPr>
        <xdr:cNvPr id="558" name="ID_0841CC6FDFDC468D8E944C8AF871510E"/>
        <xdr:cNvPicPr>
          <a:picLocks noChangeAspect="1"/>
        </xdr:cNvPicPr>
      </xdr:nvPicPr>
      <xdr:blipFill>
        <a:blip r:embed="rId156"/>
        <a:stretch>
          <a:fillRect/>
        </a:stretch>
      </xdr:blipFill>
      <xdr:spPr>
        <a:xfrm>
          <a:off x="10172700" y="441997465"/>
          <a:ext cx="462915" cy="360045"/>
        </a:xfrm>
        <a:prstGeom prst="rect">
          <a:avLst/>
        </a:prstGeom>
        <a:noFill/>
        <a:ln w="9525">
          <a:noFill/>
        </a:ln>
      </xdr:spPr>
    </xdr:pic>
  </etc:cellImage>
  <etc:cellImage>
    <xdr:pic>
      <xdr:nvPicPr>
        <xdr:cNvPr id="557" name="ID_60DFD35C99604DA4BA85111849B18B6D"/>
        <xdr:cNvPicPr>
          <a:picLocks noChangeAspect="1"/>
        </xdr:cNvPicPr>
      </xdr:nvPicPr>
      <xdr:blipFill>
        <a:blip r:embed="rId157"/>
        <a:stretch>
          <a:fillRect/>
        </a:stretch>
      </xdr:blipFill>
      <xdr:spPr>
        <a:xfrm>
          <a:off x="10087610" y="441490100"/>
          <a:ext cx="633095" cy="360045"/>
        </a:xfrm>
        <a:prstGeom prst="rect">
          <a:avLst/>
        </a:prstGeom>
        <a:noFill/>
        <a:ln w="9525">
          <a:noFill/>
        </a:ln>
      </xdr:spPr>
    </xdr:pic>
  </etc:cellImage>
  <etc:cellImage>
    <xdr:pic>
      <xdr:nvPicPr>
        <xdr:cNvPr id="556" name="ID_EFE76A1770DB408E8A76E1E5130CF962"/>
        <xdr:cNvPicPr>
          <a:picLocks noChangeAspect="1"/>
        </xdr:cNvPicPr>
      </xdr:nvPicPr>
      <xdr:blipFill>
        <a:blip r:embed="rId158"/>
        <a:stretch>
          <a:fillRect/>
        </a:stretch>
      </xdr:blipFill>
      <xdr:spPr>
        <a:xfrm>
          <a:off x="10290810" y="440982735"/>
          <a:ext cx="226695" cy="360045"/>
        </a:xfrm>
        <a:prstGeom prst="rect">
          <a:avLst/>
        </a:prstGeom>
        <a:noFill/>
        <a:ln w="9525">
          <a:noFill/>
        </a:ln>
      </xdr:spPr>
    </xdr:pic>
  </etc:cellImage>
  <etc:cellImage>
    <xdr:pic>
      <xdr:nvPicPr>
        <xdr:cNvPr id="555" name="ID_D3C3AF9178B74CC98FE7632FB6DBABFD"/>
        <xdr:cNvPicPr>
          <a:picLocks noChangeAspect="1"/>
        </xdr:cNvPicPr>
      </xdr:nvPicPr>
      <xdr:blipFill>
        <a:blip r:embed="rId159"/>
        <a:stretch>
          <a:fillRect/>
        </a:stretch>
      </xdr:blipFill>
      <xdr:spPr>
        <a:xfrm>
          <a:off x="10288905" y="440460130"/>
          <a:ext cx="229870" cy="390525"/>
        </a:xfrm>
        <a:prstGeom prst="rect">
          <a:avLst/>
        </a:prstGeom>
        <a:noFill/>
        <a:ln w="9525">
          <a:noFill/>
        </a:ln>
      </xdr:spPr>
    </xdr:pic>
  </etc:cellImage>
  <etc:cellImage>
    <xdr:pic>
      <xdr:nvPicPr>
        <xdr:cNvPr id="554" name="ID_D31D8A8B31684A08A542F58FD708EC0A"/>
        <xdr:cNvPicPr>
          <a:picLocks noChangeAspect="1"/>
        </xdr:cNvPicPr>
      </xdr:nvPicPr>
      <xdr:blipFill>
        <a:blip r:embed="rId160"/>
        <a:stretch>
          <a:fillRect/>
        </a:stretch>
      </xdr:blipFill>
      <xdr:spPr>
        <a:xfrm>
          <a:off x="10270490" y="439981975"/>
          <a:ext cx="266700" cy="332740"/>
        </a:xfrm>
        <a:prstGeom prst="rect">
          <a:avLst/>
        </a:prstGeom>
        <a:noFill/>
        <a:ln w="9525">
          <a:noFill/>
        </a:ln>
      </xdr:spPr>
    </xdr:pic>
  </etc:cellImage>
  <etc:cellImage>
    <xdr:pic>
      <xdr:nvPicPr>
        <xdr:cNvPr id="553" name="ID_1FF962AAA44048E6BD5F07068363EC19"/>
        <xdr:cNvPicPr>
          <a:picLocks noChangeAspect="1"/>
        </xdr:cNvPicPr>
      </xdr:nvPicPr>
      <xdr:blipFill>
        <a:blip r:embed="rId161"/>
        <a:srcRect l="25243" t="15311" r="19417" b="38756"/>
        <a:stretch>
          <a:fillRect/>
        </a:stretch>
      </xdr:blipFill>
      <xdr:spPr>
        <a:xfrm>
          <a:off x="10285095" y="439440320"/>
          <a:ext cx="238125" cy="401320"/>
        </a:xfrm>
        <a:prstGeom prst="rect">
          <a:avLst/>
        </a:prstGeom>
        <a:noFill/>
        <a:ln w="9525">
          <a:noFill/>
        </a:ln>
      </xdr:spPr>
    </xdr:pic>
  </etc:cellImage>
  <etc:cellImage>
    <xdr:pic>
      <xdr:nvPicPr>
        <xdr:cNvPr id="552" name="ID_8B10E12D29B24E69881EBA4B3B067BFE"/>
        <xdr:cNvPicPr>
          <a:picLocks noChangeAspect="1"/>
        </xdr:cNvPicPr>
      </xdr:nvPicPr>
      <xdr:blipFill>
        <a:blip r:embed="rId162"/>
        <a:stretch>
          <a:fillRect/>
        </a:stretch>
      </xdr:blipFill>
      <xdr:spPr>
        <a:xfrm>
          <a:off x="10285095" y="438975500"/>
          <a:ext cx="238125" cy="316230"/>
        </a:xfrm>
        <a:prstGeom prst="rect">
          <a:avLst/>
        </a:prstGeom>
        <a:noFill/>
        <a:ln w="9525">
          <a:noFill/>
        </a:ln>
      </xdr:spPr>
    </xdr:pic>
  </etc:cellImage>
  <etc:cellImage>
    <xdr:pic>
      <xdr:nvPicPr>
        <xdr:cNvPr id="551" name="ID_F2CF29C388DE431C941D0A3DC8B3F9BB"/>
        <xdr:cNvPicPr>
          <a:picLocks noChangeAspect="1"/>
        </xdr:cNvPicPr>
      </xdr:nvPicPr>
      <xdr:blipFill>
        <a:blip r:embed="rId163"/>
        <a:stretch>
          <a:fillRect/>
        </a:stretch>
      </xdr:blipFill>
      <xdr:spPr>
        <a:xfrm>
          <a:off x="10280015" y="438463055"/>
          <a:ext cx="247650" cy="325755"/>
        </a:xfrm>
        <a:prstGeom prst="rect">
          <a:avLst/>
        </a:prstGeom>
        <a:noFill/>
        <a:ln w="9525">
          <a:noFill/>
        </a:ln>
      </xdr:spPr>
    </xdr:pic>
  </etc:cellImage>
  <etc:cellImage>
    <xdr:pic>
      <xdr:nvPicPr>
        <xdr:cNvPr id="550" name="ID_D4E153E5642049FFA4EA279A862454FD"/>
        <xdr:cNvPicPr>
          <a:picLocks noChangeAspect="1"/>
        </xdr:cNvPicPr>
      </xdr:nvPicPr>
      <xdr:blipFill>
        <a:blip r:embed="rId164"/>
        <a:stretch>
          <a:fillRect/>
        </a:stretch>
      </xdr:blipFill>
      <xdr:spPr>
        <a:xfrm>
          <a:off x="10278745" y="437894095"/>
          <a:ext cx="250825" cy="448945"/>
        </a:xfrm>
        <a:prstGeom prst="rect">
          <a:avLst/>
        </a:prstGeom>
        <a:noFill/>
        <a:ln w="9525">
          <a:noFill/>
        </a:ln>
      </xdr:spPr>
    </xdr:pic>
  </etc:cellImage>
  <etc:cellImage>
    <xdr:pic>
      <xdr:nvPicPr>
        <xdr:cNvPr id="549" name="ID_81C1819EFF4A427F8171B9FD89B98781"/>
        <xdr:cNvPicPr>
          <a:picLocks noChangeAspect="1"/>
        </xdr:cNvPicPr>
      </xdr:nvPicPr>
      <xdr:blipFill>
        <a:blip r:embed="rId116"/>
        <a:stretch>
          <a:fillRect/>
        </a:stretch>
      </xdr:blipFill>
      <xdr:spPr>
        <a:xfrm>
          <a:off x="10175240" y="436396765"/>
          <a:ext cx="476250" cy="400050"/>
        </a:xfrm>
        <a:prstGeom prst="rect">
          <a:avLst/>
        </a:prstGeom>
        <a:noFill/>
        <a:ln w="9525">
          <a:noFill/>
        </a:ln>
      </xdr:spPr>
    </xdr:pic>
  </etc:cellImage>
  <etc:cellImage>
    <xdr:pic>
      <xdr:nvPicPr>
        <xdr:cNvPr id="548" name="ID_FAD5E9A34B9944308B1487A6AF3FE994"/>
        <xdr:cNvPicPr>
          <a:picLocks noChangeAspect="1"/>
        </xdr:cNvPicPr>
      </xdr:nvPicPr>
      <xdr:blipFill>
        <a:blip r:embed="rId117"/>
        <a:stretch>
          <a:fillRect/>
        </a:stretch>
      </xdr:blipFill>
      <xdr:spPr>
        <a:xfrm>
          <a:off x="10201275" y="434888640"/>
          <a:ext cx="424815" cy="390525"/>
        </a:xfrm>
        <a:prstGeom prst="rect">
          <a:avLst/>
        </a:prstGeom>
        <a:noFill/>
        <a:ln w="9525">
          <a:noFill/>
        </a:ln>
      </xdr:spPr>
    </xdr:pic>
  </etc:cellImage>
  <etc:cellImage>
    <xdr:pic>
      <xdr:nvPicPr>
        <xdr:cNvPr id="547" name="ID_67E089C159B14C03821EFCB8D651C37C"/>
        <xdr:cNvPicPr>
          <a:picLocks noChangeAspect="1"/>
        </xdr:cNvPicPr>
      </xdr:nvPicPr>
      <xdr:blipFill>
        <a:blip r:embed="rId118"/>
        <a:stretch>
          <a:fillRect/>
        </a:stretch>
      </xdr:blipFill>
      <xdr:spPr>
        <a:xfrm>
          <a:off x="10175240" y="433828190"/>
          <a:ext cx="457200" cy="454025"/>
        </a:xfrm>
        <a:prstGeom prst="rect">
          <a:avLst/>
        </a:prstGeom>
        <a:noFill/>
        <a:ln w="9525">
          <a:noFill/>
        </a:ln>
      </xdr:spPr>
    </xdr:pic>
  </etc:cellImage>
  <etc:cellImage>
    <xdr:pic>
      <xdr:nvPicPr>
        <xdr:cNvPr id="546" name="ID_536F4D00B1FC439CA65F09FFFE6E06B9"/>
        <xdr:cNvPicPr>
          <a:picLocks noChangeAspect="1"/>
        </xdr:cNvPicPr>
      </xdr:nvPicPr>
      <xdr:blipFill>
        <a:blip r:embed="rId119"/>
        <a:stretch>
          <a:fillRect/>
        </a:stretch>
      </xdr:blipFill>
      <xdr:spPr>
        <a:xfrm>
          <a:off x="10220960" y="432861720"/>
          <a:ext cx="365760" cy="394970"/>
        </a:xfrm>
        <a:prstGeom prst="rect">
          <a:avLst/>
        </a:prstGeom>
        <a:noFill/>
        <a:ln w="9525">
          <a:noFill/>
        </a:ln>
      </xdr:spPr>
    </xdr:pic>
  </etc:cellImage>
  <etc:cellImage>
    <xdr:pic>
      <xdr:nvPicPr>
        <xdr:cNvPr id="545" name="ID_878D1C9A2C234A9A8E70A90D3A6D58B6"/>
        <xdr:cNvPicPr>
          <a:picLocks noChangeAspect="1"/>
        </xdr:cNvPicPr>
      </xdr:nvPicPr>
      <xdr:blipFill>
        <a:blip r:embed="rId165"/>
        <a:stretch>
          <a:fillRect/>
        </a:stretch>
      </xdr:blipFill>
      <xdr:spPr>
        <a:xfrm>
          <a:off x="10252710" y="432356895"/>
          <a:ext cx="302260" cy="361950"/>
        </a:xfrm>
        <a:prstGeom prst="rect">
          <a:avLst/>
        </a:prstGeom>
        <a:noFill/>
        <a:ln w="9525">
          <a:noFill/>
        </a:ln>
      </xdr:spPr>
    </xdr:pic>
  </etc:cellImage>
  <etc:cellImage>
    <xdr:pic>
      <xdr:nvPicPr>
        <xdr:cNvPr id="541" name="ID_17AD3600C1A64269A0D842A7174267D2"/>
        <xdr:cNvPicPr>
          <a:picLocks noChangeAspect="1"/>
        </xdr:cNvPicPr>
      </xdr:nvPicPr>
      <xdr:blipFill>
        <a:blip r:embed="rId120"/>
        <a:stretch>
          <a:fillRect/>
        </a:stretch>
      </xdr:blipFill>
      <xdr:spPr>
        <a:xfrm>
          <a:off x="10199370" y="431415190"/>
          <a:ext cx="447675" cy="301625"/>
        </a:xfrm>
        <a:prstGeom prst="rect">
          <a:avLst/>
        </a:prstGeom>
        <a:noFill/>
        <a:ln w="9525">
          <a:noFill/>
        </a:ln>
      </xdr:spPr>
    </xdr:pic>
  </etc:cellImage>
  <etc:cellImage>
    <xdr:pic>
      <xdr:nvPicPr>
        <xdr:cNvPr id="524" name="ID_4A6D08B42EE347F0894D8B3BE6DE36EC"/>
        <xdr:cNvPicPr>
          <a:picLocks noChangeAspect="1"/>
        </xdr:cNvPicPr>
      </xdr:nvPicPr>
      <xdr:blipFill>
        <a:blip r:embed="rId166"/>
        <a:stretch>
          <a:fillRect/>
        </a:stretch>
      </xdr:blipFill>
      <xdr:spPr>
        <a:xfrm>
          <a:off x="10184765" y="430848770"/>
          <a:ext cx="438150" cy="333375"/>
        </a:xfrm>
        <a:prstGeom prst="rect">
          <a:avLst/>
        </a:prstGeom>
        <a:noFill/>
        <a:ln w="9525">
          <a:noFill/>
        </a:ln>
      </xdr:spPr>
    </xdr:pic>
  </etc:cellImage>
  <etc:cellImage>
    <xdr:pic>
      <xdr:nvPicPr>
        <xdr:cNvPr id="523" name="ID_7A39BE1D736A49FFA60BB146F303B0DB"/>
        <xdr:cNvPicPr>
          <a:picLocks noChangeAspect="1"/>
        </xdr:cNvPicPr>
      </xdr:nvPicPr>
      <xdr:blipFill>
        <a:blip r:embed="rId167"/>
        <a:srcRect r="4167" b="4065"/>
        <a:stretch>
          <a:fillRect/>
        </a:stretch>
      </xdr:blipFill>
      <xdr:spPr>
        <a:xfrm>
          <a:off x="10184765" y="430321085"/>
          <a:ext cx="438150" cy="374650"/>
        </a:xfrm>
        <a:prstGeom prst="rect">
          <a:avLst/>
        </a:prstGeom>
        <a:noFill/>
        <a:ln w="9525">
          <a:noFill/>
        </a:ln>
      </xdr:spPr>
    </xdr:pic>
  </etc:cellImage>
  <etc:cellImage>
    <xdr:pic>
      <xdr:nvPicPr>
        <xdr:cNvPr id="397" name="ID_62D2020B6B1141819A908C589F506D46"/>
        <xdr:cNvPicPr>
          <a:picLocks noChangeAspect="1"/>
        </xdr:cNvPicPr>
      </xdr:nvPicPr>
      <xdr:blipFill>
        <a:blip r:embed="rId168"/>
        <a:srcRect r="8511" b="-3604"/>
        <a:stretch>
          <a:fillRect/>
        </a:stretch>
      </xdr:blipFill>
      <xdr:spPr>
        <a:xfrm>
          <a:off x="10184765" y="429818165"/>
          <a:ext cx="438150" cy="365125"/>
        </a:xfrm>
        <a:prstGeom prst="rect">
          <a:avLst/>
        </a:prstGeom>
        <a:noFill/>
        <a:ln w="9525">
          <a:noFill/>
        </a:ln>
      </xdr:spPr>
    </xdr:pic>
  </etc:cellImage>
  <etc:cellImage>
    <xdr:pic>
      <xdr:nvPicPr>
        <xdr:cNvPr id="396" name="ID_751B5F75AF4B41948F9AE175359AF888"/>
        <xdr:cNvPicPr>
          <a:picLocks noChangeAspect="1"/>
        </xdr:cNvPicPr>
      </xdr:nvPicPr>
      <xdr:blipFill>
        <a:blip r:embed="rId121"/>
        <a:stretch>
          <a:fillRect/>
        </a:stretch>
      </xdr:blipFill>
      <xdr:spPr>
        <a:xfrm>
          <a:off x="10175240" y="428811690"/>
          <a:ext cx="457200" cy="358775"/>
        </a:xfrm>
        <a:prstGeom prst="rect">
          <a:avLst/>
        </a:prstGeom>
        <a:noFill/>
        <a:ln w="9525">
          <a:noFill/>
        </a:ln>
      </xdr:spPr>
    </xdr:pic>
  </etc:cellImage>
  <etc:cellImage>
    <xdr:pic>
      <xdr:nvPicPr>
        <xdr:cNvPr id="395" name="ID_F7F1F3151CB548EE88299C5628AB2035"/>
        <xdr:cNvPicPr>
          <a:picLocks noChangeAspect="1"/>
        </xdr:cNvPicPr>
      </xdr:nvPicPr>
      <xdr:blipFill>
        <a:blip r:embed="rId169"/>
        <a:stretch>
          <a:fillRect/>
        </a:stretch>
      </xdr:blipFill>
      <xdr:spPr>
        <a:xfrm>
          <a:off x="10208895" y="428283370"/>
          <a:ext cx="390525" cy="390525"/>
        </a:xfrm>
        <a:prstGeom prst="rect">
          <a:avLst/>
        </a:prstGeom>
        <a:noFill/>
        <a:ln w="9525">
          <a:noFill/>
        </a:ln>
      </xdr:spPr>
    </xdr:pic>
  </etc:cellImage>
  <etc:cellImage>
    <xdr:pic>
      <xdr:nvPicPr>
        <xdr:cNvPr id="394" name="ID_AC5098E24F7244D092E98C5636B736D1"/>
        <xdr:cNvPicPr>
          <a:picLocks noChangeAspect="1"/>
        </xdr:cNvPicPr>
      </xdr:nvPicPr>
      <xdr:blipFill>
        <a:blip r:embed="rId170"/>
        <a:stretch>
          <a:fillRect/>
        </a:stretch>
      </xdr:blipFill>
      <xdr:spPr>
        <a:xfrm>
          <a:off x="10217785" y="427771560"/>
          <a:ext cx="372745" cy="400050"/>
        </a:xfrm>
        <a:prstGeom prst="rect">
          <a:avLst/>
        </a:prstGeom>
        <a:noFill/>
        <a:ln w="9525">
          <a:noFill/>
        </a:ln>
      </xdr:spPr>
    </xdr:pic>
  </etc:cellImage>
  <etc:cellImage>
    <xdr:pic>
      <xdr:nvPicPr>
        <xdr:cNvPr id="393" name="ID_271243F76E48416298E46B837C63EFE0"/>
        <xdr:cNvPicPr>
          <a:picLocks noChangeAspect="1"/>
        </xdr:cNvPicPr>
      </xdr:nvPicPr>
      <xdr:blipFill>
        <a:blip r:embed="rId171"/>
        <a:stretch>
          <a:fillRect/>
        </a:stretch>
      </xdr:blipFill>
      <xdr:spPr>
        <a:xfrm>
          <a:off x="10194290" y="427283245"/>
          <a:ext cx="419100" cy="361950"/>
        </a:xfrm>
        <a:prstGeom prst="rect">
          <a:avLst/>
        </a:prstGeom>
        <a:noFill/>
        <a:ln w="9525">
          <a:noFill/>
        </a:ln>
      </xdr:spPr>
    </xdr:pic>
  </etc:cellImage>
  <etc:cellImage>
    <xdr:pic>
      <xdr:nvPicPr>
        <xdr:cNvPr id="392" name="ID_FEF8B13537C849FCA7845F582C23B6A5"/>
        <xdr:cNvPicPr>
          <a:picLocks noChangeAspect="1"/>
        </xdr:cNvPicPr>
      </xdr:nvPicPr>
      <xdr:blipFill>
        <a:blip r:embed="rId172"/>
        <a:stretch>
          <a:fillRect/>
        </a:stretch>
      </xdr:blipFill>
      <xdr:spPr>
        <a:xfrm>
          <a:off x="10180320" y="426775880"/>
          <a:ext cx="447675" cy="361950"/>
        </a:xfrm>
        <a:prstGeom prst="rect">
          <a:avLst/>
        </a:prstGeom>
        <a:noFill/>
        <a:ln w="9525">
          <a:noFill/>
        </a:ln>
      </xdr:spPr>
    </xdr:pic>
  </etc:cellImage>
  <etc:cellImage>
    <xdr:pic>
      <xdr:nvPicPr>
        <xdr:cNvPr id="334" name="ID_ACF0D5F0E38F411A8828BF02037E4F19"/>
        <xdr:cNvPicPr>
          <a:picLocks noChangeAspect="1"/>
        </xdr:cNvPicPr>
      </xdr:nvPicPr>
      <xdr:blipFill>
        <a:blip r:embed="rId173"/>
        <a:stretch>
          <a:fillRect/>
        </a:stretch>
      </xdr:blipFill>
      <xdr:spPr>
        <a:xfrm>
          <a:off x="10161905" y="425046775"/>
          <a:ext cx="494030" cy="464185"/>
        </a:xfrm>
        <a:prstGeom prst="rect">
          <a:avLst/>
        </a:prstGeom>
        <a:noFill/>
        <a:ln w="9525">
          <a:noFill/>
        </a:ln>
      </xdr:spPr>
    </xdr:pic>
  </etc:cellImage>
  <etc:cellImage>
    <xdr:pic>
      <xdr:nvPicPr>
        <xdr:cNvPr id="333" name="ID_ABF5D1E9AF474955ABA08066FE6A26B7"/>
        <xdr:cNvPicPr>
          <a:picLocks noChangeAspect="1"/>
        </xdr:cNvPicPr>
      </xdr:nvPicPr>
      <xdr:blipFill>
        <a:blip r:embed="rId174"/>
        <a:stretch>
          <a:fillRect/>
        </a:stretch>
      </xdr:blipFill>
      <xdr:spPr>
        <a:xfrm>
          <a:off x="10088880" y="424619420"/>
          <a:ext cx="640080" cy="266700"/>
        </a:xfrm>
        <a:prstGeom prst="rect">
          <a:avLst/>
        </a:prstGeom>
        <a:noFill/>
        <a:ln w="9525">
          <a:noFill/>
        </a:ln>
      </xdr:spPr>
    </xdr:pic>
  </etc:cellImage>
  <etc:cellImage>
    <xdr:pic>
      <xdr:nvPicPr>
        <xdr:cNvPr id="332" name="ID_B87C20D63D7946BE9DC7931DD33342C7"/>
        <xdr:cNvPicPr>
          <a:picLocks noChangeAspect="1"/>
        </xdr:cNvPicPr>
      </xdr:nvPicPr>
      <xdr:blipFill>
        <a:blip r:embed="rId175"/>
        <a:stretch>
          <a:fillRect/>
        </a:stretch>
      </xdr:blipFill>
      <xdr:spPr>
        <a:xfrm>
          <a:off x="10156825" y="424121580"/>
          <a:ext cx="504825" cy="247650"/>
        </a:xfrm>
        <a:prstGeom prst="rect">
          <a:avLst/>
        </a:prstGeom>
        <a:noFill/>
        <a:ln w="9525">
          <a:noFill/>
        </a:ln>
      </xdr:spPr>
    </xdr:pic>
  </etc:cellImage>
  <etc:cellImage>
    <xdr:pic>
      <xdr:nvPicPr>
        <xdr:cNvPr id="330" name="ID_6FCC10181B0046978A8809DCF5C5BFCA"/>
        <xdr:cNvPicPr>
          <a:picLocks noChangeAspect="1"/>
        </xdr:cNvPicPr>
      </xdr:nvPicPr>
      <xdr:blipFill>
        <a:blip r:embed="rId176">
          <a:extLst>
            <a:ext uri="{28A0092B-C50C-407E-A947-70E740481C1C}">
              <a14:useLocalDpi xmlns:a14="http://schemas.microsoft.com/office/drawing/2010/main" val="0"/>
            </a:ext>
          </a:extLst>
        </a:blip>
        <a:stretch>
          <a:fillRect/>
        </a:stretch>
      </xdr:blipFill>
      <xdr:spPr>
        <a:xfrm>
          <a:off x="10222865" y="423593895"/>
          <a:ext cx="372110" cy="288290"/>
        </a:xfrm>
        <a:prstGeom prst="rect">
          <a:avLst/>
        </a:prstGeom>
      </xdr:spPr>
    </xdr:pic>
  </etc:cellImage>
  <etc:cellImage>
    <xdr:pic>
      <xdr:nvPicPr>
        <xdr:cNvPr id="329" name="ID_6AA84A63587E4B99AC7E339B41750C2B"/>
        <xdr:cNvPicPr>
          <a:picLocks noChangeAspect="1"/>
        </xdr:cNvPicPr>
      </xdr:nvPicPr>
      <xdr:blipFill>
        <a:blip r:embed="rId177"/>
        <a:stretch>
          <a:fillRect/>
        </a:stretch>
      </xdr:blipFill>
      <xdr:spPr>
        <a:xfrm>
          <a:off x="10067925" y="423158920"/>
          <a:ext cx="600075" cy="125095"/>
        </a:xfrm>
        <a:prstGeom prst="rect">
          <a:avLst/>
        </a:prstGeom>
        <a:noFill/>
        <a:ln w="9525">
          <a:noFill/>
        </a:ln>
      </xdr:spPr>
    </xdr:pic>
  </etc:cellImage>
  <etc:cellImage>
    <xdr:pic>
      <xdr:nvPicPr>
        <xdr:cNvPr id="328" name="ID_9C1749824FD04E09AA1E576B06BCC241"/>
        <xdr:cNvPicPr>
          <a:picLocks noChangeAspect="1"/>
        </xdr:cNvPicPr>
      </xdr:nvPicPr>
      <xdr:blipFill>
        <a:blip r:embed="rId178"/>
        <a:stretch>
          <a:fillRect/>
        </a:stretch>
      </xdr:blipFill>
      <xdr:spPr>
        <a:xfrm>
          <a:off x="10166985" y="422527730"/>
          <a:ext cx="484505" cy="391160"/>
        </a:xfrm>
        <a:prstGeom prst="rect">
          <a:avLst/>
        </a:prstGeom>
        <a:noFill/>
        <a:ln w="9525">
          <a:noFill/>
        </a:ln>
      </xdr:spPr>
    </xdr:pic>
  </etc:cellImage>
  <etc:cellImage>
    <xdr:pic>
      <xdr:nvPicPr>
        <xdr:cNvPr id="315" name="ID_16F873E8DB8B418084348BB6AEA2F404"/>
        <xdr:cNvPicPr>
          <a:picLocks noChangeAspect="1"/>
        </xdr:cNvPicPr>
      </xdr:nvPicPr>
      <xdr:blipFill>
        <a:blip r:embed="rId179" r:link="rId138"/>
        <a:stretch>
          <a:fillRect/>
        </a:stretch>
      </xdr:blipFill>
      <xdr:spPr>
        <a:xfrm>
          <a:off x="10163175" y="420515415"/>
          <a:ext cx="495300" cy="342900"/>
        </a:xfrm>
        <a:prstGeom prst="rect">
          <a:avLst/>
        </a:prstGeom>
        <a:noFill/>
        <a:ln>
          <a:noFill/>
        </a:ln>
      </xdr:spPr>
    </xdr:pic>
  </etc:cellImage>
  <etc:cellImage>
    <xdr:pic>
      <xdr:nvPicPr>
        <xdr:cNvPr id="314" name="ID_EF04F71E48AD4F76B97440A908CFF001"/>
        <xdr:cNvPicPr>
          <a:picLocks noChangeAspect="1"/>
        </xdr:cNvPicPr>
      </xdr:nvPicPr>
      <xdr:blipFill>
        <a:blip r:embed="rId180" cstate="print"/>
        <a:stretch>
          <a:fillRect/>
        </a:stretch>
      </xdr:blipFill>
      <xdr:spPr>
        <a:xfrm>
          <a:off x="10131425" y="422037510"/>
          <a:ext cx="522605" cy="381000"/>
        </a:xfrm>
        <a:prstGeom prst="rect">
          <a:avLst/>
        </a:prstGeom>
      </xdr:spPr>
    </xdr:pic>
  </etc:cellImage>
  <etc:cellImage>
    <xdr:pic>
      <xdr:nvPicPr>
        <xdr:cNvPr id="313" name="ID_C8B8EF5535444F6B84EF614F198CCBC8"/>
        <xdr:cNvPicPr>
          <a:picLocks noChangeAspect="1"/>
        </xdr:cNvPicPr>
      </xdr:nvPicPr>
      <xdr:blipFill>
        <a:blip r:embed="rId181" cstate="print"/>
        <a:stretch>
          <a:fillRect/>
        </a:stretch>
      </xdr:blipFill>
      <xdr:spPr>
        <a:xfrm>
          <a:off x="10212070" y="421542845"/>
          <a:ext cx="436880" cy="393700"/>
        </a:xfrm>
        <a:prstGeom prst="rect">
          <a:avLst/>
        </a:prstGeom>
      </xdr:spPr>
    </xdr:pic>
  </etc:cellImage>
  <etc:cellImage>
    <xdr:pic>
      <xdr:nvPicPr>
        <xdr:cNvPr id="312" name="ID_EEB77622D0464863A94C1492F23764B9"/>
        <xdr:cNvPicPr>
          <a:picLocks noChangeAspect="1"/>
        </xdr:cNvPicPr>
      </xdr:nvPicPr>
      <xdr:blipFill>
        <a:blip r:embed="rId182" cstate="print"/>
        <a:stretch>
          <a:fillRect/>
        </a:stretch>
      </xdr:blipFill>
      <xdr:spPr>
        <a:xfrm>
          <a:off x="10119360" y="421025320"/>
          <a:ext cx="584200" cy="356870"/>
        </a:xfrm>
        <a:prstGeom prst="rect">
          <a:avLst/>
        </a:prstGeom>
      </xdr:spPr>
    </xdr:pic>
  </etc:cellImage>
  <etc:cellImage>
    <xdr:pic>
      <xdr:nvPicPr>
        <xdr:cNvPr id="311" name="ID_462B84F0E7154D25B0837B1B10DF15A3"/>
        <xdr:cNvPicPr>
          <a:picLocks noChangeAspect="1"/>
        </xdr:cNvPicPr>
      </xdr:nvPicPr>
      <xdr:blipFill>
        <a:blip r:embed="rId183"/>
        <a:stretch>
          <a:fillRect/>
        </a:stretch>
      </xdr:blipFill>
      <xdr:spPr>
        <a:xfrm>
          <a:off x="10152380" y="420047420"/>
          <a:ext cx="480695" cy="320675"/>
        </a:xfrm>
        <a:prstGeom prst="rect">
          <a:avLst/>
        </a:prstGeom>
      </xdr:spPr>
    </xdr:pic>
  </etc:cellImage>
  <etc:cellImage>
    <xdr:pic>
      <xdr:nvPicPr>
        <xdr:cNvPr id="310" name="ID_AA79547479FC4640BD2350EC51B197C8"/>
        <xdr:cNvPicPr>
          <a:picLocks noChangeAspect="1"/>
        </xdr:cNvPicPr>
      </xdr:nvPicPr>
      <xdr:blipFill>
        <a:blip r:embed="rId184"/>
        <a:stretch>
          <a:fillRect/>
        </a:stretch>
      </xdr:blipFill>
      <xdr:spPr>
        <a:xfrm>
          <a:off x="10154920" y="419493700"/>
          <a:ext cx="513715" cy="375285"/>
        </a:xfrm>
        <a:prstGeom prst="rect">
          <a:avLst/>
        </a:prstGeom>
      </xdr:spPr>
    </xdr:pic>
  </etc:cellImage>
  <etc:cellImage>
    <xdr:pic>
      <xdr:nvPicPr>
        <xdr:cNvPr id="309" name="ID_D6150F6CC4E6423EA4566C9FF40281A5"/>
        <xdr:cNvPicPr>
          <a:picLocks noChangeAspect="1"/>
        </xdr:cNvPicPr>
      </xdr:nvPicPr>
      <xdr:blipFill>
        <a:blip r:embed="rId185"/>
        <a:srcRect l="14079" b="18063"/>
        <a:stretch>
          <a:fillRect/>
        </a:stretch>
      </xdr:blipFill>
      <xdr:spPr>
        <a:xfrm>
          <a:off x="10270490" y="419025070"/>
          <a:ext cx="263525" cy="279400"/>
        </a:xfrm>
        <a:prstGeom prst="rect">
          <a:avLst/>
        </a:prstGeom>
        <a:noFill/>
        <a:ln w="9525">
          <a:noFill/>
        </a:ln>
      </xdr:spPr>
    </xdr:pic>
  </etc:cellImage>
  <etc:cellImage>
    <xdr:pic>
      <xdr:nvPicPr>
        <xdr:cNvPr id="308" name="ID_CAA5BA001CF24F6E93CA9AD37AC12452"/>
        <xdr:cNvPicPr>
          <a:picLocks noChangeAspect="1"/>
        </xdr:cNvPicPr>
      </xdr:nvPicPr>
      <xdr:blipFill>
        <a:blip r:embed="rId186"/>
        <a:stretch>
          <a:fillRect/>
        </a:stretch>
      </xdr:blipFill>
      <xdr:spPr>
        <a:xfrm>
          <a:off x="10281285" y="418515165"/>
          <a:ext cx="260985" cy="302895"/>
        </a:xfrm>
        <a:prstGeom prst="rect">
          <a:avLst/>
        </a:prstGeom>
        <a:noFill/>
        <a:ln w="9525">
          <a:noFill/>
        </a:ln>
      </xdr:spPr>
    </xdr:pic>
  </etc:cellImage>
  <etc:cellImage>
    <xdr:pic>
      <xdr:nvPicPr>
        <xdr:cNvPr id="307" name="ID_CEA56BF42D5A4EF296BD785D0A8BAEEC"/>
        <xdr:cNvPicPr>
          <a:picLocks noChangeAspect="1"/>
        </xdr:cNvPicPr>
      </xdr:nvPicPr>
      <xdr:blipFill>
        <a:blip r:embed="rId187"/>
        <a:stretch>
          <a:fillRect/>
        </a:stretch>
      </xdr:blipFill>
      <xdr:spPr>
        <a:xfrm>
          <a:off x="10106025" y="415968815"/>
          <a:ext cx="542925" cy="320675"/>
        </a:xfrm>
        <a:prstGeom prst="rect">
          <a:avLst/>
        </a:prstGeom>
        <a:noFill/>
        <a:ln w="9525">
          <a:noFill/>
        </a:ln>
      </xdr:spPr>
    </xdr:pic>
  </etc:cellImage>
  <etc:cellImage>
    <xdr:pic>
      <xdr:nvPicPr>
        <xdr:cNvPr id="306" name="ID_EA4B58565AD14B1DB1567D990525FE57"/>
        <xdr:cNvPicPr>
          <a:picLocks noChangeAspect="1"/>
        </xdr:cNvPicPr>
      </xdr:nvPicPr>
      <xdr:blipFill>
        <a:blip r:embed="rId187"/>
        <a:stretch>
          <a:fillRect/>
        </a:stretch>
      </xdr:blipFill>
      <xdr:spPr>
        <a:xfrm>
          <a:off x="10115550" y="415461450"/>
          <a:ext cx="542925" cy="320675"/>
        </a:xfrm>
        <a:prstGeom prst="rect">
          <a:avLst/>
        </a:prstGeom>
        <a:noFill/>
        <a:ln w="9525">
          <a:noFill/>
        </a:ln>
      </xdr:spPr>
    </xdr:pic>
  </etc:cellImage>
  <etc:cellImage>
    <xdr:pic>
      <xdr:nvPicPr>
        <xdr:cNvPr id="305" name="ID_64B48AFA9BB740B3B9811412BA2668DF"/>
        <xdr:cNvPicPr>
          <a:picLocks noChangeAspect="1"/>
        </xdr:cNvPicPr>
      </xdr:nvPicPr>
      <xdr:blipFill>
        <a:blip r:embed="rId187"/>
        <a:stretch>
          <a:fillRect/>
        </a:stretch>
      </xdr:blipFill>
      <xdr:spPr>
        <a:xfrm>
          <a:off x="10144125" y="414954085"/>
          <a:ext cx="542925" cy="320675"/>
        </a:xfrm>
        <a:prstGeom prst="rect">
          <a:avLst/>
        </a:prstGeom>
        <a:noFill/>
        <a:ln w="9525">
          <a:noFill/>
        </a:ln>
      </xdr:spPr>
    </xdr:pic>
  </etc:cellImage>
  <etc:cellImage>
    <xdr:pic>
      <xdr:nvPicPr>
        <xdr:cNvPr id="304" name="ID_70C8B46F24444F629FA982A77451CA05"/>
        <xdr:cNvPicPr>
          <a:picLocks noChangeAspect="1"/>
        </xdr:cNvPicPr>
      </xdr:nvPicPr>
      <xdr:blipFill>
        <a:blip r:embed="rId188"/>
        <a:stretch>
          <a:fillRect/>
        </a:stretch>
      </xdr:blipFill>
      <xdr:spPr>
        <a:xfrm>
          <a:off x="10125075" y="409354020"/>
          <a:ext cx="581025" cy="342900"/>
        </a:xfrm>
        <a:prstGeom prst="rect">
          <a:avLst/>
        </a:prstGeom>
        <a:noFill/>
        <a:ln w="9525">
          <a:noFill/>
        </a:ln>
      </xdr:spPr>
    </xdr:pic>
  </etc:cellImage>
  <etc:cellImage>
    <xdr:pic>
      <xdr:nvPicPr>
        <xdr:cNvPr id="303" name="ID_CE75E08A524A4B6A93FFDA078A926454"/>
        <xdr:cNvPicPr>
          <a:picLocks noChangeAspect="1"/>
        </xdr:cNvPicPr>
      </xdr:nvPicPr>
      <xdr:blipFill>
        <a:blip r:embed="rId188"/>
        <a:stretch>
          <a:fillRect/>
        </a:stretch>
      </xdr:blipFill>
      <xdr:spPr>
        <a:xfrm>
          <a:off x="10115550" y="408865705"/>
          <a:ext cx="581025" cy="342900"/>
        </a:xfrm>
        <a:prstGeom prst="rect">
          <a:avLst/>
        </a:prstGeom>
        <a:noFill/>
        <a:ln w="9525">
          <a:noFill/>
        </a:ln>
      </xdr:spPr>
    </xdr:pic>
  </etc:cellImage>
  <etc:cellImage>
    <xdr:pic>
      <xdr:nvPicPr>
        <xdr:cNvPr id="302" name="ID_99B1FC3EC2C14413B01A87B28ECADAB6"/>
        <xdr:cNvPicPr>
          <a:picLocks noChangeAspect="1"/>
        </xdr:cNvPicPr>
      </xdr:nvPicPr>
      <xdr:blipFill>
        <a:blip r:embed="rId188"/>
        <a:stretch>
          <a:fillRect/>
        </a:stretch>
      </xdr:blipFill>
      <xdr:spPr>
        <a:xfrm>
          <a:off x="10106025" y="408377390"/>
          <a:ext cx="581025" cy="342900"/>
        </a:xfrm>
        <a:prstGeom prst="rect">
          <a:avLst/>
        </a:prstGeom>
        <a:noFill/>
        <a:ln w="9525">
          <a:noFill/>
        </a:ln>
      </xdr:spPr>
    </xdr:pic>
  </etc:cellImage>
  <etc:cellImage>
    <xdr:pic>
      <xdr:nvPicPr>
        <xdr:cNvPr id="301" name="ID_3CB6EA5288804BC5B5164659F6179B48"/>
        <xdr:cNvPicPr>
          <a:picLocks noChangeAspect="1"/>
        </xdr:cNvPicPr>
      </xdr:nvPicPr>
      <xdr:blipFill>
        <a:blip r:embed="rId188"/>
        <a:stretch>
          <a:fillRect/>
        </a:stretch>
      </xdr:blipFill>
      <xdr:spPr>
        <a:xfrm>
          <a:off x="10106025" y="407841450"/>
          <a:ext cx="581025" cy="342900"/>
        </a:xfrm>
        <a:prstGeom prst="rect">
          <a:avLst/>
        </a:prstGeom>
        <a:noFill/>
        <a:ln w="9525">
          <a:noFill/>
        </a:ln>
      </xdr:spPr>
    </xdr:pic>
  </etc:cellImage>
  <etc:cellImage>
    <xdr:pic>
      <xdr:nvPicPr>
        <xdr:cNvPr id="300" name="ID_8A9D7AB9426847058332131DAFEEAE6A"/>
        <xdr:cNvPicPr>
          <a:picLocks noChangeAspect="1"/>
        </xdr:cNvPicPr>
      </xdr:nvPicPr>
      <xdr:blipFill>
        <a:blip r:embed="rId189"/>
        <a:stretch>
          <a:fillRect/>
        </a:stretch>
      </xdr:blipFill>
      <xdr:spPr>
        <a:xfrm>
          <a:off x="10166985" y="403772370"/>
          <a:ext cx="491490" cy="375285"/>
        </a:xfrm>
        <a:prstGeom prst="rect">
          <a:avLst/>
        </a:prstGeom>
        <a:noFill/>
        <a:ln w="9525">
          <a:noFill/>
        </a:ln>
      </xdr:spPr>
    </xdr:pic>
  </etc:cellImage>
  <etc:cellImage>
    <xdr:pic>
      <xdr:nvPicPr>
        <xdr:cNvPr id="299" name="ID_C3B150D1992B4BF191D0FB55A8608A62" descr="Picture"/>
        <xdr:cNvPicPr>
          <a:picLocks noChangeAspect="1"/>
        </xdr:cNvPicPr>
      </xdr:nvPicPr>
      <xdr:blipFill>
        <a:blip r:embed="rId190"/>
        <a:stretch>
          <a:fillRect/>
        </a:stretch>
      </xdr:blipFill>
      <xdr:spPr>
        <a:xfrm>
          <a:off x="10163175" y="401313015"/>
          <a:ext cx="475615" cy="248285"/>
        </a:xfrm>
        <a:prstGeom prst="rect">
          <a:avLst/>
        </a:prstGeom>
        <a:noFill/>
        <a:ln w="9525">
          <a:noFill/>
        </a:ln>
      </xdr:spPr>
    </xdr:pic>
  </etc:cellImage>
  <etc:cellImage>
    <xdr:pic>
      <xdr:nvPicPr>
        <xdr:cNvPr id="298" name="ID_C694E33FADB8461AB9DF7AF32F91A713" descr="Picture"/>
        <xdr:cNvPicPr>
          <a:picLocks noChangeAspect="1"/>
        </xdr:cNvPicPr>
      </xdr:nvPicPr>
      <xdr:blipFill>
        <a:blip r:embed="rId190"/>
        <a:stretch>
          <a:fillRect/>
        </a:stretch>
      </xdr:blipFill>
      <xdr:spPr>
        <a:xfrm>
          <a:off x="10163175" y="400827240"/>
          <a:ext cx="475615" cy="248285"/>
        </a:xfrm>
        <a:prstGeom prst="rect">
          <a:avLst/>
        </a:prstGeom>
        <a:noFill/>
        <a:ln w="9525">
          <a:noFill/>
        </a:ln>
      </xdr:spPr>
    </xdr:pic>
  </etc:cellImage>
  <etc:cellImage>
    <xdr:pic>
      <xdr:nvPicPr>
        <xdr:cNvPr id="297" name="ID_8F8B8B7CB1154F6190C1FC05951CE602" descr="Picture"/>
        <xdr:cNvPicPr>
          <a:picLocks noChangeAspect="1"/>
        </xdr:cNvPicPr>
      </xdr:nvPicPr>
      <xdr:blipFill>
        <a:blip r:embed="rId190"/>
        <a:stretch>
          <a:fillRect/>
        </a:stretch>
      </xdr:blipFill>
      <xdr:spPr>
        <a:xfrm>
          <a:off x="10172700" y="400331940"/>
          <a:ext cx="475615" cy="248285"/>
        </a:xfrm>
        <a:prstGeom prst="rect">
          <a:avLst/>
        </a:prstGeom>
        <a:noFill/>
        <a:ln w="9525">
          <a:noFill/>
        </a:ln>
      </xdr:spPr>
    </xdr:pic>
  </etc:cellImage>
  <etc:cellImage>
    <xdr:pic>
      <xdr:nvPicPr>
        <xdr:cNvPr id="296" name="ID_E6AEBF3C2CDD44A191DA4E0EA9BA524C"/>
        <xdr:cNvPicPr>
          <a:picLocks noChangeAspect="1"/>
        </xdr:cNvPicPr>
      </xdr:nvPicPr>
      <xdr:blipFill>
        <a:blip r:embed="rId191" cstate="print">
          <a:extLst>
            <a:ext uri="{28A0092B-C50C-407E-A947-70E740481C1C}">
              <a14:useLocalDpi xmlns:a14="http://schemas.microsoft.com/office/drawing/2010/main" val="0"/>
            </a:ext>
          </a:extLst>
        </a:blip>
        <a:srcRect r="54537"/>
        <a:stretch>
          <a:fillRect/>
        </a:stretch>
      </xdr:blipFill>
      <xdr:spPr>
        <a:xfrm>
          <a:off x="10257790" y="397815435"/>
          <a:ext cx="267335" cy="410845"/>
        </a:xfrm>
        <a:prstGeom prst="rect">
          <a:avLst/>
        </a:prstGeom>
      </xdr:spPr>
    </xdr:pic>
  </etc:cellImage>
  <etc:cellImage>
    <xdr:pic>
      <xdr:nvPicPr>
        <xdr:cNvPr id="295" name="ID_000FDACEA6734431AC12C7DA8E75E729"/>
        <xdr:cNvPicPr>
          <a:picLocks noChangeAspect="1"/>
        </xdr:cNvPicPr>
      </xdr:nvPicPr>
      <xdr:blipFill>
        <a:blip r:embed="rId192"/>
        <a:stretch>
          <a:fillRect/>
        </a:stretch>
      </xdr:blipFill>
      <xdr:spPr>
        <a:xfrm>
          <a:off x="10163175" y="392349990"/>
          <a:ext cx="438150" cy="379095"/>
        </a:xfrm>
        <a:prstGeom prst="rect">
          <a:avLst/>
        </a:prstGeom>
        <a:noFill/>
        <a:ln w="9525">
          <a:noFill/>
        </a:ln>
      </xdr:spPr>
    </xdr:pic>
  </etc:cellImage>
  <etc:cellImage>
    <xdr:pic>
      <xdr:nvPicPr>
        <xdr:cNvPr id="543" name="ID_0E2444BBADF2403185CF9D8A5E35BACD"/>
        <xdr:cNvPicPr>
          <a:picLocks noChangeAspect="1"/>
        </xdr:cNvPicPr>
      </xdr:nvPicPr>
      <xdr:blipFill>
        <a:blip r:embed="rId193"/>
        <a:stretch>
          <a:fillRect/>
        </a:stretch>
      </xdr:blipFill>
      <xdr:spPr>
        <a:xfrm>
          <a:off x="10238105" y="389418195"/>
          <a:ext cx="361950" cy="371475"/>
        </a:xfrm>
        <a:prstGeom prst="rect">
          <a:avLst/>
        </a:prstGeom>
        <a:noFill/>
        <a:ln w="9525">
          <a:noFill/>
        </a:ln>
      </xdr:spPr>
    </xdr:pic>
  </etc:cellImage>
  <etc:cellImage>
    <xdr:pic>
      <xdr:nvPicPr>
        <xdr:cNvPr id="542" name="ID_11E8017EB50A45DABAE6F0A263A5D7CE"/>
        <xdr:cNvPicPr>
          <a:picLocks noChangeAspect="1"/>
        </xdr:cNvPicPr>
      </xdr:nvPicPr>
      <xdr:blipFill>
        <a:blip r:embed="rId193"/>
        <a:stretch>
          <a:fillRect/>
        </a:stretch>
      </xdr:blipFill>
      <xdr:spPr>
        <a:xfrm>
          <a:off x="10219055" y="388894320"/>
          <a:ext cx="361950" cy="371475"/>
        </a:xfrm>
        <a:prstGeom prst="rect">
          <a:avLst/>
        </a:prstGeom>
        <a:noFill/>
        <a:ln w="9525">
          <a:noFill/>
        </a:ln>
      </xdr:spPr>
    </xdr:pic>
  </etc:cellImage>
  <etc:cellImage>
    <xdr:pic>
      <xdr:nvPicPr>
        <xdr:cNvPr id="540" name="ID_FE1A83F98FC343339E4233541485B7B7"/>
        <xdr:cNvPicPr>
          <a:picLocks noChangeAspect="1"/>
        </xdr:cNvPicPr>
      </xdr:nvPicPr>
      <xdr:blipFill>
        <a:blip r:embed="rId194"/>
        <a:stretch>
          <a:fillRect/>
        </a:stretch>
      </xdr:blipFill>
      <xdr:spPr>
        <a:xfrm>
          <a:off x="10166985" y="381386080"/>
          <a:ext cx="495300" cy="457200"/>
        </a:xfrm>
        <a:prstGeom prst="rect">
          <a:avLst/>
        </a:prstGeom>
        <a:noFill/>
        <a:ln w="9525">
          <a:noFill/>
        </a:ln>
      </xdr:spPr>
    </xdr:pic>
  </etc:cellImage>
  <etc:cellImage>
    <xdr:pic>
      <xdr:nvPicPr>
        <xdr:cNvPr id="539" name="ID_C02D7BA9C4584CF4877F77BC5BFBCA59"/>
        <xdr:cNvPicPr>
          <a:picLocks noChangeAspect="1"/>
        </xdr:cNvPicPr>
      </xdr:nvPicPr>
      <xdr:blipFill>
        <a:blip r:embed="rId194"/>
        <a:stretch>
          <a:fillRect/>
        </a:stretch>
      </xdr:blipFill>
      <xdr:spPr>
        <a:xfrm>
          <a:off x="10166985" y="380869190"/>
          <a:ext cx="495300" cy="457200"/>
        </a:xfrm>
        <a:prstGeom prst="rect">
          <a:avLst/>
        </a:prstGeom>
        <a:noFill/>
        <a:ln w="9525">
          <a:noFill/>
        </a:ln>
      </xdr:spPr>
    </xdr:pic>
  </etc:cellImage>
  <etc:cellImage>
    <xdr:pic>
      <xdr:nvPicPr>
        <xdr:cNvPr id="538" name="ID_A0E538D788414DE6B1B597F2388C8E81"/>
        <xdr:cNvPicPr>
          <a:picLocks noChangeAspect="1"/>
        </xdr:cNvPicPr>
      </xdr:nvPicPr>
      <xdr:blipFill>
        <a:blip r:embed="rId194"/>
        <a:stretch>
          <a:fillRect/>
        </a:stretch>
      </xdr:blipFill>
      <xdr:spPr>
        <a:xfrm>
          <a:off x="10157460" y="380371350"/>
          <a:ext cx="495300" cy="457200"/>
        </a:xfrm>
        <a:prstGeom prst="rect">
          <a:avLst/>
        </a:prstGeom>
        <a:noFill/>
        <a:ln w="9525">
          <a:noFill/>
        </a:ln>
      </xdr:spPr>
    </xdr:pic>
  </etc:cellImage>
  <etc:cellImage>
    <xdr:pic>
      <xdr:nvPicPr>
        <xdr:cNvPr id="537" name="ID_D37862A4E29341348E99C025B0F8D6BA"/>
        <xdr:cNvPicPr>
          <a:picLocks noChangeAspect="1"/>
        </xdr:cNvPicPr>
      </xdr:nvPicPr>
      <xdr:blipFill>
        <a:blip r:embed="rId194"/>
        <a:stretch>
          <a:fillRect/>
        </a:stretch>
      </xdr:blipFill>
      <xdr:spPr>
        <a:xfrm>
          <a:off x="10166985" y="379873510"/>
          <a:ext cx="495300" cy="457200"/>
        </a:xfrm>
        <a:prstGeom prst="rect">
          <a:avLst/>
        </a:prstGeom>
        <a:noFill/>
        <a:ln w="9525">
          <a:noFill/>
        </a:ln>
      </xdr:spPr>
    </xdr:pic>
  </etc:cellImage>
  <etc:cellImage>
    <xdr:pic>
      <xdr:nvPicPr>
        <xdr:cNvPr id="536" name="ID_9C8FFBA1BF6942E485FDD247E6163AE0"/>
        <xdr:cNvPicPr>
          <a:picLocks noChangeAspect="1"/>
        </xdr:cNvPicPr>
      </xdr:nvPicPr>
      <xdr:blipFill>
        <a:blip r:embed="rId195" r:link="rId138"/>
        <a:stretch>
          <a:fillRect/>
        </a:stretch>
      </xdr:blipFill>
      <xdr:spPr>
        <a:xfrm>
          <a:off x="10256520" y="376394980"/>
          <a:ext cx="287655" cy="311785"/>
        </a:xfrm>
        <a:prstGeom prst="rect">
          <a:avLst/>
        </a:prstGeom>
        <a:noFill/>
        <a:ln w="9525">
          <a:noFill/>
        </a:ln>
      </xdr:spPr>
    </xdr:pic>
  </etc:cellImage>
  <etc:cellImage>
    <xdr:pic>
      <xdr:nvPicPr>
        <xdr:cNvPr id="535" name="ID_34DF2C639C6B492B8418E80EE46EEFB2"/>
        <xdr:cNvPicPr>
          <a:picLocks noChangeAspect="1"/>
        </xdr:cNvPicPr>
      </xdr:nvPicPr>
      <xdr:blipFill>
        <a:blip r:embed="rId196">
          <a:extLst>
            <a:ext uri="{28A0092B-C50C-407E-A947-70E740481C1C}">
              <a14:useLocalDpi xmlns:a14="http://schemas.microsoft.com/office/drawing/2010/main" val="0"/>
            </a:ext>
          </a:extLst>
        </a:blip>
        <a:stretch>
          <a:fillRect/>
        </a:stretch>
      </xdr:blipFill>
      <xdr:spPr>
        <a:xfrm>
          <a:off x="10210800" y="367744375"/>
          <a:ext cx="353695" cy="381635"/>
        </a:xfrm>
        <a:prstGeom prst="rect">
          <a:avLst/>
        </a:prstGeom>
      </xdr:spPr>
    </xdr:pic>
  </etc:cellImage>
  <etc:cellImage>
    <xdr:pic>
      <xdr:nvPicPr>
        <xdr:cNvPr id="534" name="ID_8D2EB1683DD749AE8B8669C80B82067C"/>
        <xdr:cNvPicPr>
          <a:picLocks noChangeAspect="1"/>
        </xdr:cNvPicPr>
      </xdr:nvPicPr>
      <xdr:blipFill>
        <a:blip r:embed="rId196">
          <a:extLst>
            <a:ext uri="{28A0092B-C50C-407E-A947-70E740481C1C}">
              <a14:useLocalDpi xmlns:a14="http://schemas.microsoft.com/office/drawing/2010/main" val="0"/>
            </a:ext>
          </a:extLst>
        </a:blip>
        <a:stretch>
          <a:fillRect/>
        </a:stretch>
      </xdr:blipFill>
      <xdr:spPr>
        <a:xfrm>
          <a:off x="10223500" y="367203355"/>
          <a:ext cx="353695" cy="381635"/>
        </a:xfrm>
        <a:prstGeom prst="rect">
          <a:avLst/>
        </a:prstGeom>
      </xdr:spPr>
    </xdr:pic>
  </etc:cellImage>
  <etc:cellImage>
    <xdr:pic>
      <xdr:nvPicPr>
        <xdr:cNvPr id="533" name="ID_CD72B80AF859403F86104E6A76C0680E" descr="Picture"/>
        <xdr:cNvPicPr>
          <a:picLocks noChangeAspect="1"/>
        </xdr:cNvPicPr>
      </xdr:nvPicPr>
      <xdr:blipFill>
        <a:blip r:embed="rId190"/>
        <a:stretch>
          <a:fillRect/>
        </a:stretch>
      </xdr:blipFill>
      <xdr:spPr>
        <a:xfrm>
          <a:off x="10153650" y="366241330"/>
          <a:ext cx="475615" cy="245110"/>
        </a:xfrm>
        <a:prstGeom prst="rect">
          <a:avLst/>
        </a:prstGeom>
        <a:noFill/>
        <a:ln w="9525">
          <a:noFill/>
        </a:ln>
      </xdr:spPr>
    </xdr:pic>
  </etc:cellImage>
  <etc:cellImage>
    <xdr:pic>
      <xdr:nvPicPr>
        <xdr:cNvPr id="532" name="ID_A80F452DD1394E7E89DBDF41E664DA56" descr="Picture"/>
        <xdr:cNvPicPr>
          <a:picLocks noChangeAspect="1"/>
        </xdr:cNvPicPr>
      </xdr:nvPicPr>
      <xdr:blipFill>
        <a:blip r:embed="rId190"/>
        <a:stretch>
          <a:fillRect/>
        </a:stretch>
      </xdr:blipFill>
      <xdr:spPr>
        <a:xfrm>
          <a:off x="10182225" y="365743490"/>
          <a:ext cx="475615" cy="245110"/>
        </a:xfrm>
        <a:prstGeom prst="rect">
          <a:avLst/>
        </a:prstGeom>
        <a:noFill/>
        <a:ln w="9525">
          <a:noFill/>
        </a:ln>
      </xdr:spPr>
    </xdr:pic>
  </etc:cellImage>
  <etc:cellImage>
    <xdr:pic>
      <xdr:nvPicPr>
        <xdr:cNvPr id="531" name="ID_876E8B90C1D34321832D00D84F89417B" descr="Picture"/>
        <xdr:cNvPicPr>
          <a:picLocks noChangeAspect="1"/>
        </xdr:cNvPicPr>
      </xdr:nvPicPr>
      <xdr:blipFill>
        <a:blip r:embed="rId190"/>
        <a:stretch>
          <a:fillRect/>
        </a:stretch>
      </xdr:blipFill>
      <xdr:spPr>
        <a:xfrm>
          <a:off x="10153650" y="365236125"/>
          <a:ext cx="475615" cy="245110"/>
        </a:xfrm>
        <a:prstGeom prst="rect">
          <a:avLst/>
        </a:prstGeom>
        <a:noFill/>
        <a:ln w="9525">
          <a:noFill/>
        </a:ln>
      </xdr:spPr>
    </xdr:pic>
  </etc:cellImage>
  <etc:cellImage>
    <xdr:pic>
      <xdr:nvPicPr>
        <xdr:cNvPr id="530" name="ID_8C23333E591745D5925FDFA3D03C7E49" descr="Picture"/>
        <xdr:cNvPicPr>
          <a:picLocks noChangeAspect="1"/>
        </xdr:cNvPicPr>
      </xdr:nvPicPr>
      <xdr:blipFill>
        <a:blip r:embed="rId190"/>
        <a:stretch>
          <a:fillRect/>
        </a:stretch>
      </xdr:blipFill>
      <xdr:spPr>
        <a:xfrm>
          <a:off x="10144125" y="364757335"/>
          <a:ext cx="475615" cy="245110"/>
        </a:xfrm>
        <a:prstGeom prst="rect">
          <a:avLst/>
        </a:prstGeom>
        <a:noFill/>
        <a:ln w="9525">
          <a:noFill/>
        </a:ln>
      </xdr:spPr>
    </xdr:pic>
  </etc:cellImage>
  <etc:cellImage>
    <xdr:pic>
      <xdr:nvPicPr>
        <xdr:cNvPr id="529" name="ID_E4AC401DF1B14A0C85B5E19FA74E3EF6" descr="Picture"/>
        <xdr:cNvPicPr>
          <a:picLocks noChangeAspect="1"/>
        </xdr:cNvPicPr>
      </xdr:nvPicPr>
      <xdr:blipFill>
        <a:blip r:embed="rId190"/>
        <a:stretch>
          <a:fillRect/>
        </a:stretch>
      </xdr:blipFill>
      <xdr:spPr>
        <a:xfrm>
          <a:off x="10172700" y="364211870"/>
          <a:ext cx="475615" cy="245110"/>
        </a:xfrm>
        <a:prstGeom prst="rect">
          <a:avLst/>
        </a:prstGeom>
        <a:noFill/>
        <a:ln w="9525">
          <a:noFill/>
        </a:ln>
      </xdr:spPr>
    </xdr:pic>
  </etc:cellImage>
  <etc:cellImage>
    <xdr:pic>
      <xdr:nvPicPr>
        <xdr:cNvPr id="528" name="ID_18F2478297894264A2B49D019751EB4A" descr="Picture"/>
        <xdr:cNvPicPr>
          <a:picLocks noChangeAspect="1"/>
        </xdr:cNvPicPr>
      </xdr:nvPicPr>
      <xdr:blipFill>
        <a:blip r:embed="rId190"/>
        <a:stretch>
          <a:fillRect/>
        </a:stretch>
      </xdr:blipFill>
      <xdr:spPr>
        <a:xfrm>
          <a:off x="10172065" y="363715300"/>
          <a:ext cx="475615" cy="245110"/>
        </a:xfrm>
        <a:prstGeom prst="rect">
          <a:avLst/>
        </a:prstGeom>
        <a:noFill/>
        <a:ln w="9525">
          <a:noFill/>
        </a:ln>
      </xdr:spPr>
    </xdr:pic>
  </etc:cellImage>
  <etc:cellImage>
    <xdr:pic>
      <xdr:nvPicPr>
        <xdr:cNvPr id="527" name="ID_D5D6C506DCF345FD8B7F60C4A3528EB6"/>
        <xdr:cNvPicPr>
          <a:picLocks noChangeAspect="1"/>
        </xdr:cNvPicPr>
      </xdr:nvPicPr>
      <xdr:blipFill>
        <a:blip r:embed="rId197" cstate="print">
          <a:extLst>
            <a:ext uri="{28A0092B-C50C-407E-A947-70E740481C1C}">
              <a14:useLocalDpi xmlns:a14="http://schemas.microsoft.com/office/drawing/2010/main" val="0"/>
            </a:ext>
          </a:extLst>
        </a:blip>
        <a:srcRect r="54537"/>
        <a:stretch>
          <a:fillRect/>
        </a:stretch>
      </xdr:blipFill>
      <xdr:spPr>
        <a:xfrm>
          <a:off x="10257790" y="355529515"/>
          <a:ext cx="286385" cy="438150"/>
        </a:xfrm>
        <a:prstGeom prst="rect">
          <a:avLst/>
        </a:prstGeom>
      </xdr:spPr>
    </xdr:pic>
  </etc:cellImage>
  <etc:cellImage>
    <xdr:pic>
      <xdr:nvPicPr>
        <xdr:cNvPr id="526" name="ID_3B718021443940678522925CEF2D8B21"/>
        <xdr:cNvPicPr>
          <a:picLocks noChangeAspect="1"/>
        </xdr:cNvPicPr>
      </xdr:nvPicPr>
      <xdr:blipFill>
        <a:blip r:embed="rId198" r:link="rId138"/>
        <a:stretch>
          <a:fillRect/>
        </a:stretch>
      </xdr:blipFill>
      <xdr:spPr>
        <a:xfrm>
          <a:off x="10091420" y="362130340"/>
          <a:ext cx="623570" cy="419100"/>
        </a:xfrm>
        <a:prstGeom prst="rect">
          <a:avLst/>
        </a:prstGeom>
        <a:noFill/>
        <a:ln>
          <a:noFill/>
        </a:ln>
      </xdr:spPr>
    </xdr:pic>
  </etc:cellImage>
  <etc:cellImage>
    <xdr:pic>
      <xdr:nvPicPr>
        <xdr:cNvPr id="525" name="ID_52D008B05E2C4EFD957643A75DD85701"/>
        <xdr:cNvPicPr>
          <a:picLocks noChangeAspect="1"/>
        </xdr:cNvPicPr>
      </xdr:nvPicPr>
      <xdr:blipFill>
        <a:blip r:embed="rId198" r:link="rId138"/>
        <a:stretch>
          <a:fillRect/>
        </a:stretch>
      </xdr:blipFill>
      <xdr:spPr>
        <a:xfrm>
          <a:off x="10081895" y="361632500"/>
          <a:ext cx="623570" cy="419100"/>
        </a:xfrm>
        <a:prstGeom prst="rect">
          <a:avLst/>
        </a:prstGeom>
        <a:noFill/>
        <a:ln>
          <a:noFill/>
        </a:ln>
      </xdr:spPr>
    </xdr:pic>
  </etc:cellImage>
  <etc:cellImage>
    <xdr:pic>
      <xdr:nvPicPr>
        <xdr:cNvPr id="522" name="ID_26ADC0F9E78E43EEB091740598089130"/>
        <xdr:cNvPicPr>
          <a:picLocks noChangeAspect="1"/>
        </xdr:cNvPicPr>
      </xdr:nvPicPr>
      <xdr:blipFill>
        <a:blip r:embed="rId199" r:link="rId138"/>
        <a:stretch>
          <a:fillRect/>
        </a:stretch>
      </xdr:blipFill>
      <xdr:spPr>
        <a:xfrm>
          <a:off x="10110470" y="362685330"/>
          <a:ext cx="590550" cy="396240"/>
        </a:xfrm>
        <a:prstGeom prst="rect">
          <a:avLst/>
        </a:prstGeom>
        <a:noFill/>
        <a:ln>
          <a:noFill/>
        </a:ln>
      </xdr:spPr>
    </xdr:pic>
  </etc:cellImage>
  <etc:cellImage>
    <xdr:pic>
      <xdr:nvPicPr>
        <xdr:cNvPr id="521" name="ID_CE1CD99E64694CE9A06D9D65F99C01E9"/>
        <xdr:cNvPicPr>
          <a:picLocks noChangeAspect="1"/>
        </xdr:cNvPicPr>
      </xdr:nvPicPr>
      <xdr:blipFill>
        <a:blip r:embed="rId198" r:link="rId138"/>
        <a:stretch>
          <a:fillRect/>
        </a:stretch>
      </xdr:blipFill>
      <xdr:spPr>
        <a:xfrm>
          <a:off x="10110470" y="361115610"/>
          <a:ext cx="623570" cy="419100"/>
        </a:xfrm>
        <a:prstGeom prst="rect">
          <a:avLst/>
        </a:prstGeom>
        <a:noFill/>
        <a:ln>
          <a:noFill/>
        </a:ln>
      </xdr:spPr>
    </xdr:pic>
  </etc:cellImage>
  <etc:cellImage>
    <xdr:pic>
      <xdr:nvPicPr>
        <xdr:cNvPr id="493" name="ID_2D3DDAC5576944588E76634CE000ECDD"/>
        <xdr:cNvPicPr>
          <a:picLocks noChangeAspect="1"/>
        </xdr:cNvPicPr>
      </xdr:nvPicPr>
      <xdr:blipFill>
        <a:blip r:embed="rId200"/>
        <a:stretch>
          <a:fillRect/>
        </a:stretch>
      </xdr:blipFill>
      <xdr:spPr>
        <a:xfrm>
          <a:off x="10295255" y="418005895"/>
          <a:ext cx="209550" cy="331470"/>
        </a:xfrm>
        <a:prstGeom prst="rect">
          <a:avLst/>
        </a:prstGeom>
        <a:noFill/>
        <a:ln w="9525">
          <a:noFill/>
        </a:ln>
      </xdr:spPr>
    </xdr:pic>
  </etc:cellImage>
  <etc:cellImage>
    <xdr:pic>
      <xdr:nvPicPr>
        <xdr:cNvPr id="492" name="ID_D91D6AF930064EEA974B70C834371E49"/>
        <xdr:cNvPicPr>
          <a:picLocks noChangeAspect="1"/>
        </xdr:cNvPicPr>
      </xdr:nvPicPr>
      <xdr:blipFill>
        <a:blip r:embed="rId201"/>
        <a:stretch>
          <a:fillRect/>
        </a:stretch>
      </xdr:blipFill>
      <xdr:spPr>
        <a:xfrm>
          <a:off x="10206355" y="417471860"/>
          <a:ext cx="349250" cy="422910"/>
        </a:xfrm>
        <a:prstGeom prst="rect">
          <a:avLst/>
        </a:prstGeom>
        <a:noFill/>
        <a:ln w="9525">
          <a:noFill/>
        </a:ln>
      </xdr:spPr>
    </xdr:pic>
  </etc:cellImage>
  <etc:cellImage>
    <xdr:pic>
      <xdr:nvPicPr>
        <xdr:cNvPr id="491" name="ID_C39786FA160C4B1490F09111E6F0F8B4"/>
        <xdr:cNvPicPr>
          <a:picLocks noChangeAspect="1"/>
        </xdr:cNvPicPr>
      </xdr:nvPicPr>
      <xdr:blipFill>
        <a:blip r:embed="rId202"/>
        <a:stretch>
          <a:fillRect/>
        </a:stretch>
      </xdr:blipFill>
      <xdr:spPr>
        <a:xfrm>
          <a:off x="10231755" y="416994340"/>
          <a:ext cx="298450" cy="362585"/>
        </a:xfrm>
        <a:prstGeom prst="rect">
          <a:avLst/>
        </a:prstGeom>
        <a:noFill/>
        <a:ln w="9525">
          <a:noFill/>
        </a:ln>
      </xdr:spPr>
    </xdr:pic>
  </etc:cellImage>
  <etc:cellImage>
    <xdr:pic>
      <xdr:nvPicPr>
        <xdr:cNvPr id="490" name="ID_D9B1244FBDBA45BEA25892623C587DCA"/>
        <xdr:cNvPicPr>
          <a:picLocks noChangeAspect="1"/>
        </xdr:cNvPicPr>
      </xdr:nvPicPr>
      <xdr:blipFill>
        <a:blip r:embed="rId203"/>
        <a:stretch>
          <a:fillRect/>
        </a:stretch>
      </xdr:blipFill>
      <xdr:spPr>
        <a:xfrm>
          <a:off x="10243185" y="416478085"/>
          <a:ext cx="275590" cy="381000"/>
        </a:xfrm>
        <a:prstGeom prst="rect">
          <a:avLst/>
        </a:prstGeom>
        <a:noFill/>
        <a:ln w="9525">
          <a:noFill/>
        </a:ln>
      </xdr:spPr>
    </xdr:pic>
  </etc:cellImage>
  <etc:cellImage>
    <xdr:pic>
      <xdr:nvPicPr>
        <xdr:cNvPr id="489" name="ID_CE9D2DC890A643E19C12AB6AE23BF615"/>
        <xdr:cNvPicPr>
          <a:picLocks noChangeAspect="1"/>
        </xdr:cNvPicPr>
      </xdr:nvPicPr>
      <xdr:blipFill>
        <a:blip r:embed="rId187"/>
        <a:stretch>
          <a:fillRect/>
        </a:stretch>
      </xdr:blipFill>
      <xdr:spPr>
        <a:xfrm>
          <a:off x="10128885" y="414454975"/>
          <a:ext cx="542925" cy="320675"/>
        </a:xfrm>
        <a:prstGeom prst="rect">
          <a:avLst/>
        </a:prstGeom>
        <a:noFill/>
        <a:ln w="9525">
          <a:noFill/>
        </a:ln>
      </xdr:spPr>
    </xdr:pic>
  </etc:cellImage>
  <etc:cellImage>
    <xdr:pic>
      <xdr:nvPicPr>
        <xdr:cNvPr id="488" name="ID_EDA8934DD1A34A0589F202B86B61C670"/>
        <xdr:cNvPicPr>
          <a:picLocks noChangeAspect="1"/>
        </xdr:cNvPicPr>
      </xdr:nvPicPr>
      <xdr:blipFill>
        <a:blip r:embed="rId204" cstate="print">
          <a:extLst>
            <a:ext uri="{28A0092B-C50C-407E-A947-70E740481C1C}">
              <a14:useLocalDpi xmlns:a14="http://schemas.microsoft.com/office/drawing/2010/main" val="0"/>
            </a:ext>
          </a:extLst>
        </a:blip>
        <a:stretch>
          <a:fillRect/>
        </a:stretch>
      </xdr:blipFill>
      <xdr:spPr>
        <a:xfrm>
          <a:off x="10144125" y="414014285"/>
          <a:ext cx="469265" cy="191770"/>
        </a:xfrm>
        <a:prstGeom prst="rect">
          <a:avLst/>
        </a:prstGeom>
      </xdr:spPr>
    </xdr:pic>
  </etc:cellImage>
  <etc:cellImage>
    <xdr:pic>
      <xdr:nvPicPr>
        <xdr:cNvPr id="487" name="ID_225F3BEC02CE4070A12F21C9CFEFAABD"/>
        <xdr:cNvPicPr>
          <a:picLocks noChangeAspect="1"/>
        </xdr:cNvPicPr>
      </xdr:nvPicPr>
      <xdr:blipFill>
        <a:blip r:embed="rId205"/>
        <a:stretch>
          <a:fillRect/>
        </a:stretch>
      </xdr:blipFill>
      <xdr:spPr>
        <a:xfrm>
          <a:off x="10155555" y="413428180"/>
          <a:ext cx="470535" cy="334645"/>
        </a:xfrm>
        <a:prstGeom prst="rect">
          <a:avLst/>
        </a:prstGeom>
        <a:noFill/>
        <a:ln w="9525">
          <a:noFill/>
        </a:ln>
      </xdr:spPr>
    </xdr:pic>
  </etc:cellImage>
  <etc:cellImage>
    <xdr:pic>
      <xdr:nvPicPr>
        <xdr:cNvPr id="486" name="ID_FE2BA91833C74404A5EBC3695B45F2D6"/>
        <xdr:cNvPicPr>
          <a:picLocks noChangeAspect="1"/>
        </xdr:cNvPicPr>
      </xdr:nvPicPr>
      <xdr:blipFill>
        <a:blip r:embed="rId206"/>
        <a:stretch>
          <a:fillRect/>
        </a:stretch>
      </xdr:blipFill>
      <xdr:spPr>
        <a:xfrm rot="16200000">
          <a:off x="10252710" y="412788735"/>
          <a:ext cx="265430" cy="595630"/>
        </a:xfrm>
        <a:prstGeom prst="rect">
          <a:avLst/>
        </a:prstGeom>
        <a:noFill/>
        <a:ln w="9525">
          <a:noFill/>
        </a:ln>
      </xdr:spPr>
    </xdr:pic>
  </etc:cellImage>
  <etc:cellImage>
    <xdr:pic>
      <xdr:nvPicPr>
        <xdr:cNvPr id="485" name="ID_3E5CD80F51434470995AD81E156CEAA6"/>
        <xdr:cNvPicPr>
          <a:picLocks noChangeAspect="1"/>
        </xdr:cNvPicPr>
      </xdr:nvPicPr>
      <xdr:blipFill>
        <a:blip r:embed="rId194"/>
        <a:stretch>
          <a:fillRect/>
        </a:stretch>
      </xdr:blipFill>
      <xdr:spPr>
        <a:xfrm>
          <a:off x="10164445" y="412362015"/>
          <a:ext cx="474980" cy="443865"/>
        </a:xfrm>
        <a:prstGeom prst="rect">
          <a:avLst/>
        </a:prstGeom>
        <a:noFill/>
        <a:ln w="9525">
          <a:noFill/>
        </a:ln>
      </xdr:spPr>
    </xdr:pic>
  </etc:cellImage>
  <etc:cellImage>
    <xdr:pic>
      <xdr:nvPicPr>
        <xdr:cNvPr id="484" name="ID_F9CBF5A478D444F3B2E4829ED569CF7D"/>
        <xdr:cNvPicPr>
          <a:picLocks noChangeAspect="1"/>
        </xdr:cNvPicPr>
      </xdr:nvPicPr>
      <xdr:blipFill>
        <a:blip r:embed="rId207" cstate="print">
          <a:extLst>
            <a:ext uri="{28A0092B-C50C-407E-A947-70E740481C1C}">
              <a14:useLocalDpi xmlns:a14="http://schemas.microsoft.com/office/drawing/2010/main" val="0"/>
            </a:ext>
          </a:extLst>
        </a:blip>
        <a:stretch>
          <a:fillRect/>
        </a:stretch>
      </xdr:blipFill>
      <xdr:spPr>
        <a:xfrm>
          <a:off x="10076180" y="411921960"/>
          <a:ext cx="610235" cy="303530"/>
        </a:xfrm>
        <a:prstGeom prst="rect">
          <a:avLst/>
        </a:prstGeom>
      </xdr:spPr>
    </xdr:pic>
  </etc:cellImage>
  <etc:cellImage>
    <xdr:pic>
      <xdr:nvPicPr>
        <xdr:cNvPr id="483" name="ID_9F42EB13EDC441ABA93775ABA62B2ACD"/>
        <xdr:cNvPicPr>
          <a:picLocks noChangeAspect="1"/>
        </xdr:cNvPicPr>
      </xdr:nvPicPr>
      <xdr:blipFill>
        <a:blip r:embed="rId208">
          <a:extLst>
            <a:ext uri="{28A0092B-C50C-407E-A947-70E740481C1C}">
              <a14:useLocalDpi xmlns:a14="http://schemas.microsoft.com/office/drawing/2010/main" val="0"/>
            </a:ext>
          </a:extLst>
        </a:blip>
        <a:stretch>
          <a:fillRect/>
        </a:stretch>
      </xdr:blipFill>
      <xdr:spPr>
        <a:xfrm>
          <a:off x="10198100" y="411365700"/>
          <a:ext cx="385445" cy="381635"/>
        </a:xfrm>
        <a:prstGeom prst="rect">
          <a:avLst/>
        </a:prstGeom>
      </xdr:spPr>
    </xdr:pic>
  </etc:cellImage>
  <etc:cellImage>
    <xdr:pic>
      <xdr:nvPicPr>
        <xdr:cNvPr id="482" name="ID_BF1B622C04AA48DDA3E1535606F790B7"/>
        <xdr:cNvPicPr>
          <a:picLocks noChangeAspect="1"/>
        </xdr:cNvPicPr>
      </xdr:nvPicPr>
      <xdr:blipFill>
        <a:blip r:embed="rId209"/>
        <a:stretch>
          <a:fillRect/>
        </a:stretch>
      </xdr:blipFill>
      <xdr:spPr>
        <a:xfrm>
          <a:off x="10217150" y="410917390"/>
          <a:ext cx="328295" cy="320675"/>
        </a:xfrm>
        <a:prstGeom prst="rect">
          <a:avLst/>
        </a:prstGeom>
        <a:noFill/>
        <a:ln w="9525">
          <a:noFill/>
        </a:ln>
      </xdr:spPr>
    </xdr:pic>
  </etc:cellImage>
  <etc:cellImage>
    <xdr:pic>
      <xdr:nvPicPr>
        <xdr:cNvPr id="481" name="ID_5FDD16E3E6774D48A602BE46B6DEAF39"/>
        <xdr:cNvPicPr>
          <a:picLocks noChangeAspect="1"/>
        </xdr:cNvPicPr>
      </xdr:nvPicPr>
      <xdr:blipFill>
        <a:blip r:embed="rId210"/>
        <a:stretch>
          <a:fillRect/>
        </a:stretch>
      </xdr:blipFill>
      <xdr:spPr>
        <a:xfrm>
          <a:off x="10238105" y="410334460"/>
          <a:ext cx="228600" cy="395605"/>
        </a:xfrm>
        <a:prstGeom prst="rect">
          <a:avLst/>
        </a:prstGeom>
        <a:noFill/>
        <a:ln w="9525">
          <a:noFill/>
        </a:ln>
      </xdr:spPr>
    </xdr:pic>
  </etc:cellImage>
  <etc:cellImage>
    <xdr:pic>
      <xdr:nvPicPr>
        <xdr:cNvPr id="480" name="ID_76D38E14C9184B22828520B51FA2706D"/>
        <xdr:cNvPicPr>
          <a:picLocks noChangeAspect="1"/>
        </xdr:cNvPicPr>
      </xdr:nvPicPr>
      <xdr:blipFill>
        <a:blip r:embed="rId211"/>
        <a:stretch>
          <a:fillRect/>
        </a:stretch>
      </xdr:blipFill>
      <xdr:spPr>
        <a:xfrm>
          <a:off x="10276205" y="409872815"/>
          <a:ext cx="209550" cy="400050"/>
        </a:xfrm>
        <a:prstGeom prst="rect">
          <a:avLst/>
        </a:prstGeom>
        <a:noFill/>
        <a:ln w="9525">
          <a:noFill/>
        </a:ln>
      </xdr:spPr>
    </xdr:pic>
  </etc:cellImage>
  <etc:cellImage>
    <xdr:pic>
      <xdr:nvPicPr>
        <xdr:cNvPr id="479" name="ID_E94BD6DDD235418E810309F6B5BF3102"/>
        <xdr:cNvPicPr>
          <a:picLocks noChangeAspect="1"/>
        </xdr:cNvPicPr>
      </xdr:nvPicPr>
      <xdr:blipFill>
        <a:blip r:embed="rId188"/>
        <a:stretch>
          <a:fillRect/>
        </a:stretch>
      </xdr:blipFill>
      <xdr:spPr>
        <a:xfrm>
          <a:off x="10100310" y="407355040"/>
          <a:ext cx="581025" cy="342900"/>
        </a:xfrm>
        <a:prstGeom prst="rect">
          <a:avLst/>
        </a:prstGeom>
        <a:noFill/>
        <a:ln w="9525">
          <a:noFill/>
        </a:ln>
      </xdr:spPr>
    </xdr:pic>
  </etc:cellImage>
  <etc:cellImage>
    <xdr:pic>
      <xdr:nvPicPr>
        <xdr:cNvPr id="478" name="ID_60024C0813374C7193A7CEDC1D13A6EE"/>
        <xdr:cNvPicPr>
          <a:picLocks noChangeAspect="1"/>
        </xdr:cNvPicPr>
      </xdr:nvPicPr>
      <xdr:blipFill>
        <a:blip r:embed="rId212">
          <a:extLst>
            <a:ext uri="{28A0092B-C50C-407E-A947-70E740481C1C}">
              <a14:useLocalDpi xmlns:a14="http://schemas.microsoft.com/office/drawing/2010/main" val="0"/>
            </a:ext>
          </a:extLst>
        </a:blip>
        <a:stretch>
          <a:fillRect/>
        </a:stretch>
      </xdr:blipFill>
      <xdr:spPr>
        <a:xfrm>
          <a:off x="10208895" y="406878790"/>
          <a:ext cx="363220" cy="280670"/>
        </a:xfrm>
        <a:prstGeom prst="rect">
          <a:avLst/>
        </a:prstGeom>
      </xdr:spPr>
    </xdr:pic>
  </etc:cellImage>
  <etc:cellImage>
    <xdr:pic>
      <xdr:nvPicPr>
        <xdr:cNvPr id="477" name="ID_4C99693A93FD4786A2BBEA6B58DDD366"/>
        <xdr:cNvPicPr>
          <a:picLocks noChangeAspect="1"/>
        </xdr:cNvPicPr>
      </xdr:nvPicPr>
      <xdr:blipFill>
        <a:blip r:embed="rId213" cstate="print">
          <a:extLst>
            <a:ext uri="{28A0092B-C50C-407E-A947-70E740481C1C}">
              <a14:useLocalDpi xmlns:a14="http://schemas.microsoft.com/office/drawing/2010/main" val="0"/>
            </a:ext>
          </a:extLst>
        </a:blip>
        <a:stretch>
          <a:fillRect/>
        </a:stretch>
      </xdr:blipFill>
      <xdr:spPr>
        <a:xfrm>
          <a:off x="10079355" y="406341580"/>
          <a:ext cx="603885" cy="302260"/>
        </a:xfrm>
        <a:prstGeom prst="rect">
          <a:avLst/>
        </a:prstGeom>
      </xdr:spPr>
    </xdr:pic>
  </etc:cellImage>
  <etc:cellImage>
    <xdr:pic>
      <xdr:nvPicPr>
        <xdr:cNvPr id="476" name="ID_492E0A2E40DA4DFFB4AD0A5F977B7758"/>
        <xdr:cNvPicPr>
          <a:picLocks noChangeAspect="1"/>
        </xdr:cNvPicPr>
      </xdr:nvPicPr>
      <xdr:blipFill>
        <a:blip r:embed="rId214" cstate="print">
          <a:extLst>
            <a:ext uri="{28A0092B-C50C-407E-A947-70E740481C1C}">
              <a14:useLocalDpi xmlns:a14="http://schemas.microsoft.com/office/drawing/2010/main" val="0"/>
            </a:ext>
          </a:extLst>
        </a:blip>
        <a:srcRect r="54537"/>
        <a:stretch>
          <a:fillRect/>
        </a:stretch>
      </xdr:blipFill>
      <xdr:spPr>
        <a:xfrm>
          <a:off x="10276205" y="405817070"/>
          <a:ext cx="266700" cy="412115"/>
        </a:xfrm>
        <a:prstGeom prst="rect">
          <a:avLst/>
        </a:prstGeom>
      </xdr:spPr>
    </xdr:pic>
  </etc:cellImage>
  <etc:cellImage>
    <xdr:pic>
      <xdr:nvPicPr>
        <xdr:cNvPr id="475" name="ID_96182098DA2C41CDA3EF41456E7FEA34"/>
        <xdr:cNvPicPr>
          <a:picLocks noChangeAspect="1"/>
        </xdr:cNvPicPr>
      </xdr:nvPicPr>
      <xdr:blipFill>
        <a:blip r:embed="rId210"/>
        <a:stretch>
          <a:fillRect/>
        </a:stretch>
      </xdr:blipFill>
      <xdr:spPr>
        <a:xfrm>
          <a:off x="10285730" y="405317960"/>
          <a:ext cx="228600" cy="395605"/>
        </a:xfrm>
        <a:prstGeom prst="rect">
          <a:avLst/>
        </a:prstGeom>
        <a:noFill/>
        <a:ln w="9525">
          <a:noFill/>
        </a:ln>
      </xdr:spPr>
    </xdr:pic>
  </etc:cellImage>
  <etc:cellImage>
    <xdr:pic>
      <xdr:nvPicPr>
        <xdr:cNvPr id="474" name="ID_ED6E6FA3E78440B3990F24A1F051553D"/>
        <xdr:cNvPicPr>
          <a:picLocks noChangeAspect="1"/>
        </xdr:cNvPicPr>
      </xdr:nvPicPr>
      <xdr:blipFill>
        <a:blip r:embed="rId215"/>
        <a:stretch>
          <a:fillRect/>
        </a:stretch>
      </xdr:blipFill>
      <xdr:spPr>
        <a:xfrm>
          <a:off x="10213975" y="404854410"/>
          <a:ext cx="295910" cy="307975"/>
        </a:xfrm>
        <a:prstGeom prst="rect">
          <a:avLst/>
        </a:prstGeom>
        <a:noFill/>
        <a:ln w="9525">
          <a:noFill/>
        </a:ln>
      </xdr:spPr>
    </xdr:pic>
  </etc:cellImage>
  <etc:cellImage>
    <xdr:pic>
      <xdr:nvPicPr>
        <xdr:cNvPr id="473" name="ID_0889CA4092FE428898DFE8E358E6D90C"/>
        <xdr:cNvPicPr>
          <a:picLocks noChangeAspect="1"/>
        </xdr:cNvPicPr>
      </xdr:nvPicPr>
      <xdr:blipFill>
        <a:blip r:embed="rId216"/>
        <a:stretch>
          <a:fillRect/>
        </a:stretch>
      </xdr:blipFill>
      <xdr:spPr>
        <a:xfrm>
          <a:off x="10154285" y="404381970"/>
          <a:ext cx="472440" cy="295275"/>
        </a:xfrm>
        <a:prstGeom prst="rect">
          <a:avLst/>
        </a:prstGeom>
        <a:noFill/>
        <a:ln w="9525">
          <a:noFill/>
        </a:ln>
      </xdr:spPr>
    </xdr:pic>
  </etc:cellImage>
  <etc:cellImage>
    <xdr:pic>
      <xdr:nvPicPr>
        <xdr:cNvPr id="472" name="ID_65220E4424C04BD8B30639C9DF786C35"/>
        <xdr:cNvPicPr>
          <a:picLocks noChangeAspect="1"/>
        </xdr:cNvPicPr>
      </xdr:nvPicPr>
      <xdr:blipFill>
        <a:blip r:embed="rId189"/>
        <a:stretch>
          <a:fillRect/>
        </a:stretch>
      </xdr:blipFill>
      <xdr:spPr>
        <a:xfrm>
          <a:off x="10157460" y="403265005"/>
          <a:ext cx="491490" cy="375285"/>
        </a:xfrm>
        <a:prstGeom prst="rect">
          <a:avLst/>
        </a:prstGeom>
        <a:noFill/>
        <a:ln w="9525">
          <a:noFill/>
        </a:ln>
      </xdr:spPr>
    </xdr:pic>
  </etc:cellImage>
  <etc:cellImage>
    <xdr:pic>
      <xdr:nvPicPr>
        <xdr:cNvPr id="471" name="ID_87E7F8EE747647EEA10A9D4DF5F84947"/>
        <xdr:cNvPicPr>
          <a:picLocks noChangeAspect="1"/>
        </xdr:cNvPicPr>
      </xdr:nvPicPr>
      <xdr:blipFill>
        <a:blip r:embed="rId217" cstate="print">
          <a:extLst>
            <a:ext uri="{28A0092B-C50C-407E-A947-70E740481C1C}">
              <a14:useLocalDpi xmlns:a14="http://schemas.microsoft.com/office/drawing/2010/main" val="0"/>
            </a:ext>
          </a:extLst>
        </a:blip>
        <a:stretch>
          <a:fillRect/>
        </a:stretch>
      </xdr:blipFill>
      <xdr:spPr>
        <a:xfrm>
          <a:off x="10126980" y="402774785"/>
          <a:ext cx="531495" cy="335915"/>
        </a:xfrm>
        <a:prstGeom prst="rect">
          <a:avLst/>
        </a:prstGeom>
      </xdr:spPr>
    </xdr:pic>
  </etc:cellImage>
  <etc:cellImage>
    <xdr:pic>
      <xdr:nvPicPr>
        <xdr:cNvPr id="469" name="ID_32B9A42D5FB445E9BF161A06BDF59F9F"/>
        <xdr:cNvPicPr>
          <a:picLocks noChangeAspect="1"/>
        </xdr:cNvPicPr>
      </xdr:nvPicPr>
      <xdr:blipFill>
        <a:blip r:embed="rId218">
          <a:extLst>
            <a:ext uri="{28A0092B-C50C-407E-A947-70E740481C1C}">
              <a14:useLocalDpi xmlns:a14="http://schemas.microsoft.com/office/drawing/2010/main" val="0"/>
            </a:ext>
          </a:extLst>
        </a:blip>
        <a:stretch>
          <a:fillRect/>
        </a:stretch>
      </xdr:blipFill>
      <xdr:spPr>
        <a:xfrm>
          <a:off x="10179685" y="402242020"/>
          <a:ext cx="422275" cy="384175"/>
        </a:xfrm>
        <a:prstGeom prst="rect">
          <a:avLst/>
        </a:prstGeom>
      </xdr:spPr>
    </xdr:pic>
  </etc:cellImage>
  <etc:cellImage>
    <xdr:pic>
      <xdr:nvPicPr>
        <xdr:cNvPr id="468" name="ID_2442A54B74E94DADA866D518EF498F47"/>
        <xdr:cNvPicPr>
          <a:picLocks noChangeAspect="1"/>
        </xdr:cNvPicPr>
      </xdr:nvPicPr>
      <xdr:blipFill>
        <a:blip r:embed="rId219"/>
        <a:stretch>
          <a:fillRect/>
        </a:stretch>
      </xdr:blipFill>
      <xdr:spPr>
        <a:xfrm>
          <a:off x="10190480" y="401776565"/>
          <a:ext cx="438150" cy="361950"/>
        </a:xfrm>
        <a:prstGeom prst="rect">
          <a:avLst/>
        </a:prstGeom>
        <a:noFill/>
        <a:ln w="9525">
          <a:noFill/>
        </a:ln>
      </xdr:spPr>
    </xdr:pic>
  </etc:cellImage>
  <etc:cellImage>
    <xdr:pic>
      <xdr:nvPicPr>
        <xdr:cNvPr id="467" name="ID_2F733D174F33437FA66C929B356C873F" descr="Picture"/>
        <xdr:cNvPicPr>
          <a:picLocks noChangeAspect="1"/>
        </xdr:cNvPicPr>
      </xdr:nvPicPr>
      <xdr:blipFill>
        <a:blip r:embed="rId190"/>
        <a:stretch>
          <a:fillRect/>
        </a:stretch>
      </xdr:blipFill>
      <xdr:spPr>
        <a:xfrm>
          <a:off x="10162540" y="399890615"/>
          <a:ext cx="475615" cy="248285"/>
        </a:xfrm>
        <a:prstGeom prst="rect">
          <a:avLst/>
        </a:prstGeom>
        <a:noFill/>
        <a:ln w="9525">
          <a:noFill/>
        </a:ln>
      </xdr:spPr>
    </xdr:pic>
  </etc:cellImage>
  <etc:cellImage>
    <xdr:pic>
      <xdr:nvPicPr>
        <xdr:cNvPr id="466" name="ID_93E84DF571C5400A868AA9DD18A5AF1E"/>
        <xdr:cNvPicPr>
          <a:picLocks noChangeAspect="1"/>
        </xdr:cNvPicPr>
      </xdr:nvPicPr>
      <xdr:blipFill>
        <a:blip r:embed="rId220"/>
        <a:stretch>
          <a:fillRect/>
        </a:stretch>
      </xdr:blipFill>
      <xdr:spPr>
        <a:xfrm>
          <a:off x="10099040" y="399338165"/>
          <a:ext cx="601980" cy="248285"/>
        </a:xfrm>
        <a:prstGeom prst="rect">
          <a:avLst/>
        </a:prstGeom>
        <a:noFill/>
        <a:ln w="9525">
          <a:noFill/>
        </a:ln>
      </xdr:spPr>
    </xdr:pic>
  </etc:cellImage>
  <etc:cellImage>
    <xdr:pic>
      <xdr:nvPicPr>
        <xdr:cNvPr id="465" name="ID_3E8906F768C342DCBA37ED31CA12B9DC"/>
        <xdr:cNvPicPr>
          <a:picLocks noChangeAspect="1"/>
        </xdr:cNvPicPr>
      </xdr:nvPicPr>
      <xdr:blipFill>
        <a:blip r:embed="rId221"/>
        <a:stretch>
          <a:fillRect/>
        </a:stretch>
      </xdr:blipFill>
      <xdr:spPr>
        <a:xfrm>
          <a:off x="10186035" y="398823815"/>
          <a:ext cx="371475" cy="304800"/>
        </a:xfrm>
        <a:prstGeom prst="rect">
          <a:avLst/>
        </a:prstGeom>
        <a:noFill/>
        <a:ln w="9525">
          <a:noFill/>
        </a:ln>
      </xdr:spPr>
    </xdr:pic>
  </etc:cellImage>
  <etc:cellImage>
    <xdr:pic>
      <xdr:nvPicPr>
        <xdr:cNvPr id="464" name="ID_AFCE3785734D410AA822C38F5A789A6D"/>
        <xdr:cNvPicPr>
          <a:picLocks noChangeAspect="1"/>
        </xdr:cNvPicPr>
      </xdr:nvPicPr>
      <xdr:blipFill>
        <a:blip r:embed="rId222"/>
        <a:stretch>
          <a:fillRect/>
        </a:stretch>
      </xdr:blipFill>
      <xdr:spPr>
        <a:xfrm>
          <a:off x="10205085" y="398295495"/>
          <a:ext cx="390525" cy="428625"/>
        </a:xfrm>
        <a:prstGeom prst="rect">
          <a:avLst/>
        </a:prstGeom>
        <a:noFill/>
        <a:ln w="9525">
          <a:noFill/>
        </a:ln>
      </xdr:spPr>
    </xdr:pic>
  </etc:cellImage>
  <etc:cellImage>
    <xdr:pic>
      <xdr:nvPicPr>
        <xdr:cNvPr id="405" name="ID_C5CB9592699645EAAE4DC7E1B45CAFFA"/>
        <xdr:cNvPicPr>
          <a:picLocks noChangeAspect="1"/>
        </xdr:cNvPicPr>
      </xdr:nvPicPr>
      <xdr:blipFill>
        <a:blip r:embed="rId188"/>
        <a:stretch>
          <a:fillRect/>
        </a:stretch>
      </xdr:blipFill>
      <xdr:spPr>
        <a:xfrm>
          <a:off x="10119360" y="357608505"/>
          <a:ext cx="581025" cy="342900"/>
        </a:xfrm>
        <a:prstGeom prst="rect">
          <a:avLst/>
        </a:prstGeom>
        <a:noFill/>
        <a:ln w="9525">
          <a:noFill/>
        </a:ln>
      </xdr:spPr>
    </xdr:pic>
  </etc:cellImage>
  <etc:cellImage>
    <xdr:pic>
      <xdr:nvPicPr>
        <xdr:cNvPr id="404" name="ID_F7421F0612C64FAA8B1FC93D8EF83FBB"/>
        <xdr:cNvPicPr>
          <a:picLocks noChangeAspect="1"/>
        </xdr:cNvPicPr>
      </xdr:nvPicPr>
      <xdr:blipFill>
        <a:blip r:embed="rId223"/>
        <a:stretch>
          <a:fillRect/>
        </a:stretch>
      </xdr:blipFill>
      <xdr:spPr>
        <a:xfrm>
          <a:off x="10071735" y="357105585"/>
          <a:ext cx="657225" cy="314325"/>
        </a:xfrm>
        <a:prstGeom prst="rect">
          <a:avLst/>
        </a:prstGeom>
        <a:noFill/>
        <a:ln w="9525">
          <a:noFill/>
        </a:ln>
      </xdr:spPr>
    </xdr:pic>
  </etc:cellImage>
  <etc:cellImage>
    <xdr:pic>
      <xdr:nvPicPr>
        <xdr:cNvPr id="403" name="ID_C8EDF0C877194B8A980B68E3B1397C57"/>
        <xdr:cNvPicPr>
          <a:picLocks noChangeAspect="1"/>
        </xdr:cNvPicPr>
      </xdr:nvPicPr>
      <xdr:blipFill>
        <a:blip r:embed="rId224"/>
        <a:stretch>
          <a:fillRect/>
        </a:stretch>
      </xdr:blipFill>
      <xdr:spPr>
        <a:xfrm>
          <a:off x="10205085" y="356584250"/>
          <a:ext cx="390525" cy="342900"/>
        </a:xfrm>
        <a:prstGeom prst="rect">
          <a:avLst/>
        </a:prstGeom>
        <a:noFill/>
        <a:ln w="9525">
          <a:noFill/>
        </a:ln>
      </xdr:spPr>
    </xdr:pic>
  </etc:cellImage>
  <etc:cellImage>
    <xdr:pic>
      <xdr:nvPicPr>
        <xdr:cNvPr id="402" name="ID_96A198D104714AE4AFE3D50538E7215C"/>
        <xdr:cNvPicPr>
          <a:picLocks noChangeAspect="1"/>
        </xdr:cNvPicPr>
      </xdr:nvPicPr>
      <xdr:blipFill>
        <a:blip r:embed="rId225"/>
        <a:stretch>
          <a:fillRect/>
        </a:stretch>
      </xdr:blipFill>
      <xdr:spPr>
        <a:xfrm>
          <a:off x="10200005" y="356057835"/>
          <a:ext cx="400050" cy="381000"/>
        </a:xfrm>
        <a:prstGeom prst="rect">
          <a:avLst/>
        </a:prstGeom>
        <a:noFill/>
        <a:ln w="9525">
          <a:noFill/>
        </a:ln>
      </xdr:spPr>
    </xdr:pic>
  </etc:cellImage>
  <etc:cellImage>
    <xdr:pic>
      <xdr:nvPicPr>
        <xdr:cNvPr id="401" name="ID_E12605763CC64462AC91C28CA9BF1729"/>
        <xdr:cNvPicPr>
          <a:picLocks noChangeAspect="1"/>
        </xdr:cNvPicPr>
      </xdr:nvPicPr>
      <xdr:blipFill>
        <a:blip r:embed="rId197" cstate="print">
          <a:extLst>
            <a:ext uri="{28A0092B-C50C-407E-A947-70E740481C1C}">
              <a14:useLocalDpi xmlns:a14="http://schemas.microsoft.com/office/drawing/2010/main" val="0"/>
            </a:ext>
          </a:extLst>
        </a:blip>
        <a:srcRect r="54537"/>
        <a:stretch>
          <a:fillRect/>
        </a:stretch>
      </xdr:blipFill>
      <xdr:spPr>
        <a:xfrm>
          <a:off x="10257790" y="355031675"/>
          <a:ext cx="286385" cy="438150"/>
        </a:xfrm>
        <a:prstGeom prst="rect">
          <a:avLst/>
        </a:prstGeom>
      </xdr:spPr>
    </xdr:pic>
  </etc:cellImage>
  <etc:cellImage>
    <xdr:pic>
      <xdr:nvPicPr>
        <xdr:cNvPr id="400" name="ID_8EB2986D331A4CDFA7C0E4FC507A7A42"/>
        <xdr:cNvPicPr>
          <a:picLocks noChangeAspect="1"/>
        </xdr:cNvPicPr>
      </xdr:nvPicPr>
      <xdr:blipFill>
        <a:blip r:embed="rId226"/>
        <a:stretch>
          <a:fillRect/>
        </a:stretch>
      </xdr:blipFill>
      <xdr:spPr>
        <a:xfrm>
          <a:off x="10243185" y="376872500"/>
          <a:ext cx="314325" cy="379095"/>
        </a:xfrm>
        <a:prstGeom prst="rect">
          <a:avLst/>
        </a:prstGeom>
        <a:noFill/>
        <a:ln w="9525">
          <a:noFill/>
        </a:ln>
      </xdr:spPr>
    </xdr:pic>
  </etc:cellImage>
  <etc:cellImage>
    <xdr:pic>
      <xdr:nvPicPr>
        <xdr:cNvPr id="399" name="ID_EF150CB0A7124FE58B10DE1BD8F83FD9"/>
        <xdr:cNvPicPr>
          <a:picLocks noChangeAspect="1"/>
        </xdr:cNvPicPr>
      </xdr:nvPicPr>
      <xdr:blipFill>
        <a:blip r:embed="rId227"/>
        <a:stretch>
          <a:fillRect/>
        </a:stretch>
      </xdr:blipFill>
      <xdr:spPr>
        <a:xfrm>
          <a:off x="10166985" y="390885045"/>
          <a:ext cx="457200" cy="342900"/>
        </a:xfrm>
        <a:prstGeom prst="rect">
          <a:avLst/>
        </a:prstGeom>
        <a:noFill/>
        <a:ln w="9525">
          <a:noFill/>
        </a:ln>
      </xdr:spPr>
    </xdr:pic>
  </etc:cellImage>
  <etc:cellImage>
    <xdr:pic>
      <xdr:nvPicPr>
        <xdr:cNvPr id="398" name="ID_1FA9AB2B2D354179A39EA78F2C808165"/>
        <xdr:cNvPicPr>
          <a:picLocks noChangeAspect="1"/>
        </xdr:cNvPicPr>
      </xdr:nvPicPr>
      <xdr:blipFill>
        <a:blip r:embed="rId228"/>
        <a:stretch>
          <a:fillRect/>
        </a:stretch>
      </xdr:blipFill>
      <xdr:spPr>
        <a:xfrm>
          <a:off x="10166985" y="389923020"/>
          <a:ext cx="487045" cy="353060"/>
        </a:xfrm>
        <a:prstGeom prst="rect">
          <a:avLst/>
        </a:prstGeom>
        <a:noFill/>
        <a:ln w="9525">
          <a:noFill/>
        </a:ln>
      </xdr:spPr>
    </xdr:pic>
  </etc:cellImage>
  <etc:cellImage>
    <xdr:pic>
      <xdr:nvPicPr>
        <xdr:cNvPr id="406" name="ID_D5287FD12A11407E9F5133A319AED89C"/>
        <xdr:cNvPicPr>
          <a:picLocks noChangeAspect="1"/>
        </xdr:cNvPicPr>
      </xdr:nvPicPr>
      <xdr:blipFill>
        <a:blip r:embed="rId229"/>
        <a:stretch>
          <a:fillRect/>
        </a:stretch>
      </xdr:blipFill>
      <xdr:spPr>
        <a:xfrm>
          <a:off x="10243820" y="358077770"/>
          <a:ext cx="331470" cy="438150"/>
        </a:xfrm>
        <a:prstGeom prst="rect">
          <a:avLst/>
        </a:prstGeom>
        <a:noFill/>
        <a:ln w="9525">
          <a:noFill/>
        </a:ln>
      </xdr:spPr>
    </xdr:pic>
  </etc:cellImage>
  <etc:cellImage>
    <xdr:pic>
      <xdr:nvPicPr>
        <xdr:cNvPr id="407" name="ID_A39F6939EBCA490E99B8E13E79D89E0A"/>
        <xdr:cNvPicPr>
          <a:picLocks noChangeAspect="1"/>
        </xdr:cNvPicPr>
      </xdr:nvPicPr>
      <xdr:blipFill>
        <a:blip r:embed="rId211"/>
        <a:stretch>
          <a:fillRect/>
        </a:stretch>
      </xdr:blipFill>
      <xdr:spPr>
        <a:xfrm>
          <a:off x="10285730" y="358623235"/>
          <a:ext cx="209550" cy="400050"/>
        </a:xfrm>
        <a:prstGeom prst="rect">
          <a:avLst/>
        </a:prstGeom>
        <a:noFill/>
        <a:ln w="9525">
          <a:noFill/>
        </a:ln>
      </xdr:spPr>
    </xdr:pic>
  </etc:cellImage>
  <etc:cellImage>
    <xdr:pic>
      <xdr:nvPicPr>
        <xdr:cNvPr id="408" name="ID_486C1F71C1D344AAB7A559AEBE48A72C"/>
        <xdr:cNvPicPr>
          <a:picLocks noChangeAspect="1"/>
        </xdr:cNvPicPr>
      </xdr:nvPicPr>
      <xdr:blipFill>
        <a:blip r:embed="rId230"/>
        <a:stretch>
          <a:fillRect/>
        </a:stretch>
      </xdr:blipFill>
      <xdr:spPr>
        <a:xfrm>
          <a:off x="10136505" y="359124885"/>
          <a:ext cx="508635" cy="373380"/>
        </a:xfrm>
        <a:prstGeom prst="rect">
          <a:avLst/>
        </a:prstGeom>
        <a:noFill/>
        <a:ln w="9525">
          <a:noFill/>
        </a:ln>
      </xdr:spPr>
    </xdr:pic>
  </etc:cellImage>
  <etc:cellImage>
    <xdr:pic>
      <xdr:nvPicPr>
        <xdr:cNvPr id="409" name="ID_E9E8941709B442B6B39708DAFD4DA357"/>
        <xdr:cNvPicPr>
          <a:picLocks noChangeAspect="1"/>
        </xdr:cNvPicPr>
      </xdr:nvPicPr>
      <xdr:blipFill>
        <a:blip r:embed="rId231"/>
        <a:stretch>
          <a:fillRect/>
        </a:stretch>
      </xdr:blipFill>
      <xdr:spPr>
        <a:xfrm>
          <a:off x="10171430" y="359656380"/>
          <a:ext cx="476250" cy="248920"/>
        </a:xfrm>
        <a:prstGeom prst="rect">
          <a:avLst/>
        </a:prstGeom>
        <a:noFill/>
        <a:ln w="9525">
          <a:noFill/>
        </a:ln>
      </xdr:spPr>
    </xdr:pic>
  </etc:cellImage>
  <etc:cellImage>
    <xdr:pic>
      <xdr:nvPicPr>
        <xdr:cNvPr id="410" name="ID_73E9700F9C6F4097B596674C487EAE2D"/>
        <xdr:cNvPicPr>
          <a:picLocks noChangeAspect="1"/>
        </xdr:cNvPicPr>
      </xdr:nvPicPr>
      <xdr:blipFill>
        <a:blip r:embed="rId232"/>
        <a:stretch>
          <a:fillRect/>
        </a:stretch>
      </xdr:blipFill>
      <xdr:spPr>
        <a:xfrm>
          <a:off x="10101580" y="360154220"/>
          <a:ext cx="585470" cy="298450"/>
        </a:xfrm>
        <a:prstGeom prst="rect">
          <a:avLst/>
        </a:prstGeom>
        <a:noFill/>
        <a:ln w="9525">
          <a:noFill/>
        </a:ln>
      </xdr:spPr>
    </xdr:pic>
  </etc:cellImage>
  <etc:cellImage>
    <xdr:pic>
      <xdr:nvPicPr>
        <xdr:cNvPr id="412" name="ID_489CB8E2F4294061B0D403F596DC3A2D"/>
        <xdr:cNvPicPr>
          <a:picLocks noChangeAspect="1"/>
        </xdr:cNvPicPr>
      </xdr:nvPicPr>
      <xdr:blipFill>
        <a:blip r:embed="rId233"/>
        <a:stretch>
          <a:fillRect/>
        </a:stretch>
      </xdr:blipFill>
      <xdr:spPr>
        <a:xfrm>
          <a:off x="10133330" y="360633645"/>
          <a:ext cx="552450" cy="400050"/>
        </a:xfrm>
        <a:prstGeom prst="rect">
          <a:avLst/>
        </a:prstGeom>
        <a:noFill/>
        <a:ln w="9525">
          <a:noFill/>
        </a:ln>
      </xdr:spPr>
    </xdr:pic>
  </etc:cellImage>
  <etc:cellImage>
    <xdr:pic>
      <xdr:nvPicPr>
        <xdr:cNvPr id="413" name="ID_C668241B9FAF40ACB9D522D36A2AB5EA" descr="Picture"/>
        <xdr:cNvPicPr>
          <a:picLocks noChangeAspect="1"/>
        </xdr:cNvPicPr>
      </xdr:nvPicPr>
      <xdr:blipFill>
        <a:blip r:embed="rId190"/>
        <a:stretch>
          <a:fillRect/>
        </a:stretch>
      </xdr:blipFill>
      <xdr:spPr>
        <a:xfrm>
          <a:off x="10191115" y="363255560"/>
          <a:ext cx="475615" cy="245110"/>
        </a:xfrm>
        <a:prstGeom prst="rect">
          <a:avLst/>
        </a:prstGeom>
        <a:noFill/>
        <a:ln w="9525">
          <a:noFill/>
        </a:ln>
      </xdr:spPr>
    </xdr:pic>
  </etc:cellImage>
  <etc:cellImage>
    <xdr:pic>
      <xdr:nvPicPr>
        <xdr:cNvPr id="414" name="ID_A5B81E7732614B1786FB0B5AC1FBA56F"/>
        <xdr:cNvPicPr>
          <a:picLocks noChangeAspect="1"/>
        </xdr:cNvPicPr>
      </xdr:nvPicPr>
      <xdr:blipFill>
        <a:blip r:embed="rId196">
          <a:extLst>
            <a:ext uri="{28A0092B-C50C-407E-A947-70E740481C1C}">
              <a14:useLocalDpi xmlns:a14="http://schemas.microsoft.com/office/drawing/2010/main" val="0"/>
            </a:ext>
          </a:extLst>
        </a:blip>
        <a:stretch>
          <a:fillRect/>
        </a:stretch>
      </xdr:blipFill>
      <xdr:spPr>
        <a:xfrm>
          <a:off x="10223500" y="366686465"/>
          <a:ext cx="353695" cy="381635"/>
        </a:xfrm>
        <a:prstGeom prst="rect">
          <a:avLst/>
        </a:prstGeom>
      </xdr:spPr>
    </xdr:pic>
  </etc:cellImage>
  <etc:cellImage>
    <xdr:pic>
      <xdr:nvPicPr>
        <xdr:cNvPr id="415" name="ID_36D73C69E98A4063956349FDE2D5C850"/>
        <xdr:cNvPicPr>
          <a:picLocks noChangeAspect="1"/>
        </xdr:cNvPicPr>
      </xdr:nvPicPr>
      <xdr:blipFill>
        <a:blip r:embed="rId234"/>
        <a:stretch>
          <a:fillRect/>
        </a:stretch>
      </xdr:blipFill>
      <xdr:spPr>
        <a:xfrm>
          <a:off x="10114280" y="368253645"/>
          <a:ext cx="514350" cy="361950"/>
        </a:xfrm>
        <a:prstGeom prst="rect">
          <a:avLst/>
        </a:prstGeom>
        <a:noFill/>
        <a:ln w="9525">
          <a:noFill/>
        </a:ln>
      </xdr:spPr>
    </xdr:pic>
  </etc:cellImage>
  <etc:cellImage>
    <xdr:pic>
      <xdr:nvPicPr>
        <xdr:cNvPr id="416" name="ID_4890977DA26D4BBDBE07E263EF5540A7"/>
        <xdr:cNvPicPr>
          <a:picLocks noChangeAspect="1"/>
        </xdr:cNvPicPr>
      </xdr:nvPicPr>
      <xdr:blipFill>
        <a:blip r:embed="rId212">
          <a:extLst>
            <a:ext uri="{28A0092B-C50C-407E-A947-70E740481C1C}">
              <a14:useLocalDpi xmlns:a14="http://schemas.microsoft.com/office/drawing/2010/main" val="0"/>
            </a:ext>
          </a:extLst>
        </a:blip>
        <a:stretch>
          <a:fillRect/>
        </a:stretch>
      </xdr:blipFill>
      <xdr:spPr>
        <a:xfrm>
          <a:off x="10189845" y="368811175"/>
          <a:ext cx="363220" cy="280670"/>
        </a:xfrm>
        <a:prstGeom prst="rect">
          <a:avLst/>
        </a:prstGeom>
      </xdr:spPr>
    </xdr:pic>
  </etc:cellImage>
  <etc:cellImage>
    <xdr:pic>
      <xdr:nvPicPr>
        <xdr:cNvPr id="417" name="ID_0464054EA38141639E02217796ABB0F4"/>
        <xdr:cNvPicPr>
          <a:picLocks noChangeAspect="1"/>
        </xdr:cNvPicPr>
      </xdr:nvPicPr>
      <xdr:blipFill>
        <a:blip r:embed="rId235"/>
        <a:stretch>
          <a:fillRect/>
        </a:stretch>
      </xdr:blipFill>
      <xdr:spPr>
        <a:xfrm>
          <a:off x="10171430" y="369253770"/>
          <a:ext cx="419100" cy="371475"/>
        </a:xfrm>
        <a:prstGeom prst="rect">
          <a:avLst/>
        </a:prstGeom>
        <a:noFill/>
        <a:ln w="9525">
          <a:noFill/>
        </a:ln>
      </xdr:spPr>
    </xdr:pic>
  </etc:cellImage>
  <etc:cellImage>
    <xdr:pic>
      <xdr:nvPicPr>
        <xdr:cNvPr id="418" name="ID_696F22776C074FD989B81083790DAE61"/>
        <xdr:cNvPicPr>
          <a:picLocks noChangeAspect="1"/>
        </xdr:cNvPicPr>
      </xdr:nvPicPr>
      <xdr:blipFill>
        <a:blip r:embed="rId219"/>
        <a:stretch>
          <a:fillRect/>
        </a:stretch>
      </xdr:blipFill>
      <xdr:spPr>
        <a:xfrm>
          <a:off x="10142855" y="369766215"/>
          <a:ext cx="438150" cy="361950"/>
        </a:xfrm>
        <a:prstGeom prst="rect">
          <a:avLst/>
        </a:prstGeom>
        <a:noFill/>
        <a:ln w="9525">
          <a:noFill/>
        </a:ln>
      </xdr:spPr>
    </xdr:pic>
  </etc:cellImage>
  <etc:cellImage>
    <xdr:pic>
      <xdr:nvPicPr>
        <xdr:cNvPr id="419" name="ID_7D16346E4BF5407A911429A5997990CC"/>
        <xdr:cNvPicPr>
          <a:picLocks noChangeAspect="1"/>
        </xdr:cNvPicPr>
      </xdr:nvPicPr>
      <xdr:blipFill>
        <a:blip r:embed="rId236"/>
        <a:stretch>
          <a:fillRect/>
        </a:stretch>
      </xdr:blipFill>
      <xdr:spPr>
        <a:xfrm>
          <a:off x="10137140" y="370264055"/>
          <a:ext cx="449580" cy="342900"/>
        </a:xfrm>
        <a:prstGeom prst="rect">
          <a:avLst/>
        </a:prstGeom>
        <a:noFill/>
        <a:ln w="9525">
          <a:noFill/>
        </a:ln>
      </xdr:spPr>
    </xdr:pic>
  </etc:cellImage>
  <etc:cellImage>
    <xdr:pic>
      <xdr:nvPicPr>
        <xdr:cNvPr id="420" name="ID_0CE1DDDAAEDA421587A9B3CEDCC12CCA"/>
        <xdr:cNvPicPr>
          <a:picLocks noChangeAspect="1"/>
        </xdr:cNvPicPr>
      </xdr:nvPicPr>
      <xdr:blipFill>
        <a:blip r:embed="rId236"/>
        <a:stretch>
          <a:fillRect/>
        </a:stretch>
      </xdr:blipFill>
      <xdr:spPr>
        <a:xfrm>
          <a:off x="10175240" y="370838095"/>
          <a:ext cx="449580" cy="342900"/>
        </a:xfrm>
        <a:prstGeom prst="rect">
          <a:avLst/>
        </a:prstGeom>
        <a:noFill/>
        <a:ln w="9525">
          <a:noFill/>
        </a:ln>
      </xdr:spPr>
    </xdr:pic>
  </etc:cellImage>
  <etc:cellImage>
    <xdr:pic>
      <xdr:nvPicPr>
        <xdr:cNvPr id="421" name="ID_16D01B34FA214C34BB8CFD1E7ABC6F28"/>
        <xdr:cNvPicPr>
          <a:picLocks noChangeAspect="1"/>
        </xdr:cNvPicPr>
      </xdr:nvPicPr>
      <xdr:blipFill>
        <a:blip r:embed="rId237"/>
        <a:stretch>
          <a:fillRect/>
        </a:stretch>
      </xdr:blipFill>
      <xdr:spPr>
        <a:xfrm rot="5400000">
          <a:off x="10263505" y="371255925"/>
          <a:ext cx="291465" cy="426720"/>
        </a:xfrm>
        <a:prstGeom prst="rect">
          <a:avLst/>
        </a:prstGeom>
        <a:noFill/>
        <a:ln w="9525">
          <a:noFill/>
        </a:ln>
      </xdr:spPr>
    </xdr:pic>
  </etc:cellImage>
  <etc:cellImage>
    <xdr:pic>
      <xdr:nvPicPr>
        <xdr:cNvPr id="422" name="ID_7058778D80EC41EDAAD5ACC00DBFD450"/>
        <xdr:cNvPicPr>
          <a:picLocks noChangeAspect="1"/>
        </xdr:cNvPicPr>
      </xdr:nvPicPr>
      <xdr:blipFill>
        <a:blip r:embed="rId238"/>
        <a:stretch>
          <a:fillRect/>
        </a:stretch>
      </xdr:blipFill>
      <xdr:spPr>
        <a:xfrm>
          <a:off x="10102215" y="371795040"/>
          <a:ext cx="577215" cy="400685"/>
        </a:xfrm>
        <a:prstGeom prst="rect">
          <a:avLst/>
        </a:prstGeom>
        <a:noFill/>
        <a:ln w="9525">
          <a:noFill/>
        </a:ln>
      </xdr:spPr>
    </xdr:pic>
  </etc:cellImage>
  <etc:cellImage>
    <xdr:pic>
      <xdr:nvPicPr>
        <xdr:cNvPr id="423" name="ID_0F5BB6BF5D77434F95DF45D7195397B1"/>
        <xdr:cNvPicPr>
          <a:picLocks noChangeAspect="1"/>
        </xdr:cNvPicPr>
      </xdr:nvPicPr>
      <xdr:blipFill>
        <a:blip r:embed="rId239"/>
        <a:stretch>
          <a:fillRect/>
        </a:stretch>
      </xdr:blipFill>
      <xdr:spPr>
        <a:xfrm>
          <a:off x="10287635" y="372318915"/>
          <a:ext cx="225425" cy="367665"/>
        </a:xfrm>
        <a:prstGeom prst="rect">
          <a:avLst/>
        </a:prstGeom>
        <a:noFill/>
        <a:ln w="9525">
          <a:noFill/>
        </a:ln>
      </xdr:spPr>
    </xdr:pic>
  </etc:cellImage>
  <etc:cellImage>
    <xdr:pic>
      <xdr:nvPicPr>
        <xdr:cNvPr id="424" name="ID_08D899B31D4D4CE2A20AB9C0272060A7"/>
        <xdr:cNvPicPr>
          <a:picLocks noChangeAspect="1"/>
        </xdr:cNvPicPr>
      </xdr:nvPicPr>
      <xdr:blipFill>
        <a:blip r:embed="rId240"/>
        <a:stretch>
          <a:fillRect/>
        </a:stretch>
      </xdr:blipFill>
      <xdr:spPr>
        <a:xfrm>
          <a:off x="10243185" y="372795800"/>
          <a:ext cx="371475" cy="372110"/>
        </a:xfrm>
        <a:prstGeom prst="rect">
          <a:avLst/>
        </a:prstGeom>
        <a:noFill/>
        <a:ln w="9525">
          <a:noFill/>
        </a:ln>
      </xdr:spPr>
    </xdr:pic>
  </etc:cellImage>
  <etc:cellImage>
    <xdr:pic>
      <xdr:nvPicPr>
        <xdr:cNvPr id="425" name="ID_44751F4689224ABFAAE24D6953924A1F"/>
        <xdr:cNvPicPr>
          <a:picLocks noChangeAspect="1"/>
        </xdr:cNvPicPr>
      </xdr:nvPicPr>
      <xdr:blipFill>
        <a:blip r:embed="rId241"/>
        <a:stretch>
          <a:fillRect/>
        </a:stretch>
      </xdr:blipFill>
      <xdr:spPr>
        <a:xfrm>
          <a:off x="10166985" y="373333645"/>
          <a:ext cx="466090" cy="311150"/>
        </a:xfrm>
        <a:prstGeom prst="rect">
          <a:avLst/>
        </a:prstGeom>
        <a:noFill/>
        <a:ln w="9525">
          <a:noFill/>
        </a:ln>
      </xdr:spPr>
    </xdr:pic>
  </etc:cellImage>
  <etc:cellImage>
    <xdr:pic>
      <xdr:nvPicPr>
        <xdr:cNvPr id="426" name="ID_65D79916E1DC4E29B4FF4C367D14B855"/>
        <xdr:cNvPicPr>
          <a:picLocks noChangeAspect="1"/>
        </xdr:cNvPicPr>
      </xdr:nvPicPr>
      <xdr:blipFill>
        <a:blip r:embed="rId242"/>
        <a:stretch>
          <a:fillRect/>
        </a:stretch>
      </xdr:blipFill>
      <xdr:spPr>
        <a:xfrm>
          <a:off x="10109835" y="373791480"/>
          <a:ext cx="561975" cy="428625"/>
        </a:xfrm>
        <a:prstGeom prst="rect">
          <a:avLst/>
        </a:prstGeom>
        <a:noFill/>
        <a:ln w="9525">
          <a:noFill/>
        </a:ln>
      </xdr:spPr>
    </xdr:pic>
  </etc:cellImage>
  <etc:cellImage>
    <xdr:pic>
      <xdr:nvPicPr>
        <xdr:cNvPr id="427" name="ID_5FBBBF133AD3403BA1C549A1ECBB93FE"/>
        <xdr:cNvPicPr>
          <a:picLocks noChangeAspect="1"/>
        </xdr:cNvPicPr>
      </xdr:nvPicPr>
      <xdr:blipFill>
        <a:blip r:embed="rId243"/>
        <a:stretch>
          <a:fillRect/>
        </a:stretch>
      </xdr:blipFill>
      <xdr:spPr>
        <a:xfrm>
          <a:off x="10142855" y="374317895"/>
          <a:ext cx="514350" cy="352425"/>
        </a:xfrm>
        <a:prstGeom prst="rect">
          <a:avLst/>
        </a:prstGeom>
        <a:noFill/>
        <a:ln w="9525">
          <a:noFill/>
        </a:ln>
      </xdr:spPr>
    </xdr:pic>
  </etc:cellImage>
  <etc:cellImage>
    <xdr:pic>
      <xdr:nvPicPr>
        <xdr:cNvPr id="428" name="ID_883AE525F2D648EF9427F0445836FEFA"/>
        <xdr:cNvPicPr>
          <a:picLocks noChangeAspect="1"/>
        </xdr:cNvPicPr>
      </xdr:nvPicPr>
      <xdr:blipFill>
        <a:blip r:embed="rId244"/>
        <a:stretch>
          <a:fillRect/>
        </a:stretch>
      </xdr:blipFill>
      <xdr:spPr>
        <a:xfrm>
          <a:off x="10171430" y="374815735"/>
          <a:ext cx="495300" cy="390525"/>
        </a:xfrm>
        <a:prstGeom prst="rect">
          <a:avLst/>
        </a:prstGeom>
        <a:noFill/>
        <a:ln w="9525">
          <a:noFill/>
        </a:ln>
      </xdr:spPr>
    </xdr:pic>
  </etc:cellImage>
  <etc:cellImage>
    <xdr:pic>
      <xdr:nvPicPr>
        <xdr:cNvPr id="429" name="ID_9CEEDF975832465E954A3DE4EF84F53F"/>
        <xdr:cNvPicPr>
          <a:picLocks noChangeAspect="1"/>
        </xdr:cNvPicPr>
      </xdr:nvPicPr>
      <xdr:blipFill>
        <a:blip r:embed="rId245"/>
        <a:stretch>
          <a:fillRect/>
        </a:stretch>
      </xdr:blipFill>
      <xdr:spPr>
        <a:xfrm>
          <a:off x="10224135" y="375332625"/>
          <a:ext cx="390525" cy="390525"/>
        </a:xfrm>
        <a:prstGeom prst="rect">
          <a:avLst/>
        </a:prstGeom>
        <a:noFill/>
        <a:ln w="9525">
          <a:noFill/>
        </a:ln>
      </xdr:spPr>
    </xdr:pic>
  </etc:cellImage>
  <etc:cellImage>
    <xdr:pic>
      <xdr:nvPicPr>
        <xdr:cNvPr id="430" name="ID_F135C3B563934B7EB0949DD6D9DE7D01"/>
        <xdr:cNvPicPr>
          <a:picLocks noChangeAspect="1"/>
        </xdr:cNvPicPr>
      </xdr:nvPicPr>
      <xdr:blipFill>
        <a:blip r:embed="rId195" r:link="rId138"/>
        <a:stretch>
          <a:fillRect/>
        </a:stretch>
      </xdr:blipFill>
      <xdr:spPr>
        <a:xfrm>
          <a:off x="10256520" y="375887615"/>
          <a:ext cx="287655" cy="311785"/>
        </a:xfrm>
        <a:prstGeom prst="rect">
          <a:avLst/>
        </a:prstGeom>
        <a:noFill/>
        <a:ln w="9525">
          <a:noFill/>
        </a:ln>
      </xdr:spPr>
    </xdr:pic>
  </etc:cellImage>
  <etc:cellImage>
    <xdr:pic>
      <xdr:nvPicPr>
        <xdr:cNvPr id="431" name="ID_E67B2F5E0DA147579DB2C05EA7FD677E"/>
        <xdr:cNvPicPr>
          <a:picLocks noChangeAspect="1"/>
        </xdr:cNvPicPr>
      </xdr:nvPicPr>
      <xdr:blipFill>
        <a:blip r:embed="rId246"/>
        <a:stretch>
          <a:fillRect/>
        </a:stretch>
      </xdr:blipFill>
      <xdr:spPr>
        <a:xfrm>
          <a:off x="10161905" y="377371610"/>
          <a:ext cx="495300" cy="352425"/>
        </a:xfrm>
        <a:prstGeom prst="rect">
          <a:avLst/>
        </a:prstGeom>
        <a:noFill/>
        <a:ln w="9525">
          <a:noFill/>
        </a:ln>
      </xdr:spPr>
    </xdr:pic>
  </etc:cellImage>
  <etc:cellImage>
    <xdr:pic>
      <xdr:nvPicPr>
        <xdr:cNvPr id="432" name="ID_E1B37C2B51634C8D896F64F85B6A4EE0"/>
        <xdr:cNvPicPr>
          <a:picLocks noChangeAspect="1"/>
        </xdr:cNvPicPr>
      </xdr:nvPicPr>
      <xdr:blipFill>
        <a:blip r:embed="rId247"/>
        <a:stretch>
          <a:fillRect/>
        </a:stretch>
      </xdr:blipFill>
      <xdr:spPr>
        <a:xfrm>
          <a:off x="10209530" y="377850400"/>
          <a:ext cx="419100" cy="390525"/>
        </a:xfrm>
        <a:prstGeom prst="rect">
          <a:avLst/>
        </a:prstGeom>
        <a:noFill/>
        <a:ln w="9525">
          <a:noFill/>
        </a:ln>
      </xdr:spPr>
    </xdr:pic>
  </etc:cellImage>
  <etc:cellImage>
    <xdr:pic>
      <xdr:nvPicPr>
        <xdr:cNvPr id="433" name="ID_AB6E2551DF35456E90FC8E3D5D1710F6"/>
        <xdr:cNvPicPr>
          <a:picLocks noChangeAspect="1"/>
        </xdr:cNvPicPr>
      </xdr:nvPicPr>
      <xdr:blipFill>
        <a:blip r:embed="rId248"/>
        <a:stretch>
          <a:fillRect/>
        </a:stretch>
      </xdr:blipFill>
      <xdr:spPr>
        <a:xfrm>
          <a:off x="10336530" y="378410470"/>
          <a:ext cx="203200" cy="304800"/>
        </a:xfrm>
        <a:prstGeom prst="rect">
          <a:avLst/>
        </a:prstGeom>
        <a:noFill/>
        <a:ln w="9525">
          <a:noFill/>
        </a:ln>
      </xdr:spPr>
    </xdr:pic>
  </etc:cellImage>
  <etc:cellImage>
    <xdr:pic>
      <xdr:nvPicPr>
        <xdr:cNvPr id="434" name="ID_03F8C302117846AE9D2B4B332DECAE0F"/>
        <xdr:cNvPicPr>
          <a:picLocks noChangeAspect="1"/>
        </xdr:cNvPicPr>
      </xdr:nvPicPr>
      <xdr:blipFill>
        <a:blip r:embed="rId249">
          <a:extLst>
            <a:ext uri="{28A0092B-C50C-407E-A947-70E740481C1C}">
              <a14:useLocalDpi xmlns:a14="http://schemas.microsoft.com/office/drawing/2010/main" val="0"/>
            </a:ext>
          </a:extLst>
        </a:blip>
        <a:stretch>
          <a:fillRect/>
        </a:stretch>
      </xdr:blipFill>
      <xdr:spPr>
        <a:xfrm>
          <a:off x="10208895" y="378922915"/>
          <a:ext cx="382905" cy="351790"/>
        </a:xfrm>
        <a:prstGeom prst="rect">
          <a:avLst/>
        </a:prstGeom>
      </xdr:spPr>
    </xdr:pic>
  </etc:cellImage>
  <etc:cellImage>
    <xdr:pic>
      <xdr:nvPicPr>
        <xdr:cNvPr id="435" name="ID_0C5E80BD55744A00AEFA158E5CCE5236"/>
        <xdr:cNvPicPr>
          <a:picLocks noChangeAspect="1"/>
        </xdr:cNvPicPr>
      </xdr:nvPicPr>
      <xdr:blipFill>
        <a:blip r:embed="rId194"/>
        <a:stretch>
          <a:fillRect/>
        </a:stretch>
      </xdr:blipFill>
      <xdr:spPr>
        <a:xfrm>
          <a:off x="10186035" y="379366145"/>
          <a:ext cx="495300" cy="457200"/>
        </a:xfrm>
        <a:prstGeom prst="rect">
          <a:avLst/>
        </a:prstGeom>
        <a:noFill/>
        <a:ln w="9525">
          <a:noFill/>
        </a:ln>
      </xdr:spPr>
    </xdr:pic>
  </etc:cellImage>
  <etc:cellImage>
    <xdr:pic>
      <xdr:nvPicPr>
        <xdr:cNvPr id="436" name="ID_7FB62089A2334884A5A71FF42B8211E4"/>
        <xdr:cNvPicPr>
          <a:picLocks noChangeAspect="1"/>
        </xdr:cNvPicPr>
      </xdr:nvPicPr>
      <xdr:blipFill>
        <a:blip r:embed="rId250"/>
        <a:stretch>
          <a:fillRect/>
        </a:stretch>
      </xdr:blipFill>
      <xdr:spPr>
        <a:xfrm>
          <a:off x="10138410" y="381909320"/>
          <a:ext cx="523875" cy="409575"/>
        </a:xfrm>
        <a:prstGeom prst="rect">
          <a:avLst/>
        </a:prstGeom>
        <a:noFill/>
        <a:ln w="9525">
          <a:noFill/>
        </a:ln>
      </xdr:spPr>
    </xdr:pic>
  </etc:cellImage>
  <etc:cellImage>
    <xdr:pic>
      <xdr:nvPicPr>
        <xdr:cNvPr id="437" name="ID_27AA85394C5844458489B085AE2BE5CC"/>
        <xdr:cNvPicPr>
          <a:picLocks noChangeAspect="1"/>
        </xdr:cNvPicPr>
      </xdr:nvPicPr>
      <xdr:blipFill>
        <a:blip r:embed="rId251"/>
        <a:stretch>
          <a:fillRect/>
        </a:stretch>
      </xdr:blipFill>
      <xdr:spPr>
        <a:xfrm>
          <a:off x="10114280" y="382431290"/>
          <a:ext cx="552450" cy="419100"/>
        </a:xfrm>
        <a:prstGeom prst="rect">
          <a:avLst/>
        </a:prstGeom>
        <a:noFill/>
        <a:ln w="9525">
          <a:noFill/>
        </a:ln>
      </xdr:spPr>
    </xdr:pic>
  </etc:cellImage>
  <etc:cellImage>
    <xdr:pic>
      <xdr:nvPicPr>
        <xdr:cNvPr id="438" name="ID_0A4CCAF548E6444BABB7BA1FCF335DB6"/>
        <xdr:cNvPicPr>
          <a:picLocks noChangeAspect="1"/>
        </xdr:cNvPicPr>
      </xdr:nvPicPr>
      <xdr:blipFill>
        <a:blip r:embed="rId252"/>
        <a:stretch>
          <a:fillRect/>
        </a:stretch>
      </xdr:blipFill>
      <xdr:spPr>
        <a:xfrm>
          <a:off x="10186035" y="382948180"/>
          <a:ext cx="466725" cy="419100"/>
        </a:xfrm>
        <a:prstGeom prst="rect">
          <a:avLst/>
        </a:prstGeom>
        <a:noFill/>
        <a:ln w="9525">
          <a:noFill/>
        </a:ln>
      </xdr:spPr>
    </xdr:pic>
  </etc:cellImage>
  <etc:cellImage>
    <xdr:pic>
      <xdr:nvPicPr>
        <xdr:cNvPr id="440" name="ID_1E12153C584B4E87B102408FE84E299C"/>
        <xdr:cNvPicPr>
          <a:picLocks noChangeAspect="1"/>
        </xdr:cNvPicPr>
      </xdr:nvPicPr>
      <xdr:blipFill>
        <a:blip r:embed="rId253"/>
        <a:stretch>
          <a:fillRect/>
        </a:stretch>
      </xdr:blipFill>
      <xdr:spPr>
        <a:xfrm>
          <a:off x="10200005" y="383542540"/>
          <a:ext cx="419735" cy="273050"/>
        </a:xfrm>
        <a:prstGeom prst="rect">
          <a:avLst/>
        </a:prstGeom>
        <a:noFill/>
        <a:ln w="9525">
          <a:noFill/>
        </a:ln>
      </xdr:spPr>
    </xdr:pic>
  </etc:cellImage>
  <etc:cellImage>
    <xdr:pic>
      <xdr:nvPicPr>
        <xdr:cNvPr id="441" name="ID_E0494C2C298C43369776632731FA0D1A"/>
        <xdr:cNvPicPr>
          <a:picLocks noChangeAspect="1"/>
        </xdr:cNvPicPr>
      </xdr:nvPicPr>
      <xdr:blipFill>
        <a:blip r:embed="rId254">
          <a:extLst>
            <a:ext uri="{28A0092B-C50C-407E-A947-70E740481C1C}">
              <a14:useLocalDpi xmlns:a14="http://schemas.microsoft.com/office/drawing/2010/main" val="0"/>
            </a:ext>
          </a:extLst>
        </a:blip>
        <a:stretch>
          <a:fillRect/>
        </a:stretch>
      </xdr:blipFill>
      <xdr:spPr>
        <a:xfrm>
          <a:off x="10182860" y="383974340"/>
          <a:ext cx="434340" cy="324485"/>
        </a:xfrm>
        <a:prstGeom prst="rect">
          <a:avLst/>
        </a:prstGeom>
      </xdr:spPr>
    </xdr:pic>
  </etc:cellImage>
  <etc:cellImage>
    <xdr:pic>
      <xdr:nvPicPr>
        <xdr:cNvPr id="442" name="ID_78DD8A3FD3764B30BE7460D0150B0EF3"/>
        <xdr:cNvPicPr>
          <a:picLocks noChangeAspect="1"/>
        </xdr:cNvPicPr>
      </xdr:nvPicPr>
      <xdr:blipFill>
        <a:blip r:embed="rId255">
          <a:extLst>
            <a:ext uri="{28A0092B-C50C-407E-A947-70E740481C1C}">
              <a14:useLocalDpi xmlns:a14="http://schemas.microsoft.com/office/drawing/2010/main" val="0"/>
            </a:ext>
          </a:extLst>
        </a:blip>
        <a:stretch>
          <a:fillRect/>
        </a:stretch>
      </xdr:blipFill>
      <xdr:spPr>
        <a:xfrm>
          <a:off x="10142220" y="384436620"/>
          <a:ext cx="497205" cy="371475"/>
        </a:xfrm>
        <a:prstGeom prst="rect">
          <a:avLst/>
        </a:prstGeom>
      </xdr:spPr>
    </xdr:pic>
  </etc:cellImage>
  <etc:cellImage>
    <xdr:pic>
      <xdr:nvPicPr>
        <xdr:cNvPr id="443" name="ID_1710DD9A55A747978DFDF51C7EFE2CAD"/>
        <xdr:cNvPicPr>
          <a:picLocks noChangeAspect="1"/>
        </xdr:cNvPicPr>
      </xdr:nvPicPr>
      <xdr:blipFill>
        <a:blip r:embed="rId256">
          <a:extLst>
            <a:ext uri="{28A0092B-C50C-407E-A947-70E740481C1C}">
              <a14:useLocalDpi xmlns:a14="http://schemas.microsoft.com/office/drawing/2010/main" val="0"/>
            </a:ext>
          </a:extLst>
        </a:blip>
        <a:stretch>
          <a:fillRect/>
        </a:stretch>
      </xdr:blipFill>
      <xdr:spPr>
        <a:xfrm>
          <a:off x="10223500" y="384982085"/>
          <a:ext cx="315595" cy="309245"/>
        </a:xfrm>
        <a:prstGeom prst="rect">
          <a:avLst/>
        </a:prstGeom>
      </xdr:spPr>
    </xdr:pic>
  </etc:cellImage>
  <etc:cellImage>
    <xdr:pic>
      <xdr:nvPicPr>
        <xdr:cNvPr id="444" name="ID_288901F85DAB4EA19BD687A8243D7108"/>
        <xdr:cNvPicPr>
          <a:picLocks noChangeAspect="1"/>
        </xdr:cNvPicPr>
      </xdr:nvPicPr>
      <xdr:blipFill>
        <a:blip r:embed="rId257"/>
        <a:stretch>
          <a:fillRect/>
        </a:stretch>
      </xdr:blipFill>
      <xdr:spPr>
        <a:xfrm>
          <a:off x="10219690" y="385425315"/>
          <a:ext cx="418465" cy="413385"/>
        </a:xfrm>
        <a:prstGeom prst="rect">
          <a:avLst/>
        </a:prstGeom>
        <a:noFill/>
        <a:ln w="9525">
          <a:noFill/>
        </a:ln>
      </xdr:spPr>
    </xdr:pic>
  </etc:cellImage>
  <etc:cellImage>
    <xdr:pic>
      <xdr:nvPicPr>
        <xdr:cNvPr id="445" name="ID_798E5B3E5B8141CA83AC0BBF99BB24AA"/>
        <xdr:cNvPicPr>
          <a:picLocks noChangeAspect="1"/>
        </xdr:cNvPicPr>
      </xdr:nvPicPr>
      <xdr:blipFill>
        <a:blip r:embed="rId258"/>
        <a:stretch>
          <a:fillRect/>
        </a:stretch>
      </xdr:blipFill>
      <xdr:spPr>
        <a:xfrm rot="16200000">
          <a:off x="10352405" y="385772025"/>
          <a:ext cx="76200" cy="671195"/>
        </a:xfrm>
        <a:prstGeom prst="rect">
          <a:avLst/>
        </a:prstGeom>
        <a:noFill/>
        <a:ln w="9525">
          <a:noFill/>
        </a:ln>
      </xdr:spPr>
    </xdr:pic>
  </etc:cellImage>
  <etc:cellImage>
    <xdr:pic>
      <xdr:nvPicPr>
        <xdr:cNvPr id="446" name="ID_3CB9C56447DB4D8BA08D17C39DD64FBA"/>
        <xdr:cNvPicPr>
          <a:picLocks noChangeAspect="1"/>
        </xdr:cNvPicPr>
      </xdr:nvPicPr>
      <xdr:blipFill>
        <a:blip r:embed="rId259"/>
        <a:stretch>
          <a:fillRect/>
        </a:stretch>
      </xdr:blipFill>
      <xdr:spPr>
        <a:xfrm>
          <a:off x="10080625" y="386384165"/>
          <a:ext cx="581660" cy="419100"/>
        </a:xfrm>
        <a:prstGeom prst="rect">
          <a:avLst/>
        </a:prstGeom>
        <a:noFill/>
        <a:ln w="9525">
          <a:noFill/>
        </a:ln>
      </xdr:spPr>
    </xdr:pic>
  </etc:cellImage>
  <etc:cellImage>
    <xdr:pic>
      <xdr:nvPicPr>
        <xdr:cNvPr id="447" name="ID_6C461BD800B348F4A86F54D9A6687194"/>
        <xdr:cNvPicPr>
          <a:picLocks noChangeAspect="1"/>
        </xdr:cNvPicPr>
      </xdr:nvPicPr>
      <xdr:blipFill>
        <a:blip r:embed="rId260"/>
        <a:stretch>
          <a:fillRect/>
        </a:stretch>
      </xdr:blipFill>
      <xdr:spPr>
        <a:xfrm>
          <a:off x="10205720" y="386922010"/>
          <a:ext cx="465455" cy="391160"/>
        </a:xfrm>
        <a:prstGeom prst="rect">
          <a:avLst/>
        </a:prstGeom>
        <a:noFill/>
        <a:ln w="9525">
          <a:noFill/>
        </a:ln>
      </xdr:spPr>
    </xdr:pic>
  </etc:cellImage>
  <etc:cellImage>
    <xdr:pic>
      <xdr:nvPicPr>
        <xdr:cNvPr id="448" name="ID_CED735235F5040B39C70425EA708C663"/>
        <xdr:cNvPicPr>
          <a:picLocks noChangeAspect="1"/>
        </xdr:cNvPicPr>
      </xdr:nvPicPr>
      <xdr:blipFill>
        <a:blip r:embed="rId261"/>
        <a:stretch>
          <a:fillRect/>
        </a:stretch>
      </xdr:blipFill>
      <xdr:spPr>
        <a:xfrm flipV="1">
          <a:off x="10066655" y="387572250"/>
          <a:ext cx="666750" cy="81280"/>
        </a:xfrm>
        <a:prstGeom prst="rect">
          <a:avLst/>
        </a:prstGeom>
        <a:noFill/>
        <a:ln w="9525">
          <a:noFill/>
        </a:ln>
      </xdr:spPr>
    </xdr:pic>
  </etc:cellImage>
  <etc:cellImage>
    <xdr:pic>
      <xdr:nvPicPr>
        <xdr:cNvPr id="449" name="ID_F5F23DA30BDA4FFE82CB74448790BB3C"/>
        <xdr:cNvPicPr>
          <a:picLocks noChangeAspect="1"/>
        </xdr:cNvPicPr>
      </xdr:nvPicPr>
      <xdr:blipFill>
        <a:blip r:embed="rId262"/>
        <a:stretch>
          <a:fillRect/>
        </a:stretch>
      </xdr:blipFill>
      <xdr:spPr>
        <a:xfrm>
          <a:off x="10080625" y="388023735"/>
          <a:ext cx="635000" cy="135255"/>
        </a:xfrm>
        <a:prstGeom prst="rect">
          <a:avLst/>
        </a:prstGeom>
        <a:noFill/>
        <a:ln w="9525">
          <a:noFill/>
        </a:ln>
      </xdr:spPr>
    </xdr:pic>
  </etc:cellImage>
  <etc:cellImage>
    <xdr:pic>
      <xdr:nvPicPr>
        <xdr:cNvPr id="450" name="ID_E6F940B9A9E6492BA0C2EA6A726B7B06"/>
        <xdr:cNvPicPr>
          <a:picLocks noChangeAspect="1"/>
        </xdr:cNvPicPr>
      </xdr:nvPicPr>
      <xdr:blipFill>
        <a:blip r:embed="rId193"/>
        <a:stretch>
          <a:fillRect/>
        </a:stretch>
      </xdr:blipFill>
      <xdr:spPr>
        <a:xfrm>
          <a:off x="10247630" y="388408545"/>
          <a:ext cx="361950" cy="371475"/>
        </a:xfrm>
        <a:prstGeom prst="rect">
          <a:avLst/>
        </a:prstGeom>
        <a:noFill/>
        <a:ln w="9525">
          <a:noFill/>
        </a:ln>
      </xdr:spPr>
    </xdr:pic>
  </etc:cellImage>
  <etc:cellImage>
    <xdr:pic>
      <xdr:nvPicPr>
        <xdr:cNvPr id="451" name="ID_82294D0E6DA14EFD98F416061F11678E"/>
        <xdr:cNvPicPr>
          <a:picLocks noChangeAspect="1"/>
        </xdr:cNvPicPr>
      </xdr:nvPicPr>
      <xdr:blipFill>
        <a:blip r:embed="rId228"/>
        <a:stretch>
          <a:fillRect/>
        </a:stretch>
      </xdr:blipFill>
      <xdr:spPr>
        <a:xfrm>
          <a:off x="10194925" y="390417685"/>
          <a:ext cx="487045" cy="353060"/>
        </a:xfrm>
        <a:prstGeom prst="rect">
          <a:avLst/>
        </a:prstGeom>
        <a:noFill/>
        <a:ln w="9525">
          <a:noFill/>
        </a:ln>
      </xdr:spPr>
    </xdr:pic>
  </etc:cellImage>
  <etc:cellImage>
    <xdr:pic>
      <xdr:nvPicPr>
        <xdr:cNvPr id="452" name="ID_D4D869962BF54BCEAC7E5BB8352171AF"/>
        <xdr:cNvPicPr>
          <a:picLocks noChangeAspect="1"/>
        </xdr:cNvPicPr>
      </xdr:nvPicPr>
      <xdr:blipFill>
        <a:blip r:embed="rId209"/>
        <a:stretch>
          <a:fillRect/>
        </a:stretch>
      </xdr:blipFill>
      <xdr:spPr>
        <a:xfrm>
          <a:off x="10245725" y="391396220"/>
          <a:ext cx="328295" cy="320675"/>
        </a:xfrm>
        <a:prstGeom prst="rect">
          <a:avLst/>
        </a:prstGeom>
        <a:noFill/>
        <a:ln w="9525">
          <a:noFill/>
        </a:ln>
      </xdr:spPr>
    </xdr:pic>
  </etc:cellImage>
  <etc:cellImage>
    <xdr:pic>
      <xdr:nvPicPr>
        <xdr:cNvPr id="453" name="ID_BA5EE57B306849EE9CF2FFB1ACF89515"/>
        <xdr:cNvPicPr>
          <a:picLocks noChangeAspect="1"/>
        </xdr:cNvPicPr>
      </xdr:nvPicPr>
      <xdr:blipFill>
        <a:blip r:embed="rId192"/>
        <a:stretch>
          <a:fillRect/>
        </a:stretch>
      </xdr:blipFill>
      <xdr:spPr>
        <a:xfrm>
          <a:off x="10190480" y="391862310"/>
          <a:ext cx="438150" cy="379095"/>
        </a:xfrm>
        <a:prstGeom prst="rect">
          <a:avLst/>
        </a:prstGeom>
        <a:noFill/>
        <a:ln w="9525">
          <a:noFill/>
        </a:ln>
      </xdr:spPr>
    </xdr:pic>
  </etc:cellImage>
  <etc:cellImage>
    <xdr:pic>
      <xdr:nvPicPr>
        <xdr:cNvPr id="454" name="ID_2CE7BB9D29E64F289A23D1CB45ADEC26"/>
        <xdr:cNvPicPr>
          <a:picLocks noChangeAspect="1"/>
        </xdr:cNvPicPr>
      </xdr:nvPicPr>
      <xdr:blipFill>
        <a:blip r:embed="rId263"/>
        <a:stretch>
          <a:fillRect/>
        </a:stretch>
      </xdr:blipFill>
      <xdr:spPr>
        <a:xfrm>
          <a:off x="10203815" y="392939270"/>
          <a:ext cx="449580" cy="300990"/>
        </a:xfrm>
        <a:prstGeom prst="rect">
          <a:avLst/>
        </a:prstGeom>
        <a:noFill/>
        <a:ln w="9525">
          <a:noFill/>
        </a:ln>
      </xdr:spPr>
    </xdr:pic>
  </etc:cellImage>
  <etc:cellImage>
    <xdr:pic>
      <xdr:nvPicPr>
        <xdr:cNvPr id="455" name="ID_3AA7AF290C364DF5B4D270812A8DCF36"/>
        <xdr:cNvPicPr>
          <a:picLocks noChangeAspect="1"/>
        </xdr:cNvPicPr>
      </xdr:nvPicPr>
      <xdr:blipFill>
        <a:blip r:embed="rId264"/>
        <a:stretch>
          <a:fillRect/>
        </a:stretch>
      </xdr:blipFill>
      <xdr:spPr>
        <a:xfrm>
          <a:off x="10194290" y="393387580"/>
          <a:ext cx="450215" cy="300355"/>
        </a:xfrm>
        <a:prstGeom prst="rect">
          <a:avLst/>
        </a:prstGeom>
        <a:noFill/>
        <a:ln w="9525">
          <a:noFill/>
        </a:ln>
      </xdr:spPr>
    </xdr:pic>
  </etc:cellImage>
  <etc:cellImage>
    <xdr:pic>
      <xdr:nvPicPr>
        <xdr:cNvPr id="456" name="ID_0DB6D28F2AA74B13A5D1C1E93F113ABB"/>
        <xdr:cNvPicPr>
          <a:picLocks noChangeAspect="1"/>
        </xdr:cNvPicPr>
      </xdr:nvPicPr>
      <xdr:blipFill>
        <a:blip r:embed="rId265"/>
        <a:stretch>
          <a:fillRect/>
        </a:stretch>
      </xdr:blipFill>
      <xdr:spPr>
        <a:xfrm>
          <a:off x="10223500" y="393853670"/>
          <a:ext cx="334010" cy="365125"/>
        </a:xfrm>
        <a:prstGeom prst="rect">
          <a:avLst/>
        </a:prstGeom>
        <a:noFill/>
        <a:ln w="9525">
          <a:noFill/>
        </a:ln>
      </xdr:spPr>
    </xdr:pic>
  </etc:cellImage>
  <etc:cellImage>
    <xdr:pic>
      <xdr:nvPicPr>
        <xdr:cNvPr id="457" name="ID_6111BA29B8B74EB6B942874CFF79F0BA"/>
        <xdr:cNvPicPr>
          <a:picLocks noChangeAspect="1"/>
        </xdr:cNvPicPr>
      </xdr:nvPicPr>
      <xdr:blipFill>
        <a:blip r:embed="rId266" cstate="print">
          <a:extLst>
            <a:ext uri="{28A0092B-C50C-407E-A947-70E740481C1C}">
              <a14:useLocalDpi xmlns:a14="http://schemas.microsoft.com/office/drawing/2010/main" val="0"/>
            </a:ext>
          </a:extLst>
        </a:blip>
        <a:stretch>
          <a:fillRect/>
        </a:stretch>
      </xdr:blipFill>
      <xdr:spPr>
        <a:xfrm>
          <a:off x="10125075" y="394354685"/>
          <a:ext cx="568960" cy="366395"/>
        </a:xfrm>
        <a:prstGeom prst="rect">
          <a:avLst/>
        </a:prstGeom>
      </xdr:spPr>
    </xdr:pic>
  </etc:cellImage>
  <etc:cellImage>
    <xdr:pic>
      <xdr:nvPicPr>
        <xdr:cNvPr id="458" name="ID_33DD0A10A797421594494715CA9C1D66"/>
        <xdr:cNvPicPr>
          <a:picLocks noChangeAspect="1"/>
        </xdr:cNvPicPr>
      </xdr:nvPicPr>
      <xdr:blipFill>
        <a:blip r:embed="rId267"/>
        <a:stretch>
          <a:fillRect/>
        </a:stretch>
      </xdr:blipFill>
      <xdr:spPr>
        <a:xfrm>
          <a:off x="10222865" y="394860780"/>
          <a:ext cx="373380" cy="344805"/>
        </a:xfrm>
        <a:prstGeom prst="rect">
          <a:avLst/>
        </a:prstGeom>
        <a:noFill/>
        <a:ln w="9525">
          <a:noFill/>
        </a:ln>
      </xdr:spPr>
    </xdr:pic>
  </etc:cellImage>
  <etc:cellImage>
    <xdr:pic>
      <xdr:nvPicPr>
        <xdr:cNvPr id="459" name="ID_DA43B8EF7669401F98EC65C3D9B52C11"/>
        <xdr:cNvPicPr>
          <a:picLocks noChangeAspect="1"/>
        </xdr:cNvPicPr>
      </xdr:nvPicPr>
      <xdr:blipFill>
        <a:blip r:embed="rId267"/>
        <a:stretch>
          <a:fillRect/>
        </a:stretch>
      </xdr:blipFill>
      <xdr:spPr>
        <a:xfrm>
          <a:off x="10232390" y="395346555"/>
          <a:ext cx="373380" cy="344805"/>
        </a:xfrm>
        <a:prstGeom prst="rect">
          <a:avLst/>
        </a:prstGeom>
        <a:noFill/>
        <a:ln w="9525">
          <a:noFill/>
        </a:ln>
      </xdr:spPr>
    </xdr:pic>
  </etc:cellImage>
  <etc:cellImage>
    <xdr:pic>
      <xdr:nvPicPr>
        <xdr:cNvPr id="460" name="ID_E6B33C693BE049248DDEC26211344FFC"/>
        <xdr:cNvPicPr>
          <a:picLocks noChangeAspect="1"/>
        </xdr:cNvPicPr>
      </xdr:nvPicPr>
      <xdr:blipFill>
        <a:blip r:embed="rId252"/>
        <a:stretch>
          <a:fillRect/>
        </a:stretch>
      </xdr:blipFill>
      <xdr:spPr>
        <a:xfrm>
          <a:off x="10231755" y="395900910"/>
          <a:ext cx="336550" cy="302260"/>
        </a:xfrm>
        <a:prstGeom prst="rect">
          <a:avLst/>
        </a:prstGeom>
        <a:noFill/>
        <a:ln w="9525">
          <a:noFill/>
        </a:ln>
      </xdr:spPr>
    </xdr:pic>
  </etc:cellImage>
  <etc:cellImage>
    <xdr:pic>
      <xdr:nvPicPr>
        <xdr:cNvPr id="461" name="ID_BED2D85B5E844EE385615414A4BDC118"/>
        <xdr:cNvPicPr>
          <a:picLocks noChangeAspect="1"/>
        </xdr:cNvPicPr>
      </xdr:nvPicPr>
      <xdr:blipFill>
        <a:blip r:embed="rId268"/>
        <a:stretch>
          <a:fillRect/>
        </a:stretch>
      </xdr:blipFill>
      <xdr:spPr>
        <a:xfrm>
          <a:off x="10152380" y="396347315"/>
          <a:ext cx="514350" cy="381000"/>
        </a:xfrm>
        <a:prstGeom prst="rect">
          <a:avLst/>
        </a:prstGeom>
        <a:noFill/>
        <a:ln w="9525">
          <a:noFill/>
        </a:ln>
      </xdr:spPr>
    </xdr:pic>
  </etc:cellImage>
  <etc:cellImage>
    <xdr:pic>
      <xdr:nvPicPr>
        <xdr:cNvPr id="462" name="ID_EB9E2C44BB3F4E778756318FED785E16"/>
        <xdr:cNvPicPr>
          <a:picLocks noChangeAspect="1"/>
        </xdr:cNvPicPr>
      </xdr:nvPicPr>
      <xdr:blipFill>
        <a:blip r:embed="rId269"/>
        <a:stretch>
          <a:fillRect/>
        </a:stretch>
      </xdr:blipFill>
      <xdr:spPr>
        <a:xfrm>
          <a:off x="10195560" y="396880715"/>
          <a:ext cx="447675" cy="323850"/>
        </a:xfrm>
        <a:prstGeom prst="rect">
          <a:avLst/>
        </a:prstGeom>
        <a:noFill/>
        <a:ln w="9525">
          <a:noFill/>
        </a:ln>
      </xdr:spPr>
    </xdr:pic>
  </etc:cellImage>
  <etc:cellImage>
    <xdr:pic>
      <xdr:nvPicPr>
        <xdr:cNvPr id="463" name="ID_F54E1B757CC34E71B3D8504A08148CA2"/>
        <xdr:cNvPicPr>
          <a:picLocks noChangeAspect="1"/>
        </xdr:cNvPicPr>
      </xdr:nvPicPr>
      <xdr:blipFill>
        <a:blip r:embed="rId191" cstate="print">
          <a:extLst>
            <a:ext uri="{28A0092B-C50C-407E-A947-70E740481C1C}">
              <a14:useLocalDpi xmlns:a14="http://schemas.microsoft.com/office/drawing/2010/main" val="0"/>
            </a:ext>
          </a:extLst>
        </a:blip>
        <a:srcRect r="54537"/>
        <a:stretch>
          <a:fillRect/>
        </a:stretch>
      </xdr:blipFill>
      <xdr:spPr>
        <a:xfrm>
          <a:off x="10248265" y="397310610"/>
          <a:ext cx="267335" cy="410845"/>
        </a:xfrm>
        <a:prstGeom prst="rect">
          <a:avLst/>
        </a:prstGeom>
      </xdr:spPr>
    </xdr:pic>
  </etc:cellImage>
  <etc:cellImage>
    <xdr:pic>
      <xdr:nvPicPr>
        <xdr:cNvPr id="622" name="ID_17AF267C7FD442689697FD04E2E68F50"/>
        <xdr:cNvPicPr>
          <a:picLocks noChangeAspect="1"/>
        </xdr:cNvPicPr>
      </xdr:nvPicPr>
      <xdr:blipFill>
        <a:blip r:embed="rId270" cstate="print">
          <a:extLst>
            <a:ext uri="{28A0092B-C50C-407E-A947-70E740481C1C}">
              <a14:useLocalDpi xmlns:a14="http://schemas.microsoft.com/office/drawing/2010/main" val="0"/>
            </a:ext>
          </a:extLst>
        </a:blip>
        <a:srcRect l="20279" r="28609"/>
        <a:stretch>
          <a:fillRect/>
        </a:stretch>
      </xdr:blipFill>
      <xdr:spPr>
        <a:xfrm>
          <a:off x="10115550" y="109458125"/>
          <a:ext cx="542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1" name="ID_A1B76BE6428C4F58B377AFA1BFFE4DCE"/>
        <xdr:cNvPicPr>
          <a:picLocks noChangeAspect="1"/>
        </xdr:cNvPicPr>
      </xdr:nvPicPr>
      <xdr:blipFill>
        <a:blip r:embed="rId271"/>
        <a:srcRect/>
        <a:stretch>
          <a:fillRect/>
        </a:stretch>
      </xdr:blipFill>
      <xdr:spPr>
        <a:xfrm>
          <a:off x="10161270" y="163305490"/>
          <a:ext cx="466725" cy="469900"/>
        </a:xfrm>
        <a:prstGeom prst="rect">
          <a:avLst/>
        </a:prstGeom>
      </xdr:spPr>
    </xdr:pic>
  </etc:cellImage>
</etc:cellImages>
</file>

<file path=xl/sharedStrings.xml><?xml version="1.0" encoding="utf-8"?>
<sst xmlns="http://schemas.openxmlformats.org/spreadsheetml/2006/main" count="2029" uniqueCount="1200">
  <si>
    <t>浙能武威能源有限公司职工厨房设备报价单</t>
  </si>
  <si>
    <t>序号</t>
  </si>
  <si>
    <t>项目</t>
  </si>
  <si>
    <t>总价</t>
  </si>
  <si>
    <t>备注</t>
  </si>
  <si>
    <t>厨房设备</t>
  </si>
  <si>
    <t>结算系统</t>
  </si>
  <si>
    <t>排烟系统</t>
  </si>
  <si>
    <t>厨房小件</t>
  </si>
  <si>
    <t>合计</t>
  </si>
  <si>
    <t>浙能武威能源有限公司食堂厨房设备清单</t>
  </si>
  <si>
    <t>产品名称</t>
  </si>
  <si>
    <t>规格</t>
  </si>
  <si>
    <t>说明</t>
  </si>
  <si>
    <t>数量</t>
  </si>
  <si>
    <t>单位</t>
  </si>
  <si>
    <t>参考图片</t>
  </si>
  <si>
    <t>杂项</t>
  </si>
  <si>
    <t>AA01</t>
  </si>
  <si>
    <t>风幕机</t>
  </si>
  <si>
    <t>1500*220*195mm</t>
  </si>
  <si>
    <t>-额定电压220V；
-风口风量m3/h900-2700；
-功率180W。</t>
  </si>
  <si>
    <t>台</t>
  </si>
  <si>
    <t>AA02</t>
  </si>
  <si>
    <t>1200*220*195mm</t>
  </si>
  <si>
    <t>-额定电压220V；
-风口风量m3/h800-2600；
-功率165W。</t>
  </si>
  <si>
    <t>AA03</t>
  </si>
  <si>
    <t>900*220*195mm</t>
  </si>
  <si>
    <t>-额定电压220V；
-风口风量m3/h720-2500；
-功率135W。</t>
  </si>
  <si>
    <t>AA04</t>
  </si>
  <si>
    <t>粘捕式灭蝇灯</t>
  </si>
  <si>
    <t>360*155*200mm</t>
  </si>
  <si>
    <t>-双管220-256V50/60Hz；
-材质：阻燃ABS。</t>
  </si>
  <si>
    <t>AA05</t>
  </si>
  <si>
    <t>厨房中央净水系统</t>
  </si>
  <si>
    <t>938*Φ211</t>
  </si>
  <si>
    <t>-净水流量：16.7 L/min；
-额定总净水量:15m3；
-工作压力：0.08 - 0.35 MPa；
-适用水温：5-45°C。</t>
  </si>
  <si>
    <t>套</t>
  </si>
  <si>
    <t>AA06</t>
  </si>
  <si>
    <t>电热烤馕炉</t>
  </si>
  <si>
    <t>1200*1200*1050mm</t>
  </si>
  <si>
    <t>功率：380V,15KW</t>
  </si>
  <si>
    <t>收货区</t>
  </si>
  <si>
    <t>AB01</t>
  </si>
  <si>
    <t>工作台柜带水池</t>
  </si>
  <si>
    <t>1500*750*800/950mm</t>
  </si>
  <si>
    <t>—提供食品接触产品安全认证的产品认证证书；
—板材采用304食品级不锈钢制造；
—配2″去水；
—配304不锈钢一体冲压拦渣篮及隔水盖；
—路轨导向趟门；
—配φ50不锈钢重力脚，不锈钢加强型三角板加固。</t>
  </si>
  <si>
    <t>AB01a</t>
  </si>
  <si>
    <t>星盆龙头</t>
  </si>
  <si>
    <t>-座台式双孔双温、主体低铅铜铸造表面抛光镀铬处理；
-配1/4转优质陶瓷阀芯一字型手柄；
-十寸(254mm) 平颈水嘴，铜管厚度约1.5mm, 360度可旋转；
-总高度约230mm,出水口距台面约149mm。</t>
  </si>
  <si>
    <t>个</t>
  </si>
  <si>
    <t>AB02</t>
  </si>
  <si>
    <t>电子秤</t>
  </si>
  <si>
    <t>450*600mm</t>
  </si>
  <si>
    <t>-配备高精度的称重系统，钢架结构，不锈钢秤盘；
-准确度等级：最小精确值：50g，最大称重：300kg，显示：0.8”；
-工作温度：-10℃~+40℃。</t>
  </si>
  <si>
    <t>AB03</t>
  </si>
  <si>
    <t>平板车</t>
  </si>
  <si>
    <t>900*510*880mm</t>
  </si>
  <si>
    <t>—提供食品接触产品安全认证的产品认证证书；
—板材采用304食品级不锈钢制造；
—台面板厚度约为1.0mm；
—把手弯管及立柱为整管折弯；
—配4个4"车轮，其中两个带刹车掣。</t>
  </si>
  <si>
    <t>AB04</t>
  </si>
  <si>
    <t>挂墙洗地龙头</t>
  </si>
  <si>
    <t>-碳钢壳体；
-喉管长度≥10米；
-配全铜枪式喷头，可360°旋转，喷枪水花可调。</t>
  </si>
  <si>
    <t>主食库</t>
  </si>
  <si>
    <t>AC01</t>
  </si>
  <si>
    <t>大米搁架(方管型)</t>
  </si>
  <si>
    <t>1150*500*300mm</t>
  </si>
  <si>
    <t>—板材采用304食品级不锈钢制造；
—层外框、层内档采用不锈钢方管；
—加固三角板采用304不锈钢板；
—配包钢可调式子弹脚。</t>
  </si>
  <si>
    <t>副食库</t>
  </si>
  <si>
    <t>AD01</t>
  </si>
  <si>
    <t>四层板货架</t>
  </si>
  <si>
    <t>1125*500*1800mm</t>
  </si>
  <si>
    <t>—板材采用304食品级不锈钢制造；
—层板厚约1.0mm不锈钢板；
—φ38mm厚度1.0mm不锈钢圆通；
—配全钢可调式子弹脚。</t>
  </si>
  <si>
    <t>洁具区</t>
  </si>
  <si>
    <t>AE01</t>
  </si>
  <si>
    <t>拖把池连架</t>
  </si>
  <si>
    <t>1000*600*1800mm</t>
  </si>
  <si>
    <t>—板材采用304食品级不锈钢制造；
—配2″去水；
—配全钢可调式子弹脚。</t>
  </si>
  <si>
    <t>男女更衣室</t>
  </si>
  <si>
    <t>AF01</t>
  </si>
  <si>
    <t>六门更衣柜</t>
  </si>
  <si>
    <t>1200*400*1800mm</t>
  </si>
  <si>
    <t>-选用304不锈钢板制作，厚度≥1.0mm，加强筋厚度≥10mm,配六扇门(带锁)；
-内置活动挂衣杆，配不锈钢可调节脚。</t>
  </si>
  <si>
    <t>AF02</t>
  </si>
  <si>
    <t>鞋柜</t>
  </si>
  <si>
    <t>400*400*1800mm</t>
  </si>
  <si>
    <t>AF03</t>
  </si>
  <si>
    <t>落地柜式洗手单星盆</t>
  </si>
  <si>
    <t>432*420*800mm</t>
  </si>
  <si>
    <t>—提供食品接触产品安全认证的产品认证证书；
—板材采用304食品级不锈钢制造；
—台面背板厚约1.mm,拉伸水斗板厚约1.0mm，左右侧板约0.8mm；
—柜式结构无卫生死角，配快拆式维修门；
—配￠45落水器。</t>
  </si>
  <si>
    <t>AF03a</t>
  </si>
  <si>
    <t>感应龙头</t>
  </si>
  <si>
    <t>-台式双温感应龙头；
-冷热三通接口、DC/AC双电源模块、感应范围可调。</t>
  </si>
  <si>
    <t>AF03b</t>
  </si>
  <si>
    <t>全自动干手器</t>
  </si>
  <si>
    <t>295*171*325mm</t>
  </si>
  <si>
    <t>-外壳采用304不锈钢一体外壳 ； 
-风速：＞95m/s ；
-干手时间：5-8秒；
-数码电路控制，红外线感应。</t>
  </si>
  <si>
    <t>AF03c</t>
  </si>
  <si>
    <t>感应皂液器</t>
  </si>
  <si>
    <t>260*125*105mm</t>
  </si>
  <si>
    <t>-单机；
-容量：1000ML；
-供电方式：直流/交流双用。</t>
  </si>
  <si>
    <t>冷库</t>
  </si>
  <si>
    <t>AG01</t>
  </si>
  <si>
    <t>冷藏库</t>
  </si>
  <si>
    <t>3375*3200*2600mm</t>
  </si>
  <si>
    <t>—配优质压缩机，双面不锈钢板；
—库板厚度为约100mm聚胺基甲酸乙脂发泡料；
—地铺防滑不锈钢板；
—配备微电脑电控箱；
—冷库门配以自动回归门；
—内部安全式拉手门锁及防潮胶边；
—行针式温度表及冷库防雾灯等；
—防火等级：B1级；
—小推车可直接推入；
—断电情况下可机械方式出入。</t>
  </si>
  <si>
    <t>AG02</t>
  </si>
  <si>
    <t>冷冻库</t>
  </si>
  <si>
    <t>3375*3900*2600mm</t>
  </si>
  <si>
    <t>—配优质压缩机，双面不锈钢板；
—库板厚度约为100mm聚胺基甲酸乙脂发泡料；
—地铺防滑不锈钢板；
—压花铝外壳冷风机选配优质风机，优质膨胀阀、微电脑电控箱；
—冷库门配以自动回归门；
—内部安全式拉手门锁及防潮胶边；
—行针式温度表及冷库防雾灯等；
—防火等级：B1级；
—小推车可直接推入；
—断电情况下可机械方式出入。</t>
  </si>
  <si>
    <t>AG03</t>
  </si>
  <si>
    <t>四层档货架(方管型)</t>
  </si>
  <si>
    <t>1150*500*1800mm</t>
  </si>
  <si>
    <t>—板材采用304食品级不锈钢制造；
—层框为不锈钢管；
—搁档为不锈钢方管；
—配全钢可调式子弹脚。</t>
  </si>
  <si>
    <t>粗加工区</t>
  </si>
  <si>
    <t>AH01</t>
  </si>
  <si>
    <t>单星大盆台</t>
  </si>
  <si>
    <t>1200*750*800/950mm</t>
  </si>
  <si>
    <t>—提供食品接触产品安全认证的产品认证证书；
—板材采用304食品级不锈钢制造；
—拉伸台面板厚约1.2mm，焊接水斗板厚约1.2mm；
—配2″去水；
—面板一体冲压成型；
—水斗规格：1000*500*280mm；
—配全钢可调式子弹脚。</t>
  </si>
  <si>
    <t>AH01a</t>
  </si>
  <si>
    <t>AH02</t>
  </si>
  <si>
    <t>工作台下层板</t>
  </si>
  <si>
    <t>750*750*800/950mm</t>
  </si>
  <si>
    <t>—提供食品接触产品安全认证的产品认证证书；
—板材采用304食品级不锈钢制造；
—面板厚度约为1.2mm，下层板厚约1.0mm；
—产品具有防腐蚀等级认证证书（防腐蚀等级：户内 1 级（代码：F2，类型：户内防强腐蚀型）；
—面板下衬δ15木工板减噪，木板下复铝板；
—配全钢可调式子弹脚。</t>
  </si>
  <si>
    <t>AH03</t>
  </si>
  <si>
    <t>单星剖鱼盆</t>
  </si>
  <si>
    <t>—提供食品接触产品安全认证的产品认证证书；
—板材采用304食品级不锈钢制造；
—台面板厚度约1.2mm；
—水斗规格：500*500*280，厚度约1.0mm；
—配2寸去水；
—配不锈钢全钢可调式子弹脚。</t>
  </si>
  <si>
    <t>AH03a</t>
  </si>
  <si>
    <t>AH04</t>
  </si>
  <si>
    <t>电脑开水器（含底座）</t>
  </si>
  <si>
    <t>520*543*1515mm</t>
  </si>
  <si>
    <t>-接水高度：420（可放下大号暖瓶）；
-额定电压;380V额定功率：9KW；
-储水量：≥50L；
-加热方式：步进式加热；
-出水类型：双热；
-出水方式：机械龙头；
-出水量：约120L/H
-外壳材质采用不锈钢，内胆材质采用优质不锈钢，加热管采用优质不锈钢材质；
-可实时显示水温、自动防干烧、自动漏电保护、自动缺水保护、自动超温保护、表面温度接近常温、故障自检；
-配备四级进水过滤器。
-在当地大气压（850hPa）下能保证烧至100摄氏度。</t>
  </si>
  <si>
    <t>AH05</t>
  </si>
  <si>
    <t>AH06</t>
  </si>
  <si>
    <t>1500*750*800mm</t>
  </si>
  <si>
    <t>AH07</t>
  </si>
  <si>
    <t>双星盆台</t>
  </si>
  <si>
    <t>1800*750*800/950mm</t>
  </si>
  <si>
    <t>—板材采用304食品级不锈钢制造；
—拉伸台面板厚1.2mm,焊接水斗板厚约1.2mm
—配2″去水；
—水斗规格：730*500*280mm；
—配全钢可调式子弹脚。</t>
  </si>
  <si>
    <t>AH07a</t>
  </si>
  <si>
    <t>AH08</t>
  </si>
  <si>
    <t>1150*750*950mm</t>
  </si>
  <si>
    <t>AH09</t>
  </si>
  <si>
    <t>挂墙架</t>
  </si>
  <si>
    <t>1200*300mm</t>
  </si>
  <si>
    <t>—板材采用304食品级不锈钢制造；
—面板，板厚≥1.0mm；
—三角侧板，板厚约1.2mm；
—三角板双覆结构。</t>
  </si>
  <si>
    <t>AH10</t>
  </si>
  <si>
    <t>750*300mm</t>
  </si>
  <si>
    <t>AH11</t>
  </si>
  <si>
    <t>1500*300mm</t>
  </si>
  <si>
    <t>AH12</t>
  </si>
  <si>
    <t>1800*300mm</t>
  </si>
  <si>
    <t>AH13</t>
  </si>
  <si>
    <t>1150*300mm</t>
  </si>
  <si>
    <t>烹饪区</t>
  </si>
  <si>
    <t>AI01</t>
  </si>
  <si>
    <t>AI02</t>
  </si>
  <si>
    <t>绞肉机</t>
  </si>
  <si>
    <t>880*490*880mm</t>
  </si>
  <si>
    <t>-能将冰冻肉类绞成泥状；
-易于拆卸清洁；
-不锈钢规格；
-功率:3.0kW
-机器重量:约50kg
-随机配件:配6mm孔板一个，绞刀二个，可选孔板规格:2 3 4 5 6 8 10 12 14 16 18。</t>
  </si>
  <si>
    <t>AI03</t>
  </si>
  <si>
    <t>桌上型刨片机</t>
  </si>
  <si>
    <t>755*565*755mm</t>
  </si>
  <si>
    <t>-外壳采用铝镁合金，无毒，耐腐蚀，符合国家卫生标准；
-载物台采用立体交叉结构，设有自动磨刀装置；
-能随意调整0-20mm以内各种厚度。</t>
  </si>
  <si>
    <t>AI04</t>
  </si>
  <si>
    <t>工作台带水池</t>
  </si>
  <si>
    <t>—板材采用304食品级不锈钢制造；
—焊接台面板厚约1.2mm,拉伸水斗板厚约1.0mm；
—配2″去水；
—配全钢可调式子弹脚。</t>
  </si>
  <si>
    <t>AI04a</t>
  </si>
  <si>
    <t>AI05</t>
  </si>
  <si>
    <t>多功砧板毛巾刀具存储柜</t>
  </si>
  <si>
    <t>1200*600*1950mm</t>
  </si>
  <si>
    <t>-可容纳：厚度≤10厘米砧板9块，刀具27把，毛巾若干；
-毛巾柜可采用紫外线+臭氧双重消毒，红外线烘干；
-刀具和砧板采用紫外线+臭氧消毒，带循环风；
-刀具柜带安全锁，刀具把手也可消毒。</t>
  </si>
  <si>
    <t>AI06</t>
  </si>
  <si>
    <t>商用卧式两门冷藏柜</t>
  </si>
  <si>
    <t>1800*800*800mm</t>
  </si>
  <si>
    <t xml:space="preserve">-内外箱均采用优质不锈钢板材；
-箱体门框；
-配备节能系统；
-配备微电脑控制面板；
-自动回归门；
-配备全铜管冷凝器、蒸发器,铜管外部增加电镀防腐涂层；
-温度：-6~12℃
-需提供生产厂家参数证明材料及针对本项目的原厂售后服务承诺证明文件并加盖生产厂家公章。
</t>
  </si>
  <si>
    <t>AI07</t>
  </si>
  <si>
    <t>米饭机</t>
  </si>
  <si>
    <t>745*745*885mm
（不含把手、开盖拉手）</t>
  </si>
  <si>
    <t>-采用304不锈钢，面板厚度约1.5mm，框体整体约1.2mm厚度板；
-蒸米量为5~35斤，出饭量约10斤~70斤，可供约25人~175人食用；
-断电后保湿保温；
-锅盖翻盖，打开后90度区间可随意停；
-底部一寸下水球阀；
-额定电压380V三相五线,功率9kw；
-配备两个4"定向脚轮，两个4"万向轮带刹；
-含双层保温桶及控制面、蒸饭锅、喇叭斗。</t>
  </si>
  <si>
    <t>AI08</t>
  </si>
  <si>
    <t>商用卧式两门冷冻柜</t>
  </si>
  <si>
    <t>-内外箱均采用优质不锈钢板材；
-箱体门框；
-配备高效节能系统；
-配备微电脑控制面板；
-自动回归门，内箱底板拐角处为圆弧过渡；；
-全铜管冷凝器、蒸发器,铜管外部增加电镀防腐涂层；
-温度：-22~-15℃；
-需提供生产厂家参数证明材料及针对本项目的原厂售后服务承诺证明文件并加盖生产厂家公章。</t>
  </si>
  <si>
    <t>AI09</t>
  </si>
  <si>
    <t>商用立式四门双温柜</t>
  </si>
  <si>
    <t>1220*750*1960mm</t>
  </si>
  <si>
    <t>-内外箱均为优质不锈钢板；
-使用压缩机，全铜管冷凝器、蒸发器；
-配备门体自动关闭结构；
-配备数显电子温控；
-门框安装防凝露装置；
-冷冻：-18~-10℃冷藏：-6~12℃；
-需提供生产厂家参数证明材料及针对本项目的原厂售后服务承诺证明文件并加盖生产厂家公章。</t>
  </si>
  <si>
    <t>AI10</t>
  </si>
  <si>
    <t>工作台柜</t>
  </si>
  <si>
    <t>1800*750*800mm</t>
  </si>
  <si>
    <t>—提供食品接触产品安全认证的产品认证证书；
—板材采用304食品级不锈钢制造；
—台面板厚约1.2mm；
—面板下衬δ15木工板减噪，木板下复铝板；
—路轨导向趟门；
—配φ50不锈钢重力脚，不锈钢加强型三角板加固。</t>
  </si>
  <si>
    <t>AI11</t>
  </si>
  <si>
    <t>双向工作柜</t>
  </si>
  <si>
    <t>—提供食品接触产品安全认证的产品认证证书；
—板材采用304食品级不锈钢制造；
—台面板厚约1.2mm；
—面板下衬δ15木工板减噪，木板下复铝板；
—侧板、门内复板约0.8mm；
—门外板、柜内层板、底板厚约1.0㎜；
—路轨导向趟门；
—配φ50不锈钢重力脚，不锈钢加强型三角板加固。</t>
  </si>
  <si>
    <t>AI12</t>
  </si>
  <si>
    <t>双向移门柜连水池</t>
  </si>
  <si>
    <t>—板材采用304食品级不锈钢制造；
—台面板厚约1.2mm,水斗板厚约1.0mm；
—配2″去水；
—水斗一体冲压成型，规格：500*500*280；
—配304不锈钢一体冲压拦渣篮及隔水盖；
—路轨导向趟门；
—门外板厚约1.mm，左右侧板、门内复板约0.8mm；
—配φ50不锈钢重力脚，不锈钢加强型三角板加固。</t>
  </si>
  <si>
    <t>AI12a</t>
  </si>
  <si>
    <t>AI13</t>
  </si>
  <si>
    <t>广式双门120KG电蒸饭箱</t>
  </si>
  <si>
    <t>1200*800*1850mm</t>
  </si>
  <si>
    <t>—板材采用304食品级不锈钢制造；
—电压/功率：380V/15kW,2组；
—设备符合GB4706.1-2005、GB4706.34-2008的国家标准；
—配缺水保护，防干烧保护等多重保护功能，并配机械型自动泄压阀；
—配微电脑控制面板，数字显示定时定温，可设置0~150℃；
—下箱框架采用不锈钢方管框架结构；
—箱体门密封需采用符合食品接触GB4806.11-2016要求的T型12*16mm圆角设计弹力硅胶门封条，镶嵌在门框上；
—水胆使用Φ1"球阀作放水阀，且手柄设置在前部；
—适用供水压力﹕0.1~0.4MPa，压力平衡式自动补水箱；
—进水管路采用食品级304不锈钢材质；
—配饭铲、分饭器，适配2*14蒸饭盘（620*415*50mm)；
—蒸柜柜门拉手为梯形头右开式不锈钢拉手，手柄外敷胶木材质。</t>
  </si>
  <si>
    <t>AI13a</t>
  </si>
  <si>
    <t>冲压饭盘</t>
  </si>
  <si>
    <t>620*415*50mm</t>
  </si>
  <si>
    <t>—板材采用304食品级不锈钢制造；
—上沿口四角圆角约50mm,沿边圆角2.5mm卷边；
—整体外观全部圆角过度，无任何锐边、毛边；
—上口内尺寸约580*375mm，圆角约24mm；
—底部向内倾斜，上大下小方便饭盘多层叠放。</t>
  </si>
  <si>
    <t>只</t>
  </si>
  <si>
    <t>AI13b</t>
  </si>
  <si>
    <t>冲压馒头盘</t>
  </si>
  <si>
    <t>—板材采用304食品级不锈钢制造；
—板厚约0.7mm；
—表面冲孔，可透气及沥水。</t>
  </si>
  <si>
    <t>AI14</t>
  </si>
  <si>
    <t>广式单门60KG电蒸饭箱</t>
  </si>
  <si>
    <t>700*800*1850mm</t>
  </si>
  <si>
    <t>—板材采用304食品级不锈钢制造；
—电压/功率：380V/15kW,2组；
—设备符合GB4706.1-2005、GB4706.34-2008的国家标准；
—配缺水保护，防干烧保护等多重保护功能，并配机械型自动泄压阀；
—配微电脑控制面板，数字显示定时定温，可设置0~150℃；
—下箱框架采用不锈钢方管框架结构；
—箱体门密封需采用符合食品接触GB4806.11-2016要求的T型12*16mm圆角设计弹力硅胶门封条，镶嵌在门框上；
—水胆使用Φ1"球阀作放水阀，且手柄设置在前部；
—适用供水压力﹕0.1~0.4MPa，压力平衡式自动补水箱；
—进水管路采用食品级304不锈钢材质；
—配饭铲、分饭器，适配1*14蒸饭盘（620*415*50mm)；
—蒸柜柜门拉手为梯形头右开式不锈钢拉手，手柄外敷胶木材质。</t>
  </si>
  <si>
    <t>AI14a</t>
  </si>
  <si>
    <t>AI15</t>
  </si>
  <si>
    <t>电磁三门海鲜蒸柜</t>
  </si>
  <si>
    <t>1000*900*1800mm</t>
  </si>
  <si>
    <t>-功率：380V/25KW
-采用优质304不锈钢板材，前梁厚度≥100mm，面板厚度≥1.3mm，前板厚度≥1.0mm；
-搭载技术领先的数字信号处理器；
-全铜密绕线盘；
-≥8档可靠控火, 配备体感控火手柄；
-背面使用变频防水风机；
-配置≥208*78极光弧显屏幕，四重中文故障显示（无锅、传感器、超温、电压）；
-核心配件通用火力开关依据GB/T10125-2021《人造气氛腐蚀试验 盐雾试验》，进行中性盐雾试验（240h），经不少于240小时中性盐雾试验后，样品外观正常无明显腐蚀，单项评价合格。（提供带有CNAS和CMA标志的带针对本项目名称水印的合格检测报告扫描件加盖制造厂家公章佐证）；
-提供生产厂家参数证明材料及针对本项目的原厂售后服务承诺证明文件并加盖生产厂家公章。</t>
  </si>
  <si>
    <t>AI16</t>
  </si>
  <si>
    <t>电磁双头大炒炉</t>
  </si>
  <si>
    <t>2000*1100*800+400mm</t>
  </si>
  <si>
    <r>
      <rPr>
        <sz val="8"/>
        <color theme="1"/>
        <rFont val="宋体"/>
        <charset val="134"/>
      </rPr>
      <t xml:space="preserve">-功率：380V/2*20KW；
-采用优质304不锈钢板材，前梁厚度≥100mm，面板厚度≥1.3mm，前板厚度≥1.0mm；
-全铜密绕线盘；
-≥8档可靠控火,配备体感控火手柄；
-背面使用变频防水风机；
-配置≥208*78极光弧显屏幕，四重中文故障显示（无锅、传感器、超温、电压）；
-依据GB4806.9-2023《食品安全国家标准食品接触用金属材料及制品》进行检测，检测项目包含但不限于：①感官符合标准要求——接触食品的表面应适度清洁，镀层不应开裂、剥落，焊接部分应光洁，无气孔、裂缝、毛刺，②浸泡液符合标准要求——迁移试验所得浸泡液不应有异臭，③杂质元素迁移量 砷(As) &lt;0.001 mg/kg、镉(Cd) &lt;0.001 mg/kg、铅(Pb)&lt;0.01 mg/kg、锑(Sb) &lt;0.01 mg/kg，④合金元素迁移量：铬(Cr)≤0.08 mg/kg、铜(Cu) &lt;1 mg/kg、锰(Mn) &lt;0.1 mg/kg，四单项判定均合格。（提供带有CNAS和CMA标志的带针对本项目名称水印的合格检测报告扫描件加盖制造厂家公章佐证）；
</t>
    </r>
    <r>
      <rPr>
        <b/>
        <sz val="8"/>
        <color theme="1"/>
        <rFont val="宋体"/>
        <charset val="134"/>
      </rPr>
      <t>-提供生产厂家参数证明材料及针对本项目的原厂售后服务承诺证明文件并加盖生产厂家公章。</t>
    </r>
  </si>
  <si>
    <t>AI17</t>
  </si>
  <si>
    <t>料台平板</t>
  </si>
  <si>
    <t>400*1100*800+400mm</t>
  </si>
  <si>
    <t>—板材采用304食品级不锈钢制造；
—台面板厚约1.2mm，前置R20圆角；
—后挡板、前围板厚约1.0mm；
—配全钢可调式子弹脚。</t>
  </si>
  <si>
    <t>AI18</t>
  </si>
  <si>
    <t>电磁单头大炒炉</t>
  </si>
  <si>
    <t>1000*1100*800+400</t>
  </si>
  <si>
    <t>-功率：380V/20KW；
-采用优质304不锈钢板材，-前梁厚度≥100mm，面板厚度≥1.3mm，前板厚度≥1.0mm；
-搭载技术领先的数字信号处理器-；
-全铜密绕线盘；；
-≥8档可靠控火, 配备体感控火手柄；
-背面使用变频防水风机；
-配置≥208*78极光弧显屏幕，四重中文故障显示（无锅、传感器、超温、电压）；
--依据GB/T20138-2023《电器设备外壳对外界机械碰撞防护等级（IK代码）》，在环境温度：22℃~23℃；相对湿度：53%~54%；大气压：101.4kPa~101.5kPa进行检测，所检项目符合标准GB/T20138-2023中IK09的要求。（提供带有CNAS和CMA标志的带针对本项目名称水印的合格检测报告扫描件加盖制造厂家公章佐证）；
-提供生产厂家参数证明材料及针对本项目的原厂售后服务承诺证明文件并加盖生产厂家公章。</t>
  </si>
  <si>
    <t>AI19</t>
  </si>
  <si>
    <t>料台水池</t>
  </si>
  <si>
    <t>—板材采用304食品级不锈钢制造；
—台面板厚约1.2mm，前置R20圆角；
—拉伸水斗板厚约1.0mm；
—后挡板、前围板厚约1.0mm；
—配2″去水；
—配全钢可调式子弹脚。</t>
  </si>
  <si>
    <t>AI19a</t>
  </si>
  <si>
    <t>AI20</t>
  </si>
  <si>
    <t>电磁双头单尾小炒炉</t>
  </si>
  <si>
    <t>1800*1100*800+400mm</t>
  </si>
  <si>
    <t>-功率：380V/2*15KW
-采用优质304不锈钢板材，前梁厚度≥100mm，面板厚度≥1.3mm，前板厚度≥1.0mm；
-搭载技术领先的数字信号处理器；
-全铜密绕线盘；
-≥8档可靠控火；
-背面使用变频防水风机；
-配置≥208*78极光弧显屏幕，四重中文故障显示（无锅、传感器、超温、电压）；
-依据GB/T25000.51-2016进行功能性项目检测，所检项目符合判定依据的要求；（提供带有CNAS和CMA标志的带针对本项目名称水印的合格检测报告扫描件加盖制造厂家公章佐证）；
-需提供生产厂家参数证明材料及针对本项目的原厂售后服务承诺证明文件并加盖生产厂家公章。</t>
  </si>
  <si>
    <t>AI21</t>
  </si>
  <si>
    <t>电磁平头炉</t>
  </si>
  <si>
    <t>650*700*500+700mm</t>
  </si>
  <si>
    <t>-功率：380V/15KW
-采用优质304不锈钢板材，前梁厚度≥100mm，面板厚度≥1.3mm，前板厚度≥1.0mm；
-搭载技术领先的数字信号处理器；
-全铜密绕线盘；
-≥8档可靠控火,配备体感控火手柄；
-背面使用变频防水风机；
-配置≥208*78极光弧显屏幕，四重中文故障显示（无锅、传感器、超温、电压）；
--以QB/T 4499-2023《商用电磁灶》为检测依据进行产品整机寿命检测，电磁灶在标准测试状态与最高功率调节挡位下工作，工作累计时间为1000h。试验后符合GB 4706.52第10章和第13章的要求并能正常工作；（提供带有CNAS和CMA标志的带针对本项目名称水印的合格检测报告扫描件加盖制造厂家公章佐证）；
-依据GB/T 2423.3-2016《环境试验 第2部分:试验方法 试验 Cab:恒定湿热试验》在温度:65℃士2℃湿度:85%士3的环境中试验且试验时间≥720H，试验后，样品外观正常(无生锈，无变形)，通电后能正常运行。（提供带有CNAS和CMA标志的带针对本项目名称水印的合格检测报告扫描件加盖制造厂家公章佐证）；
-需提供生产厂家参数证明材料及针对本项目的原厂售后服务承诺证明文件并加盖生产厂家公章。</t>
  </si>
  <si>
    <t>AI21a</t>
  </si>
  <si>
    <t>台出汤锅注水龙头</t>
  </si>
  <si>
    <t>-镀铬黄铜本体；
-轴滚式阀芯，双管叠加摆动水嘴，开关容量控制出水口；带有隔热手把；
-水嘴: 旋转式、双管叠加式、 出水口约12寸。</t>
  </si>
  <si>
    <t>AI23</t>
  </si>
  <si>
    <t>过滤式油网烟罩（前置新风）
厨房（明火、火灾）安全联动模拟控制系统1400*450*535mm
（不含把手）</t>
  </si>
  <si>
    <t>10100*1300*500mm</t>
  </si>
  <si>
    <t>—板材采用304不锈钢制造；
—配LED防雾烟罩灯；
—灯罩玻璃采用钢化处理；
—配LED灯照明，前置双涡流静音稳压新风机，220V/250W；
—播风口采用abs塑料，可多角度调节；
—烟罩三侧配置旋流导流孔；
—UV灯、控制器及风机排烟风管要求：
1、可配置最多16个火灾探测器（温感、烟感、火焰探测三种类型），标准开关量型有线方式连接，可选配总线型、无线型；
2、火灾探测器检测到火灾情况，标配设备电源联动切断接口、强制停止排烟风机（可联动事故风机）、联动关窗、关闭风阀、启动声光报警；
3、信息可通过开关量、总线、无线形式上报消防系统或其它监控平台；
4、联动延时可设置；
5、系统自检功能，可检测到任何探测器故障、线路断线、电源故障并提示；
6、电源类型：AC220V/50Hz。</t>
  </si>
  <si>
    <t>平方</t>
  </si>
  <si>
    <t>AI23a</t>
  </si>
  <si>
    <t>罩前封板</t>
  </si>
  <si>
    <t>定制</t>
  </si>
  <si>
    <t>—采用304不锈钢板制造，板厚约1.0mm</t>
  </si>
  <si>
    <t>AI23b</t>
  </si>
  <si>
    <t>灶后封板</t>
  </si>
  <si>
    <t>—采用304不锈钢板制造，板厚≥1.0mm；
—用于烟罩及炉灶背板之间封板；
—蒸箱、汤锅等后封板离地约500mm；
—封板折弯厚度约15mm。</t>
  </si>
  <si>
    <t>AI24</t>
  </si>
  <si>
    <t>厨房灭火系统</t>
  </si>
  <si>
    <t>-灭火药剂为食用油专用灭火药剂;
-具有水冷却功能的装置，在灭火剂完全喷射后，水流联动阀立即启动； 
-提供应急管理部颁发的消防产品认证证书；
-灭火系统具有自动启动、手动启动、机械启动功能，且不会复燃，能提供消防中控信号及燃气切断功能信号; 
-联动性能，自动切换时间≤1秒，喷射延迟时间≤1秒。具有第三方机构出具的所投产品（带CMA标志）检测报告；
-喷嘴数量：双瓶组喷嘴数量≥10只； 
-灭火装置所用氮气阀须为H59铜材质。</t>
  </si>
  <si>
    <t>AI25</t>
  </si>
  <si>
    <t>双门保温柜</t>
  </si>
  <si>
    <t>1170*750*1800mm</t>
  </si>
  <si>
    <t>—板材采用304食品级不锈钢制造；
—上层外壳厚约1.0mm，围身厚约0.8mm；
—可内置深65mm的1/1份数盆20只；深150mm的1/1份数盆2只；
—热风循环保温；
—门玻璃采用夹胶防爆玻璃；
—配推车:755*625*1690，骨架采用304不锈钢管；
—电压/功率：220V/2.2KW；
—采用数字显示温控器；
—温度控制范围：0-85度。</t>
  </si>
  <si>
    <t>面点间</t>
  </si>
  <si>
    <t>AL01</t>
  </si>
  <si>
    <t>30升搅拌机</t>
  </si>
  <si>
    <t>625*625*1025mm</t>
  </si>
  <si>
    <t>-电压380V/0.75KW;
-重量约150kg;
-转速:约120/240/468/转/分；
-配置：1桶、1球、1勾、1扇；
-配备打蛋球、搅拌钩、打蛋扇各一件。</t>
  </si>
  <si>
    <t>AL02</t>
  </si>
  <si>
    <t>半包粉和面机</t>
  </si>
  <si>
    <t>525*855*1255mm</t>
  </si>
  <si>
    <t>-电压380V/3.2KW；
-勾通转速：约280/138/22；
-面团可容纳约25kg，干粉可容纳约12.5kg；
-采用螺旋式设计；
-可调节快速、慢速；
-配备微电脑控制系统；
-带安全防护罩。</t>
  </si>
  <si>
    <t>AL03</t>
  </si>
  <si>
    <t>高速压面机</t>
  </si>
  <si>
    <t>560*600*1220mm</t>
  </si>
  <si>
    <t>-外尺寸宽*深*高/655*665*1125mm；
-电压220V/1.5KW，；                       
-重量约165KG；
-滚轴直径约110mm；
-滚轴长度约300mm；
-滚轴间距约3-17mm可调间距。</t>
  </si>
  <si>
    <t>AL04</t>
  </si>
  <si>
    <t>商用豆浆机</t>
  </si>
  <si>
    <t>580*430*1155mm</t>
  </si>
  <si>
    <t>-额定电压：220V；
-额定频率：50HZ；
-加热功率：5000W;
-电机功率：1800W；
-生产容量：30-45L。</t>
  </si>
  <si>
    <t>AL05</t>
  </si>
  <si>
    <t>AL06</t>
  </si>
  <si>
    <t>AL07</t>
  </si>
  <si>
    <t>面粉车</t>
  </si>
  <si>
    <t>600*500*600mm</t>
  </si>
  <si>
    <t>—板材采用304食品级不锈钢制造；
—车体厚度约1.2mm；
—盖板厚度约1.0mm
—配4个4"车轮，其中两个带刹车掣。</t>
  </si>
  <si>
    <t>AL08</t>
  </si>
  <si>
    <t>单星盆台</t>
  </si>
  <si>
    <t>—提供食品接触产品安全认证的产品认证证书；
—板材采用304食品级不锈钢制造；
—焊接台面板厚约1.mm,拉伸水斗板厚约1.0mm；
—配2″去水；
—水斗与面板采用环缝焊一次焊接；
—配全钢可调式子弹脚。</t>
  </si>
  <si>
    <t>AL08a</t>
  </si>
  <si>
    <t>AL09</t>
  </si>
  <si>
    <t>吊柜</t>
  </si>
  <si>
    <t>—板材采用304食品级不锈钢制造；
—层板厚为约0.8mm，门外板厚约0.8mm，侧板厚约0.8mm；
—组装式结构，正面无焊疤；
—路轨导向趟门；
—门内复板厚约0.8mm，顶板厚约0.8mm。</t>
  </si>
  <si>
    <t>AL10</t>
  </si>
  <si>
    <t>AL11</t>
  </si>
  <si>
    <t>AL12</t>
  </si>
  <si>
    <t>二层四盘电烤炉带醒发箱</t>
  </si>
  <si>
    <t>1325*1075*2085mm</t>
  </si>
  <si>
    <t>-电压380V/15KW；
-重量约570KG；
-配备两层四盘烤炉下醒发十盘；
-烤炉采用微电脑数字控制系统，温度精准+-1度；
-双层钢化玻璃隔热-
-磨砂拉手，不传热，避免烫伤；
-内部设有温度调节程序；
-烤炉设有排湿系统装置，可根据烘焙产品湿度大小随意调节；
-醒发箱采用喷雾式结构，在机器开始工作后极短时间内产生蒸汽；
-全部为双层不锈钢制作，PU保温层；
-全自动触摸式控制，数字显示使温度、湿度精准，有时间控制、报警模式；
-配备大玻璃门可随时观察醒发情况。</t>
  </si>
  <si>
    <t>AL13</t>
  </si>
  <si>
    <t>电磁蒸炉</t>
  </si>
  <si>
    <t>800*800*850mm</t>
  </si>
  <si>
    <t>-功率：380V/15KW；
-采用优质304不锈钢板材，前梁厚度≥100mm，面板厚度≥1.3mm，前板厚度≥1.0mm；
-搭载技术领先的数字信号处理器；
-全铜密绕线盘；
-≥8档可靠控火；
-背面使用变频防水风机；
-配置≥150*85旋触双控显示屏；
-核心配件火力开关依据GB/T39560.301-2020《电子电气产品中某些物质的测定 第3-1部分：X射线荧光光谱法筛选铅、汞、镉、总铬和总溴》，在环境温度：23℃～27℃；相对湿度：55%～65%进行检验，开关各部件单项判定合格，且铅、汞、六价铬、多溴联苯、多溴二苯醚（十溴二苯醚除外）的含量不应超过0.1%，镉的含量不应超过0.01%，判定依据为GB/T26572-2011《电子电气产品中限用物质的限量要求》。（提供带有CNAS和CMA标志的带针对本项目名称水印的合格检测报告扫描件加盖制造厂家公章佐证）；
-需提供生产厂家参数证明材料及针对本项目的原厂售后服务承诺证明文件并加盖生产厂家公章。</t>
  </si>
  <si>
    <t/>
  </si>
  <si>
    <t>AL14</t>
  </si>
  <si>
    <t>机械款柜式电饼铛</t>
  </si>
  <si>
    <t>700*850*970mm</t>
  </si>
  <si>
    <t>-锅体需为不粘锅，涂层永不掉；
-配备智能温控；
-额定电压380v，额定功率50Hz，温度范围0℃-250℃，输入功率5kw；
-锅沿高度约3cm，配有超温保护。</t>
  </si>
  <si>
    <t>AL15</t>
  </si>
  <si>
    <t>电磁煎包炉</t>
  </si>
  <si>
    <t>800*800*800+50mm</t>
  </si>
  <si>
    <t>-功率：380V/8KW；
-采用优质304不锈钢板材，-前梁厚度≥60mm，面板厚度≥1.3mm，前板厚度≥1.0mm；
-搭载技术领先的数字信号处理器；
-≥8档可靠控火；
-背面使用变频防水风机；
-配置≥150*85旋触双控显示屏；
-整机所用304＃不锈钢圆管依据GB/T10125-2021《人造气氛腐蚀试验 盐雾试验》，进行中性盐雾试验（240h），经不少于240小时中性盐雾试验后，样品外观正常无明显腐蚀，单项评价合格。（提供带有CNAS和CMA标志的带针对本项目名称水印的合格检测报告扫描件加盖制造厂家公章佐证）；
-需提供生产厂家参数证明材料及针对本项目的原厂售后服务承诺证明文件并加盖生产厂家公章。</t>
  </si>
  <si>
    <t>AL16</t>
  </si>
  <si>
    <t>电磁炸炉（定制大单缸）</t>
  </si>
  <si>
    <t>900*800*800+50mm</t>
  </si>
  <si>
    <t>-功率：380V/12KW；
-采用优质304不锈钢板材，前梁厚度≥100mm，面板厚度≥1.3mm，前板厚度≥1.0mm；
-搭载技术领先的数字信号处理器；
-全铜密绕线盘；
-≥8档可靠控火；
-背面使用变频防水风机；
-配置≥150*85旋触双控显示屏；
-依据GB/T 2423.3-2016《环境试验 第2部分:试验方法 试验 Cab:恒定湿热试验》在温度:65℃士2℃湿度:85%士3的环境中试验且试验时间≥360H，试验后，样品外观正常(无生锈，无变形)，通电后能正常运行。（提供带有CNAS和CMA标志的带针对本项目名称水印的合格检测报告扫描件加盖制造厂家公章佐证）；
-需提供生产厂家参数证明材料及针对本项目的原厂售后服务承诺证明文件并加盖生产厂家公章。</t>
  </si>
  <si>
    <t>AL17</t>
  </si>
  <si>
    <r>
      <rPr>
        <sz val="8"/>
        <rFont val="宋体"/>
        <charset val="134"/>
      </rPr>
      <t xml:space="preserve">过滤式油网烟罩（前置新风）
</t>
    </r>
    <r>
      <rPr>
        <b/>
        <sz val="8"/>
        <rFont val="宋体"/>
        <charset val="134"/>
      </rPr>
      <t>【提供旋流子油烟罩滤油板，规格500*500*130mm作为样品】</t>
    </r>
  </si>
  <si>
    <t>6500*1300*500mm</t>
  </si>
  <si>
    <t>—板材采用304不锈钢制造；
—配LED防雾烟罩灯；
—灯罩玻璃采用钢化处理，压板及各加强档厚约1.5mm；
—前板、左右端板厚约1.2mm，后板厚约1.2mm；
—沥油板加强片厚约1.2mm；
—左右小侧板、LED固定板、顶板、前网板厚约1.0mm；
—沥油板厚约0.8mm；
—配LED灯照明，前置双涡流静音稳压新风机，220V/250W约
—播风口采用abs塑料，可多角度调节；
—烟罩三侧配置旋流导流孔；
—UV灯、控制器及风机排烟风管要求：
旋流子油烟罩滤油板：规格500*500*130mm
1、采用304不锈钢珠光板，厚度约1.0mm；
2、内部均布49个旋流通风管道，管子内径约48.5mm，长度约128mm；
3、管道内安装旋流装置，旋流子为铝合金材质，设置16片导流叶片；
4、风管通过滤油板板材冲压翻边成型孔安装，成型孔φ46mm，翻边高度约3mm。</t>
  </si>
  <si>
    <t>AL17a</t>
  </si>
  <si>
    <t>AL17b</t>
  </si>
  <si>
    <t>AL18</t>
  </si>
  <si>
    <t>高身饼盘车</t>
  </si>
  <si>
    <t>470*650*1500mm</t>
  </si>
  <si>
    <t>—提供食品接触产品安全认证的产品认证证书；
—板材采用304食品级不锈钢制造，采用不锈钢油磨拉丝工艺，
—滑道厚1.2mm，顶板、底板厚1.0mm
—不锈钢方通30*30厚1.0mm,横档30*15厚0.8mm
—带不锈钢锁定机构防止份数盆侧滑
—配4个4"脚轮,其中两个带刹车掣。</t>
  </si>
  <si>
    <t>预进间</t>
  </si>
  <si>
    <t>AM01</t>
  </si>
  <si>
    <t>AM01a</t>
  </si>
  <si>
    <t>AM01b</t>
  </si>
  <si>
    <t>AM01c</t>
  </si>
  <si>
    <t>冷菜间</t>
  </si>
  <si>
    <t>AN01</t>
  </si>
  <si>
    <t>AN02</t>
  </si>
  <si>
    <t>AN03</t>
  </si>
  <si>
    <t>紫外线杀菌灯</t>
  </si>
  <si>
    <t>长度约1200mm</t>
  </si>
  <si>
    <t>-功率约40kW</t>
  </si>
  <si>
    <t>AN04</t>
  </si>
  <si>
    <t>AN05</t>
  </si>
  <si>
    <t>AN05a</t>
  </si>
  <si>
    <t>AN05b</t>
  </si>
  <si>
    <t>双联商用净水器</t>
  </si>
  <si>
    <t>430*135*370mmmm</t>
  </si>
  <si>
    <t>-采用食品级聚丙烯材料；
-采用食品级阻垢材料,能有效抑制水垢,阻垢率高于95%；
-能100%有效吸附余氯、大分子有机污染物、异色异味、重金属等有害物质；
-过滤精度：0.5μm；
-适用水压：0.1-0.4Mpa；
-进水温度：5-38℃；
-额定总处理量：70吨/70000升；
-进/出水口：1/2英寸。</t>
  </si>
  <si>
    <t>AN06</t>
  </si>
  <si>
    <t>制冰机</t>
  </si>
  <si>
    <t>500*570*790mm</t>
  </si>
  <si>
    <t>-风冷型，可生产高品质的方冰与半冰块；
-日产冰量≥43kg(80lbs)；
-自带储冰箱可储存14kg(30lbs)；
-外壳使用食品级不锈钢T304；
-前进前出风冷凝散热气流；
-配备可拆卸式滤网。</t>
  </si>
  <si>
    <t>AN06b</t>
  </si>
  <si>
    <t>430*135*370mm</t>
  </si>
  <si>
    <t>AO01</t>
  </si>
  <si>
    <t>落地柜式洗手双星盆</t>
  </si>
  <si>
    <t>862*420*800/900mm</t>
  </si>
  <si>
    <t>—板材采用304食品级不锈钢制造；
—台面背板厚约1.2mm,拉伸水斗板厚约1.0mm，左右侧板约0.8mm；
—水斗一体冲压折弯成型，规格：356*254*151；
—柜式结构无卫生死角，配快拆式维修门；
—配￠45落水器。</t>
  </si>
  <si>
    <t>AO01a</t>
  </si>
  <si>
    <t>AO01b</t>
  </si>
  <si>
    <t>AO01c</t>
  </si>
  <si>
    <t>售卖间</t>
  </si>
  <si>
    <t>AP01</t>
  </si>
  <si>
    <t>AP02</t>
  </si>
  <si>
    <t>AP02a</t>
  </si>
  <si>
    <t>AP02b</t>
  </si>
  <si>
    <t>AP03</t>
  </si>
  <si>
    <t>商用四门留样柜</t>
  </si>
  <si>
    <t>1000*750*1980mm</t>
  </si>
  <si>
    <t>-外箱黑色不锈钢，内箱为原色不锈钢板，面板约0.8mm；
-使用优质压缩机，全铜管冷凝器，加厚铜管蒸发器，蒸发器铜管外部增加电镀涂层防护；
-配备数显电子温控；
-配备高精度电子温控（数显数控），柜内底板为圆弧设计；
-配备强制蒸发装置，自动蒸发化霜水；产品能在43℃的环境温度下正常工作；
-产品自带标签打印功能，可以根据留样样品自动打印留样标签；
-每个门柜内容积≧70L（每格内部尺寸≧477*590*288mm），存放83*83*55mm的留样盒至少可以存放150个/门以上；
-留样时间最长可选择72小时留存（正常状态48小时）；
-配备留样称重功能，可支持多样品集中拍照留存，一次可以集中拍照11个留样菜品。
-柜体侧面有常温存储箱，可存放留样工具、器皿等用具。</t>
  </si>
  <si>
    <t>AP04</t>
  </si>
  <si>
    <t>AP05</t>
  </si>
  <si>
    <t>蛋糕展示柜</t>
  </si>
  <si>
    <t>1500*800*1200mm</t>
  </si>
  <si>
    <t>-温度 ：2~8摄氏度
-顶部玻璃罩采用45度拼接；
-玻璃采用高透电热膜玻璃+超白钢化玻璃；
-丝网印刷采用烤漆模式；
-铝合金后移门，带电热膜除雾功能（可选配单透移门，或者前移门，或者前后移门）；
-层架高低可调，展示角度可调；
-LED加量灯珠6500K灯条每层安装一根（可选配不同色温：3000K，4000K，5000K，6500K，可选配每层两根灯条，可选配底部丝印玻璃改为灯光板款式）；
-明档样式格栅门，旋转格栅门；
-水电分离结构；
-可选配不同颜色的彩钢板：黑钛拉丝，黄钛拉丝、玫瑰拉丝等等；
-提供生产厂家参数证明材料及针对本项目的原厂售后服务承诺证明文件并加盖生产厂家公章。</t>
  </si>
  <si>
    <t>AP06</t>
  </si>
  <si>
    <t>AP07</t>
  </si>
  <si>
    <t>500*750*800mm</t>
  </si>
  <si>
    <t>—提供食品接触产品安全认证的产品认证证书；
—板材采用304食品级不锈钢制造；
—台面板厚约1.2mm；
—面板下衬δ15木工板减噪，木板下复铝板；
—上掀式V型滑轨，弧型轴承，带轴承翻门结构；
—配φ50不锈钢重力脚，不锈钢加强型三角板加固。</t>
  </si>
  <si>
    <t>AP08</t>
  </si>
  <si>
    <t>五斗保温售菜柜</t>
  </si>
  <si>
    <t>1800*900*800mm</t>
  </si>
  <si>
    <t>—提供食品接触产品安全认证的产品认证证书；
—板材采用304食品级不锈钢制造；
—台面板厚约1.2mm，底板约厚1.0mm，水斗约1.0mm，后板、侧板厚约0.8mm；
—门外壳板厚约1.0mm，门内复板厚约0.8mm；
—配1/1″份数盆格5只；
— 产品具有防腐蚀等级认证证书（防腐蚀等级：户内 1 级（代码：F2，类型：户内防强腐蚀型）；
—路轨导向趟门；
—配不锈钢重力脚；
—电压/功率：380V/6KW，电热管接线端子采用陶瓷帽绝缘保护；
—电热管接线端口采用0.7~0.8mm镀锌板隔离保护；
—配电磁阀自动进水装置，缺水保护装置；
—配微电脑控制面板，数字显示定时定温，可设置0~150℃；
—不锈钢厚约3mm加强型三角板。</t>
  </si>
  <si>
    <t>AP08a</t>
  </si>
  <si>
    <t>单层玻璃保护罩</t>
  </si>
  <si>
    <t>1800*580*500mm</t>
  </si>
  <si>
    <t>—板材采用食品级不锈钢制造;
—顶层搁板采用不锈钢304;
—δ8弧形钢化玻璃顶板；
—立柱采用不锈钢方管制作，顶板厚约1.0mm；
—内置LED灯照明220V/30W。</t>
  </si>
  <si>
    <t>AP09</t>
  </si>
  <si>
    <t>蒸菜保温柜</t>
  </si>
  <si>
    <t>1500*900*800mm</t>
  </si>
  <si>
    <t>—提供食品接触产品安全认证的产品认证证书；
—板材采用304食品级不锈钢制造；
—台面板厚约1.2mm，底板厚约1.0mm，水斗约1.0mm，后板、侧板厚约0.8mm；
—门外壳板厚；1.0mm，门内复板厚约0.8mm；
—配冲孔网板；
—路轨导向趟门；
— 产品具有防腐蚀等级认证证书（防腐蚀等级：户内 1 级（代码：F2，类型：户内防强腐蚀型）；
—配不锈钢重力脚；
—电压/功率：380V/6KW，电热管接线端子采用陶瓷帽绝缘保护；
—电热管接线端口采用0.7~0.8mm镀锌板隔离保护；
—配电磁阀自动进水装置，缺水保护装置；
—配微电脑控制面板，数字显示定时定温，可设置0~150℃。</t>
  </si>
  <si>
    <t>AP09a</t>
  </si>
  <si>
    <t>1500*580*500mm</t>
  </si>
  <si>
    <t>AP10</t>
  </si>
  <si>
    <t>暖饭汤柜</t>
  </si>
  <si>
    <t>—板材采用304食品级不锈钢制造；
—台面板厚约1.2mm；
—外壳厚约0.8mm，内桶厚约1.0mm；
—台面开孔嵌入带盖304不锈钢桶；
—电压/功率：380V/6KW，电热管接线端子采用陶瓷帽绝缘保护；
—电热管接线端口采用0.7~0.8mm镀锌板隔离保护；
—配电磁阀自动进水装置，缺水保护装置；
—配微电脑控制面板，数字显示定时定温，可设置0~150℃；
—路轨导向趟门；
—底部配不锈钢加强型三角板，φ50不锈钢重力脚。</t>
  </si>
  <si>
    <t>AP11</t>
  </si>
  <si>
    <t>600*750*800mm</t>
  </si>
  <si>
    <t>AP112</t>
  </si>
  <si>
    <t>双头电磁煲仔炉</t>
  </si>
  <si>
    <t>450*750*830mm</t>
  </si>
  <si>
    <t xml:space="preserve">-功率：380V/2*3.5KW；
-采用优质SUS304不锈钢板材，前梁厚度≥60mm，面板厚度≥1.3mm，前板厚度≥1.0mm；
-搭载技术领先的数字信号处理器；
-优质聚能线盘；
-≥8档可靠控火；
-背面使用变频防水风机；
-配置≥150*85旋触双控显示屏；
-核心配件散热风扇依据GB/T39560.301-2020《电子电气产品中某些物质的测定 第3-1部分：X射线荧光光谱法筛选铅、汞、镉、总铬和总溴》，在环境温度：23℃～27℃；相对湿度：55%～65%进行检验，开关各部件单项判定合格，且铅、汞、六价铬、多溴联苯、多溴二苯醚（十溴二苯醚除外）的含量不应超过0.1%，镉的含量不应超过0.01%，判定依据为GB/T26572-2011《电子电气产品中限用物质的限量要求》。（提供带有CNAS和CMA标志的带针对本项目名称水印的合格检测报告扫描件加盖制造厂家公章佐证）
-需提供生产厂家参数证明材料及针对本项目的原厂售后服务承诺证明文件并加盖生产厂家公章
</t>
  </si>
  <si>
    <t>AP113</t>
  </si>
  <si>
    <t>电磁圆形煮面炉</t>
  </si>
  <si>
    <t>800*750*830mm</t>
  </si>
  <si>
    <t xml:space="preserve">-功率：380V/15KW；
-采用优质304不锈钢板材，前梁厚度≥100mm，面板厚度≥1.3mm，前板厚度≥1.0mm；
-搭载技术领先的数字信号处理器；
-全铜密绕线盘；
-≥8档可靠控火；
-背面使用变频防水风机；
-配置≥150*85旋触双控显示屏；
-核心配件机芯依据GB/T5169.5-2020《电工电子产品着火危险试验 第5部分：试验火焰 针焰试验方法 装置、确认试验方法和导则》，在环境温度：20℃～25℃；相对湿度：50%～75%进行检测项目：针焰试验，按标准要求GB/T5169.5-2020规定的方法进行试验，施加试验火焰持续时间ta为10s，试样应符合：在移开针焰后,试样和周围的零部件的火焰或灼热在30s之内熄灭，即tb&lt;30s，而且周围的零部件没有完全烧毁以及规定的铺底层没有起燃，检测结果tb：2s，单项判定合格。提供带有CNAS和CMA标志的带针对本项目名称水印的合格检测报告扫描件加盖制造厂家公章佐证）；
-提供生产厂家参数证明材料及针对本项目的原厂售后服务承诺证明文件并加盖生产厂家公章。
</t>
  </si>
  <si>
    <t>AP114</t>
  </si>
  <si>
    <t>九孔电磁煮面炉</t>
  </si>
  <si>
    <t>-功率：380V/15KW；
-采用优质SUS304不锈钢板材，前梁厚度≥60mm，面板厚度≥1.3mm，前板厚度≥1.0mm；
-搭载技术领先的数字信号处理器；
-优质聚能线盘；
-≥8档可靠控火；
-背面使用变频防水风机；
-配置≥150*85旋触双控显示屏；
-核心配件线盘依据GB/T5169.5-2020《电工电子产品着火危险试验 第5部分：试验火焰 针焰试验方法 装置、确认试验方法和导则》，在环境温度：20℃～25℃；相对湿度：50%～75%进行检测项目：针焰试验，按标准要求GB/T5169.5-2020规定的方法进行试验，施加试验火焰持续时间ta为10s，试样应符合：在移开针焰后,试样和周围的零部件的火焰或灼热在30s之内熄灭，即tb&lt;30s，而且周围的零部件没有完全烧毁以及规定的铺底层没有起燃，检测结果tb：3s，单项判定合格。（提供带有CNAS和CMA标志的带针对本项目名称水印的合格检测报告扫描件加盖制造厂家公章佐证）；
-需提供生产厂家参数证明材料及针对本项目的原厂售后服务承诺证明文件并加盖生产厂家公章。</t>
  </si>
  <si>
    <t>650*750*830mm</t>
  </si>
  <si>
    <t>电磁扒炉</t>
  </si>
  <si>
    <t>800*750*800+30</t>
  </si>
  <si>
    <t>-功率：380V/12KW；
-采用优质304不锈钢板材，台面一次性成型，前梁厚度≥60mm，面板厚度≥1.3mm，前板厚度≥1.0mm；
-搭载技术领先的数字信号处理器-；
-.≥8档可靠控火；
-配置≥150*85旋触双控显示屏；
-核心配件控制板、各部件应符合依据国家环保标准（提供带有CNAS和CMA标志的带针对本项目名称水印的合格检测报告扫描件加盖制造厂家公章佐证）；
-提供生产厂家参数证明材料及针对本项目的原厂售后服务承诺证明文件并加盖生产厂家公章。</t>
  </si>
  <si>
    <t>AP12</t>
  </si>
  <si>
    <t>AP13</t>
  </si>
  <si>
    <t>六头电磁煲仔炉</t>
  </si>
  <si>
    <t>1200*750*830mm</t>
  </si>
  <si>
    <t>-功率：380V/6*3.5KW
-采用优质SUS304不锈钢板材，前梁厚度≥60mm，面板厚度≥1.3mm，前板厚度≥1.0mm；
-搭载技术领先的数字信号处理器；
-优质聚能线盘；
-≥8档可靠控火；
-背面使用变频防水风机，节能且清洗炉灶便捷安全；
-配置≥150*85旋触双控显示屏；
-开关控制模块依据GB/T 2423.3-2016《环境试验 第2部分:试验方法 试验 Cab:恒定湿热试验》在温度:65℃士2℃湿度:85%士3的环境中试验且试验时间≥360H，试验后，样品外观正常(无生锈，无变形)，通电后能正常运行。（提供带有CNAS和CMA标志的带针对本项目名称水印的合格检测报告扫描件加盖制造厂家公章佐证）；
-提供生产厂家参数证明材料及针对本项目的原厂售后服务承诺证明文件并加盖生产厂家公章。</t>
  </si>
  <si>
    <t>1500*750*830mm</t>
  </si>
  <si>
    <t>AP14</t>
  </si>
  <si>
    <t>电烤炉</t>
  </si>
  <si>
    <t>1350*500*400mm</t>
  </si>
  <si>
    <t>-功率：380V/12KW；
-采用优质304不锈钢板材，面板厚约1.2mm，侧板厚约1.0mm；
-开关可独立控制，发热管分组加热；
-火力输出强劲、无油烟，可室内使用；
-水循环排污技术；
-抽屉式水盆设计；
-输出20V以内安全干净的工作电压，消除用电隐患，确保安全使用设备；
-防水、防油烟、防虫；
-无明火、无烟尘、无废气、超超静设计（45分贝以下）；
-炉面需采用耐温隔热设计，避免烫伤；
-整机所用304＃不锈钢圆管依据GB/T10125-2021《人造气氛腐蚀试验 盐雾试验》，进行中性盐雾试验（240h），经不少于240小时中性盐雾试验后，样品外观正常无明显腐蚀，单项评价合格。（提供带有CNAS和CMA标志的带针对本项目名称水印的合格检测报告扫描件加盖制造厂家公章佐证）；
-需提供生产厂家参数证明材料及针对本项目的原厂售后服务承诺证明文件并加盖生产厂家公章。</t>
  </si>
  <si>
    <t>AP15</t>
  </si>
  <si>
    <t>油烟净化一体机</t>
  </si>
  <si>
    <t>2400*1200*1000mm</t>
  </si>
  <si>
    <t>-平面一体机外壳采用优质不锈钢制成，厚约1.0mm，配置防火滤油网；
-内置高温隔离层，可开门断电；
-电源有打火保护，短路保护，超温保护等功能；
-电场采用优质不锈钢制作；
-油烟净化效率大于等于95%。</t>
  </si>
  <si>
    <t>AP15a</t>
  </si>
  <si>
    <t>AP16</t>
  </si>
  <si>
    <t>AP18</t>
  </si>
  <si>
    <t>洗碗间</t>
  </si>
  <si>
    <t>AQ01</t>
  </si>
  <si>
    <t>小件投掷柜</t>
  </si>
  <si>
    <t>6200*350*850/950mm</t>
  </si>
  <si>
    <t>-可分类回收筷勺和纸巾、酸奶盒等，与传送机配套使用；
-采用304不锈钢板制造，材料厚度约1.2mm。；  
-双开门设计，投放口带导向边，方便操作。</t>
  </si>
  <si>
    <t>组</t>
  </si>
  <si>
    <t>AQ02</t>
  </si>
  <si>
    <t>链板式输送带
传送机</t>
  </si>
  <si>
    <t>8200*600*850/950mm</t>
  </si>
  <si>
    <t>-传送链板通过不锈钢链条驱动，带动餐具传送；
-电源：220V/50Hz/1PH，总功率：1KW；
-传送速度：约5～20m/min；
-传送链板为聚甲醛树脂材质，链板轨道为高分子聚乙烯材质；
-链板下部两侧翼加装滚轮，减小链板与轨道之间的摩擦阻力。
-配备链板自清洁喷淋系统；
-主动机头和被动机头配备内置抽屉式残渣篮；
-实时数显传送速度，外置调速电位器；
-操作面板上配置总电源开关、启动开关、停止开关、清洗开关、急停开关；
-依据GB 4706.1-2005和GB∕T 5226.1-2019 检测标准，链板机具有断链和脱链保护功能，内置加热水箱、水泵循环冲洗，具有自动补水、自动加热和缺水保护功能，下部链板接水托盘采用下沉式结构，链板和下托板之间保持16公分以上的间距，方便清洁，需提供具有CMA和CNAS标识的第三方检测机构出具的符合相关要求的检验检测报告。
-需提供生产厂家参数证明材料及针对本项目的原厂售后服务承诺证明文件并加盖生产厂家公章。</t>
  </si>
  <si>
    <t>AQ03</t>
  </si>
  <si>
    <t>单星浸泡池</t>
  </si>
  <si>
    <t>1200*900*800mm</t>
  </si>
  <si>
    <t>—板材采用304食品级不锈钢制造；
—台面板厚度约1.2mm；
—四周柜式结构；
一隔渣篮及盖板厚度约1.2mm；
—配1080*740*400/1.2水斗；
—配全钢可调式子弹脚；
一双水管连接。</t>
  </si>
  <si>
    <t>AQ04</t>
  </si>
  <si>
    <t>履带传送式洗碗机</t>
  </si>
  <si>
    <t>4650*914*1980mm</t>
  </si>
  <si>
    <t xml:space="preserve">-能全自动传送餐具，对碗碟等餐具进行清洗、漂洗和烘干；
-洗涤能力≥5100碟/小时；
-最大耗水量约270升/小时；
-总功率：57.5KW；
-整机双层结构；
-具备可视化电子面板，实时显示机器工作状态；
-水箱及加热包为防干烧设计； 
-双速可选洗涤速度，可根据餐具情况自由切换；
-洗臂和滤网一体成型，不易堵塞；
-一体拉伸圆角水箱，-无卫生死角，易于清洁；
-配置大容量清洗水箱和大功率清洗水泵；
-清洗区和漂洗区配置侧洗臂，360°洗涤无死角；
-漂洗双温控设计，减少温度波动，喷淋温度控制更加精准；
-内置烘干模块；
-整机不锈钢板材（包含门板、后背板等）为304材质；
-采用食品级传送履带；
-依据GB 4706.1-2005和GB∕T 5226.1-2019检测标准，具备开门保护和漏电保护，意外开启可立即停机；整机为双层结构；可洗涤的最大宽度约为620mm，最大高度约为440mm；清洗模块长度≥900mm，单个清洗缸洗臂上面不少于5根，下面不少于4根洗臂，并前后配置侧洗臂；清洗水箱和喷淋水箱为一体拉伸水箱，水箱无焊缝，需提供具有CMA标识的第三方检测机构出具的检测报告。
-依据 GB/T20641-2014检测标准，洗碗机防护等级达到IP69，需提供具有CMA标识的第三方检测机构出具的检验检测报告；
-需提供生产厂家参数证明材料及针对本项目的原厂售后服务承诺证明文件并加盖生产厂家公章。
</t>
  </si>
  <si>
    <t>AQ04a</t>
  </si>
  <si>
    <t>软水机</t>
  </si>
  <si>
    <t>产品尺寸(宽x深x高)： 330x473x1100mm
安装尺寸(宽x深x高)： 380x580x130mm</t>
  </si>
  <si>
    <t>-自动软化阀；
-再生模式：流量时间型/时间型
-工作压力：0.15-0.5MPa；
-电源标准：220V/110V 50Hz；
-耗盐量：约2.8-3.0kg；
-毛重：约40.5kg
-产品尺寸(宽x深x高)： 330x473x1100mm
-安装尺寸(宽x深x高)： 380x580x130mm</t>
  </si>
  <si>
    <t>AQ05</t>
  </si>
  <si>
    <t>双耳集气罩</t>
  </si>
  <si>
    <t>台面采用304不锈钢板制造板厚1.0mm。</t>
  </si>
  <si>
    <t>AQ06</t>
  </si>
  <si>
    <t>AQ06a</t>
  </si>
  <si>
    <t>AQ07</t>
  </si>
  <si>
    <t>AQ08</t>
  </si>
  <si>
    <t>双门热风循环消毒柜</t>
  </si>
  <si>
    <t>1310*635*1880mm</t>
  </si>
  <si>
    <t>-温度范围30~ 150°C 
-内外箱均为304不锈钢板;
-使用耐高温风机、不锈钢加热管及微电脑控制板；
-柜内配备不锈钢网篮，网框为不锈钢材质；
-内箱板材厚度约1.0mm, 外箱板材厚度约0.8mm；
-外箱顶部及外箱后背板使用环保无锌花表面钝化优质镀锌板；
-柜内配备8个网框；。
-需提供生产厂家参数证明材料及针对本项目的原厂售后服务承诺证明文件并加盖生产厂家公章。</t>
  </si>
  <si>
    <t>AQ09</t>
  </si>
  <si>
    <t>高身储碟柜</t>
  </si>
  <si>
    <t>1200*500*1800mm</t>
  </si>
  <si>
    <t>—板材采用304食品级不锈钢制造；
—层板、底板厚约1.0mm，门外板厚约1.0mm；
—上掀式V型滑轨，弧型轴承，带轴承翻门结构；
—配φ50不锈钢重力脚，不锈钢加强型三角板加固。</t>
  </si>
  <si>
    <t>AQ10</t>
  </si>
  <si>
    <t>两层收碗车</t>
  </si>
  <si>
    <t>800*450*900mm</t>
  </si>
  <si>
    <t>—提供食品接触产品安全认证的产品认证证书；
—板材采用304食品级不锈钢制造；
—层板厚度约为1.0mm；
—配备不锈钢手柄；
—配4个4"车轮，其中两个带刹车掣；
—三角板为304，厚度约2.0mm。</t>
  </si>
  <si>
    <t>AQ11</t>
  </si>
  <si>
    <t>浙能武威能源有限公司食堂结算系统清单</t>
  </si>
  <si>
    <t>智慧结算系统</t>
  </si>
  <si>
    <t>ZP01</t>
  </si>
  <si>
    <t>人脸识别双屏智慧结算餐台</t>
  </si>
  <si>
    <t xml:space="preserve">核心功能：
1、刷卡识别：卡识别距离大于30mm；
2、人脸识别：人脸模板容量不小于3万人，人脸识别成功率大于99.8%；
3、餐具识别：同时识别数量不少于9个，识别区域不小于300*400mm，餐具识别距离大于60mm，5个餐具同时识别时间小于0.5秒；
重要参数：
1、双显示屏，显示屏尺寸不小于15寸。
2、餐具漏读率：餐具的漏读率为0%。
3、24小时工作：餐具读取准确率100%，24小时稳定工作；
其它功能和参数：
1、采用红外双目摄像头；
2、餐具漏读率：餐具的漏读率为0%。
3、支持菜价、菜单两种输入模式；
4、餐具读取成功后显示菜品总营养成份，包括热量、蛋白质等；
5、用户支付成功后显示用户的姓名、照片、余额、部门；
6、餐具读取成功显示菜品名称、单价；
7、采用电容触摸屏；
8、具有用户信息查询功能；
9、明细查询：查看最近消费记录，包括姓名、时间、消费额等；
10、支持刷卡和扫码付款；
11、支持防水；
12、产品电压安全：在1500V、50HZ状态下历时一分钟，无闪络、击穿现象。                    </t>
  </si>
  <si>
    <t>ZP02</t>
  </si>
  <si>
    <t>人脸识别双屏消费机</t>
  </si>
  <si>
    <t>1、CPU主频不低于2.0GHz、内存不少2GB、硬盘不少于16GB；
2、双显示屏，显示屏尺寸大于15寸，分辨率不小于1920*1080；采用电容触摸屏，双屏均可多点触控；
3、红外双目摄像头、内置读卡模块；
4、人脸识别：容量不少于6万人、识别时间小于0.2秒，识别准确率大于99.9%；
5、强光人脸识别：强光直照下也可以正常识别人脸；
6、刷卡识别：识别距离大于30MM、识别时间小于0.2秒，识别区域直径不少于45MM；
7、扫码支付：支持微信、支付宝、云闪付、数字人民币等支付方式，同时支持内部二维码；
8、48小时稳定运行，支付正常；
9、支持点餐叫号、订餐取餐、取餐核销；
10、营养成分显示：包括热量、脂肪、蛋白质、胆固醇、膳食纤维等；
11、消费模式：手动、定额、类别、取餐、采集和称重模式；
12、人脸录入：具有人脸采集的功能，可通过刷卡或手机号核身录入人脸信息；
13、本机查询：本机可查询当餐、当天的营业汇总、用户信息及对应的消费记录；
14、错误退款：可查询最近的交易记录，根据交易记录管理员登录后可操作退款；
15、支持离线消费功能、支持离线数据手动、自动上传功能；
16、设备开户容量：≧10万；
17、通讯方式：配有RJ45网口，支持WiFi、WLAN、4G通讯；
18、读卡支持：M1/CPU/NFC三种方式；
19、低温要求：符合GB/T2423.1-2008；
20、高温要求：符合GB/T2423.2-2008；
21、湿热要求：GB/T 2423.3-2016；
22、耐电压试验要求：符合GB 8898-2011；
23、工作温度满足：0℃~45℃；
24、工作湿度：5%~95%（无凝结）。</t>
  </si>
  <si>
    <t>ZP03</t>
  </si>
  <si>
    <t>人脸识别自助采集终端</t>
  </si>
  <si>
    <t>核心功能：
1、刷卡识别：卡识别距离大于50MM、卡识别小于0.5秒，支持IC卡及CPU。
2、扫码识别：扫码距离大于50MM、识别时间小于0.5秒。
3、人脸识别：人脸识别准确率大于99.8%，人脸识别时间小于0.5秒。
重要参数：
1、显示屏：不小于21.5寸、电容触摸屏。
2、处理器性能不低于RK3288、内存不小于2GB、硬盘不小于16GB。
3、采用安卓操作系统7.0以上。
4、内置双目人脸识别摄像头、读卡器和扬声器。
其它功能和参数：
1、支持刷脸、刷卡及输入手机号查询余额。
2、帐户充值支持刷脸、刷卡及手机号认证身份。
3、帐户充值支持微信、支付宝充值。
4、充值成功可打印小票，小票内容包括时间、姓名、支付方式、充值金额、帐户余额等信息。
5、人脸采集可通过刷卡或输入手机号码加验证码认证身份。
6、支付刷脸、刷卡及手机号码查询订单明细。
7、支持绑定到多个档口，即一台点餐机用于多个档口点餐。
8、支持菜品限购功能，支持菜品口味选择功能。
9、点餐成功可打印小票，小票主要内容包括档口名单、下单时间、订单号、姓名和菜品明细等信息。
10、支付刷脸、扫码、刷卡支付。
11、取餐时支持刷脸、刷卡认证身份。
12、取餐时可姓名、显示档口、订餐明细、餐次等信息。
13、人员开户量不低于10万人。
14、强光识别：人脸识别适应强光环境。
15、可设置人脸识别分和人脸大小来控制识别精度和距离。</t>
  </si>
  <si>
    <t>ZP04</t>
  </si>
  <si>
    <t>智慧餐饮管理软件</t>
  </si>
  <si>
    <t>1、组织架构：可对其他组织架构进行，添、删、改、查操作，部门级别无限制。
2、人员资料卡片发行：可对人员基础资料进行，添、删、改、查操作，并可对单个人或多人进行发卡操作，发卡时可直接存入个人、补贴两个钱包金额，卡有效期，卡类别（卡类别最多可设置6类，每类可进行，限时、限额，限次，第一次，第二次，第三次等，以及自定义扣款），工本费，押金。所有操作有明细记录查询。
3、遗失补办:可对已发卡人员，进行挂失、解挂、补卡操作，所有操作明细记录查询。
4、销户退卡:可对已发卡人员，进行退卡操作，退卡成功后，卡片可循环再次发卡给新人继续使用。
5、充值取现、补贴发放:可对已发卡人员进行充值、补贴、取现，批量充值，批量补贴，导入充值，导入补贴，可设置补贴清零操作（可按月、季度清零），所有操作有明细记录查询。
7、实现按次消费，能实现按次数充值。
8、多种消费方式打折功能：早餐打五折（消费金额不固定），午餐享受固定补贴（消费金额不固定）。每餐只能享受一次消费补贴，第二次刷卡消费不享受打折补贴政策。
9、菜谱菜品餐具:可新增菜品信息，菜品信息可绑定想对应的原料（原料部分系统中默认包含一套标准常规原料，用户也可自行添加，删除原料），输入指定的原料克数，系统自动生成此菜品的营养成分表,并且可以在用户就餐时在智慧餐台显示器上可以显示，显示内容有每份菜品对应相应的营养数据。
10、将已增加的菜品，按一周，进行早、中、晚、夜宵、其它、几个餐次进行录入，系统会自动生成一周菜谱列表，菜谱可以存在多个，但只能启用一个，菜谱同时也可以绑定到微信餐厅中去使用。
11、进出库及供应商:可进行商品、原料、供应商的添加，并可对商品、原料进行、入库、出库，退货操作，所有操作有相关报表可查询。
12、菜品备料、商品备货：可对已添加的菜品，进行备料操作，选择指定的菜品，输入需要备料的数量，系统自动生成，此菜品需要的原料份量，原料价格，总合计等。
13、交易明细表：可查询各学生交易类型的交易流水数据，报表提供全字段条件、日期、查询，可打印报表，导出表格。
15、时段汇总表：可设置多个时段（时段数量不受限制），以及汇总，可打印报表，导出表格。
16、账户余额表：可查询当前学生、部门的账户余额情况，可打印报表，导出表格。
17、营业汇总表：可汇总学生、部门、区域、终端编号，个人、对指定日期间隔的消费进行数据汇总，可打印报表，导出表格。
18、收支汇总表：可按学生、部门查询指定日期间隔的收入、支出明细，可打印报表，导出表格。
19、按操作员统计表：可按操作员（登录系统的账号），统计各项收支情况，可打印报表，导出表格。
20、餐台汇总表：可按灶类、区域、终端、统计出某样菜品或多个菜品，卖出多少份，单价，总价、合计等汇总记录，可打印报表，导出表格。
21、订餐明细表：可对手持机订餐的明细记录进行查询，可打印报表，导出表格。
22、系统情况运行表：系统运行总表，系统计算出上期余额，本期余额，自动计算，上，本两期余额中间产生的，收支情况，显示各项收支汇总。
23、菜品成本分析表：系统可统计出每道菜品的单价，销售成本额，毛利成本，可打印报表，导出表格。
24、菜品销售分析表：系统可统计指定日期内，菜品的销售情况。可打印报表，导出表格。可按单价、成本、毛利，分析菜品的盈利。查询任何一份菜品的毛利情况。亦可查询任意时段哪些菜品最受欢迎、最赚钱、成本最高。
25、销售情况分析表：可查询汇总，学生或部门的消费情况。可打印报表，导出表格。
26、权限管理：可对菜单权限、部门权限、区域权限三大权限进行角色管理，角色可以绑定到对应的账户中去，可对登录账户进行权限管制
二、信息安全性：
通过LDAP注入、SQL注入、UTF7跨站脚本攻击、XPATH注入、存储型跨站脚本攻击、代码注入、二阶SQL注入、反射型跨站脚本攻击、连接字符注入、命令注入、资源注入等方法进行检测，无中、高级安全风险问题。</t>
  </si>
  <si>
    <t>ZP05</t>
  </si>
  <si>
    <t>数据对接</t>
  </si>
  <si>
    <t>结算系统需与海康门禁系统（欧拉系统2.1.0－2.1.1）接口对接。</t>
  </si>
  <si>
    <t>项</t>
  </si>
  <si>
    <t>ZP06</t>
  </si>
  <si>
    <t>智能就餐卡</t>
  </si>
  <si>
    <t>55*85mm</t>
  </si>
  <si>
    <t>内置芯片，含双面印刷，PVC材质。</t>
  </si>
  <si>
    <t>张</t>
  </si>
  <si>
    <t>ZP07</t>
  </si>
  <si>
    <t>读卡器</t>
  </si>
  <si>
    <t>适用于结算系统</t>
  </si>
  <si>
    <t>ZP08</t>
  </si>
  <si>
    <t>管理电脑</t>
  </si>
  <si>
    <t>1、CPU：八核十六线程兼容信创系统；
2、内存：16G；；
3、SSD硬盘：500G以上
4、网卡：1000M；
5、操作系统：统信Linux桌面系统。</t>
  </si>
  <si>
    <t>ZP09</t>
  </si>
  <si>
    <t>芯片餐具</t>
  </si>
  <si>
    <t>1. 食品接触材料符合GB 4806.7-2023；
2. 密胺餐具符合GB/T 41001-2021；
3.不同款多色。</t>
  </si>
  <si>
    <t>ZP10</t>
  </si>
  <si>
    <t>餐盘录入器</t>
  </si>
  <si>
    <t>适用于餐具价格分类。</t>
  </si>
  <si>
    <t>ZP11</t>
  </si>
  <si>
    <t>服务器</t>
  </si>
  <si>
    <t>1.六核十二线程服务器级别处理器；
2.16GB DDRNECC/ECC内存(支持扩展到128GB)；
3.企业级高速固态硬盘1TB；
4.RAID控制器；
5.支持虚拟化技术和安全技术；
6.统信UOS服务器系统及虚拟化平台；
7.可实现三年虚拟化平台实施、运维、培训技术支持。</t>
  </si>
  <si>
    <t>ZP12</t>
  </si>
  <si>
    <t>聚合支付</t>
  </si>
  <si>
    <t>含支付宝开通、后台微信支付开通和终端授权使用。</t>
  </si>
  <si>
    <t>浙能武威能源有限公司食堂厨房排烟系统清单</t>
  </si>
  <si>
    <t>PY01</t>
  </si>
  <si>
    <t>不锈钢风管</t>
  </si>
  <si>
    <t>—采用优质201不锈钢板；
—风管长边≤600mm时候板厚约0.8mm，风管长边大于600mm且≤1000时候板厚约1.0mm，风管长边＞1000mm时候板厚约1.0mm并内衬加强档。</t>
  </si>
  <si>
    <t>PY03</t>
  </si>
  <si>
    <t>厢式风机</t>
  </si>
  <si>
    <t>风量≥40000m³/h</t>
  </si>
  <si>
    <t>-采用双进风前倾叶轮；
-主轴采用优质45#钢精工制作而成。</t>
  </si>
  <si>
    <t>风量≥16000m³/h</t>
  </si>
  <si>
    <t>PY05</t>
  </si>
  <si>
    <t>双段式静电油烟净化器</t>
  </si>
  <si>
    <t>-净化效率≥95%；
-油烟净化器通过辐射发射测试，在发射频率为32M赫兹至300M赫兹的情况下，测得电场强度最低数值不高于33.8dBuV/m。出具CMA或CNAS认证合格的检测报告扫描件并加盖生产厂家公章。
-提供生产厂家针对本项目的原厂售后服务承诺证明文件并加盖生产厂家公章。</t>
  </si>
  <si>
    <t>-净化效率≥95%；
-油烟净化器通过辐射发射测试，在发射频率为32M赫兹至300M赫兹的情况下，测得电场强度最低数值不高于33.8dBuV/m。需出具CMA或CNAS认证合格的检测报告扫描件并加盖生产厂家公章。
-提供生产厂家针对本项目的原厂售后服务承诺证明文件并加盖生产厂家公章</t>
  </si>
  <si>
    <t>PY06</t>
  </si>
  <si>
    <t>厨灵智能控制器</t>
  </si>
  <si>
    <t>22KW</t>
  </si>
  <si>
    <t>-外壳采用全不锈钢板制造；
-具备485通讯功能的所有上微机设备都可以对他进行监控和控制；
-变频控制；
-一键设置，一键切换普通、强排、静音模式；
-集成净化器电源控制，风机、净化联动同步控制；
-集成燃气报警联动控制；
-键盘自动锁定；
-适用电功率：与风机配套。</t>
  </si>
  <si>
    <t>7.5KW</t>
  </si>
  <si>
    <t>PY07</t>
  </si>
  <si>
    <t>风机底座</t>
  </si>
  <si>
    <t>—采用4#槽钢制作，长宽高根据风机定制，
—外层镀锌。</t>
  </si>
  <si>
    <t>PY08</t>
  </si>
  <si>
    <t>净化器底座</t>
  </si>
  <si>
    <t>PY09</t>
  </si>
  <si>
    <t>轴流风机</t>
  </si>
  <si>
    <t>-风量为5000m3/h；
-双进风前倾叶轮；
-主轴采用优质45#钢精工制作成；
-柜机面板采用双层钢。</t>
  </si>
  <si>
    <t>PY10</t>
  </si>
  <si>
    <t>减震器</t>
  </si>
  <si>
    <t>—采用特殊强化尼龙及球状铸铁制作</t>
  </si>
  <si>
    <t>PY11</t>
  </si>
  <si>
    <t>防火阀</t>
  </si>
  <si>
    <t>特殊防火材料</t>
  </si>
  <si>
    <t>PY12</t>
  </si>
  <si>
    <t>止回阀</t>
  </si>
  <si>
    <t>—材质使用优质镀锌板，框体约1.5mm，阀瓣约1.2mm；
—规格：根据现场尺寸要求定制；</t>
  </si>
  <si>
    <t>浙能武威能源有限公司食堂厨房小件清单</t>
  </si>
  <si>
    <t>后厨小件</t>
  </si>
  <si>
    <t>HC001</t>
  </si>
  <si>
    <t>加厚保鲜盒（带标识）</t>
  </si>
  <si>
    <t>340×220×120(mm)
5L</t>
  </si>
  <si>
    <t>PP</t>
  </si>
  <si>
    <t>HC002</t>
  </si>
  <si>
    <t>460×310×170  (mm)
15L</t>
  </si>
  <si>
    <t>HC003</t>
  </si>
  <si>
    <t>加厚储物箱</t>
  </si>
  <si>
    <t>37L
530×380×320mm</t>
  </si>
  <si>
    <t>-PP材质；
-绿色手柄，半透明箱体</t>
  </si>
  <si>
    <t>HC004</t>
  </si>
  <si>
    <t>-PP材质；
-红色手柄，半透明箱体</t>
  </si>
  <si>
    <t>HC005</t>
  </si>
  <si>
    <t>塑料托盘（新料）</t>
  </si>
  <si>
    <t>1200*800*150mm</t>
  </si>
  <si>
    <t>HDPE</t>
  </si>
  <si>
    <t>HC006</t>
  </si>
  <si>
    <t>分色斩切刀（白、红、黄、蓝、绿）</t>
  </si>
  <si>
    <t>刀刃200mm</t>
  </si>
  <si>
    <t>钢材:40Cr13
背厚:约0.3cm 
重约:440g</t>
  </si>
  <si>
    <t>把</t>
  </si>
  <si>
    <t>HC007</t>
  </si>
  <si>
    <t>大骨刀</t>
  </si>
  <si>
    <t>刀刃231mm</t>
  </si>
  <si>
    <t>钢材:40Cr13</t>
  </si>
  <si>
    <t>HC008</t>
  </si>
  <si>
    <t>鸡骨剪</t>
  </si>
  <si>
    <t>23cm</t>
  </si>
  <si>
    <t>优质不锈钢</t>
  </si>
  <si>
    <t>HC009</t>
  </si>
  <si>
    <t>分色剪刀（红、黄、绿、蓝）</t>
  </si>
  <si>
    <t>蓝色23cm*95cm</t>
  </si>
  <si>
    <t>4CR13不锈钢+铝合金柄</t>
  </si>
  <si>
    <t>HC010</t>
  </si>
  <si>
    <t>挂钩胶柄圆形磨刀棒</t>
  </si>
  <si>
    <t>12寸</t>
  </si>
  <si>
    <t>高碳钢</t>
  </si>
  <si>
    <t>HC011</t>
  </si>
  <si>
    <t>油石</t>
  </si>
  <si>
    <t>225*75*50mm</t>
  </si>
  <si>
    <t>HC012</t>
  </si>
  <si>
    <t>标准菜墩（红、蓝、绿、白、黄）</t>
  </si>
  <si>
    <t>50*5cm</t>
  </si>
  <si>
    <t>抗冲击高密度食品级聚乙烯新料PE制作</t>
  </si>
  <si>
    <t>HC013</t>
  </si>
  <si>
    <t>深方盘</t>
  </si>
  <si>
    <t>40*30*4.8cm*0.6</t>
  </si>
  <si>
    <t>304不锈钢</t>
  </si>
  <si>
    <t>HC014</t>
  </si>
  <si>
    <t>50*35*4.8cm*0.6</t>
  </si>
  <si>
    <t>HC015</t>
  </si>
  <si>
    <t>60*40*4.8cm*0.6</t>
  </si>
  <si>
    <t>HC016</t>
  </si>
  <si>
    <t>冲孔深方盘</t>
  </si>
  <si>
    <t>HC017</t>
  </si>
  <si>
    <t>份数盆</t>
  </si>
  <si>
    <t>1/1 
530*325*100mm</t>
  </si>
  <si>
    <t>HC018</t>
  </si>
  <si>
    <t>1/1 
530*325*150mm</t>
  </si>
  <si>
    <t>HC019</t>
  </si>
  <si>
    <t>1/1 
530*325*200mm</t>
  </si>
  <si>
    <t>HC020</t>
  </si>
  <si>
    <t>份数盆（盖）</t>
  </si>
  <si>
    <t>1/1</t>
  </si>
  <si>
    <t>HC021</t>
  </si>
  <si>
    <t>1/2
325*265*100mm</t>
  </si>
  <si>
    <t>HC022</t>
  </si>
  <si>
    <t>1/2
325*265*150mm</t>
  </si>
  <si>
    <t>HC023</t>
  </si>
  <si>
    <t>1/2</t>
  </si>
  <si>
    <t>HC024</t>
  </si>
  <si>
    <t>加厚汤桶</t>
  </si>
  <si>
    <t>45*45cm</t>
  </si>
  <si>
    <t>HC025</t>
  </si>
  <si>
    <t>50*50cm</t>
  </si>
  <si>
    <t>HC026</t>
  </si>
  <si>
    <t>60*60cm</t>
  </si>
  <si>
    <t>HC027</t>
  </si>
  <si>
    <t>单柄复底矮身汁锅</t>
  </si>
  <si>
    <t>24*8cm</t>
  </si>
  <si>
    <t>HC028</t>
  </si>
  <si>
    <t>开罐器</t>
  </si>
  <si>
    <t>21.6cm</t>
  </si>
  <si>
    <t>HC029</t>
  </si>
  <si>
    <t>调味盒</t>
  </si>
  <si>
    <t>大八味</t>
  </si>
  <si>
    <t>HC030</t>
  </si>
  <si>
    <t>加长柄水勺</t>
  </si>
  <si>
    <t>14*45cm</t>
  </si>
  <si>
    <t>支</t>
  </si>
  <si>
    <t>HC031</t>
  </si>
  <si>
    <t>马勺</t>
  </si>
  <si>
    <t>6两</t>
  </si>
  <si>
    <t>HC032</t>
  </si>
  <si>
    <t>8两</t>
  </si>
  <si>
    <t>HC033</t>
  </si>
  <si>
    <t>木柄</t>
  </si>
  <si>
    <t>100CM</t>
  </si>
  <si>
    <t>木</t>
  </si>
  <si>
    <t>HC034</t>
  </si>
  <si>
    <t>直出铲头加厚</t>
  </si>
  <si>
    <t>18.5*25cm</t>
  </si>
  <si>
    <t>HC035</t>
  </si>
  <si>
    <t>电子地秤</t>
  </si>
  <si>
    <t>300KG</t>
  </si>
  <si>
    <t>台面：优质不锈钢</t>
  </si>
  <si>
    <t>HC036</t>
  </si>
  <si>
    <t>油盆</t>
  </si>
  <si>
    <t>10寸</t>
  </si>
  <si>
    <t>HC037</t>
  </si>
  <si>
    <t>油盆盖</t>
  </si>
  <si>
    <t>HC038</t>
  </si>
  <si>
    <t>钢柄油鼓漏</t>
  </si>
  <si>
    <t>30cm</t>
  </si>
  <si>
    <t>HC039</t>
  </si>
  <si>
    <t>留样盒（配钢盖）</t>
  </si>
  <si>
    <t>正方形</t>
  </si>
  <si>
    <t>HC040</t>
  </si>
  <si>
    <t>防爆高压锅</t>
  </si>
  <si>
    <t>36L</t>
  </si>
  <si>
    <t>HC041</t>
  </si>
  <si>
    <t>带盘锅架</t>
  </si>
  <si>
    <t>HC042</t>
  </si>
  <si>
    <t>方巾 （白色）</t>
  </si>
  <si>
    <t>30*30mm</t>
  </si>
  <si>
    <t>纤维棉</t>
  </si>
  <si>
    <t>HC043</t>
  </si>
  <si>
    <t>毛巾 （白色）</t>
  </si>
  <si>
    <t>30*70mm</t>
  </si>
  <si>
    <t>HC044</t>
  </si>
  <si>
    <t>蒜蓉料理机</t>
  </si>
  <si>
    <t>6L</t>
  </si>
  <si>
    <t>HC045</t>
  </si>
  <si>
    <t>圆盘</t>
  </si>
  <si>
    <t>26cm</t>
  </si>
  <si>
    <t>HC046</t>
  </si>
  <si>
    <t>钢柄带扣食品夹</t>
  </si>
  <si>
    <t>16寸</t>
  </si>
  <si>
    <t>HC047</t>
  </si>
  <si>
    <t>刨刀</t>
  </si>
  <si>
    <t>21cm</t>
  </si>
  <si>
    <t>HC048</t>
  </si>
  <si>
    <t>切丝切片器</t>
  </si>
  <si>
    <t>10*34.2cm</t>
  </si>
  <si>
    <t>HC049</t>
  </si>
  <si>
    <t>白色净菜框</t>
  </si>
  <si>
    <t>50*38*16cm</t>
  </si>
  <si>
    <t>HC050</t>
  </si>
  <si>
    <t>红色净菜框</t>
  </si>
  <si>
    <t>HC051</t>
  </si>
  <si>
    <t>绿色净菜框</t>
  </si>
  <si>
    <t>HC052</t>
  </si>
  <si>
    <t>蓝色净菜框</t>
  </si>
  <si>
    <t>HC053</t>
  </si>
  <si>
    <t>黄色净菜框</t>
  </si>
  <si>
    <t>HC054</t>
  </si>
  <si>
    <t>锅刷</t>
  </si>
  <si>
    <t>295mm</t>
  </si>
  <si>
    <t>竹制</t>
  </si>
  <si>
    <t>HC055</t>
  </si>
  <si>
    <t>尖耳宽边油格</t>
  </si>
  <si>
    <t>20cm</t>
  </si>
  <si>
    <t>HC056</t>
  </si>
  <si>
    <t>防烫手套</t>
  </si>
  <si>
    <t>350mm</t>
  </si>
  <si>
    <t>棉</t>
  </si>
  <si>
    <t>双</t>
  </si>
  <si>
    <t>HC057</t>
  </si>
  <si>
    <t>台秤</t>
  </si>
  <si>
    <t>23*33cm</t>
  </si>
  <si>
    <t>HC058</t>
  </si>
  <si>
    <t>煎铲</t>
  </si>
  <si>
    <t>380*70mm</t>
  </si>
  <si>
    <t>HC059</t>
  </si>
  <si>
    <t>日式料理 漏铲</t>
  </si>
  <si>
    <t>255MM</t>
  </si>
  <si>
    <t>HC060</t>
  </si>
  <si>
    <t>煎蛋/牛扒铲</t>
  </si>
  <si>
    <t>28*7.2cm</t>
  </si>
  <si>
    <t>HC061</t>
  </si>
  <si>
    <t>长竹筷</t>
  </si>
  <si>
    <t>43cm</t>
  </si>
  <si>
    <t>HC062</t>
  </si>
  <si>
    <t>锯齿面包刀</t>
  </si>
  <si>
    <t>14寸-35cm</t>
  </si>
  <si>
    <t>HC063</t>
  </si>
  <si>
    <t>挤花袋（100入）</t>
  </si>
  <si>
    <t>18″
460*260</t>
  </si>
  <si>
    <t>PE</t>
  </si>
  <si>
    <t>包</t>
  </si>
  <si>
    <t>HC064</t>
  </si>
  <si>
    <t>裱花嘴</t>
  </si>
  <si>
    <t>24粒装</t>
  </si>
  <si>
    <t>盒</t>
  </si>
  <si>
    <t>HC065</t>
  </si>
  <si>
    <t>擀面杖</t>
  </si>
  <si>
    <t>35*750</t>
  </si>
  <si>
    <t>木制</t>
  </si>
  <si>
    <t>根</t>
  </si>
  <si>
    <t>HC066</t>
  </si>
  <si>
    <t>擀面锤</t>
  </si>
  <si>
    <t>42*265</t>
  </si>
  <si>
    <t>HC067</t>
  </si>
  <si>
    <t>加厚面盆</t>
  </si>
  <si>
    <t>40cm</t>
  </si>
  <si>
    <t>HC068</t>
  </si>
  <si>
    <t>50cm</t>
  </si>
  <si>
    <t>HC069</t>
  </si>
  <si>
    <t>60cm</t>
  </si>
  <si>
    <t>HC070</t>
  </si>
  <si>
    <t>不粘烤盘</t>
  </si>
  <si>
    <t>600x400x30mm</t>
  </si>
  <si>
    <t>块</t>
  </si>
  <si>
    <t>HC071</t>
  </si>
  <si>
    <t>600x400x50mm</t>
  </si>
  <si>
    <t>HC072</t>
  </si>
  <si>
    <t>不锈钢小口漏斗</t>
  </si>
  <si>
    <t>镀铝</t>
  </si>
  <si>
    <t>HC073</t>
  </si>
  <si>
    <t>削皮刀</t>
  </si>
  <si>
    <t>22cm</t>
  </si>
  <si>
    <t>HC074</t>
  </si>
  <si>
    <t>汁壳</t>
  </si>
  <si>
    <t>8安</t>
  </si>
  <si>
    <t>HC075</t>
  </si>
  <si>
    <t>6安</t>
  </si>
  <si>
    <t>HC076</t>
  </si>
  <si>
    <t>面团刮刀</t>
  </si>
  <si>
    <t>136*97</t>
  </si>
  <si>
    <t>塑料</t>
  </si>
  <si>
    <t>HC077</t>
  </si>
  <si>
    <t>半圆型塑料刮板</t>
  </si>
  <si>
    <t>159*103</t>
  </si>
  <si>
    <t>HC078</t>
  </si>
  <si>
    <t>不锈钢打蛋器</t>
  </si>
  <si>
    <t>18寸</t>
  </si>
  <si>
    <t>HC079</t>
  </si>
  <si>
    <t>塑料调料瓶</t>
  </si>
  <si>
    <t>∅77x286mm</t>
  </si>
  <si>
    <t>PC</t>
  </si>
  <si>
    <t>HC080</t>
  </si>
  <si>
    <t>量杯</t>
  </si>
  <si>
    <t>1000ML</t>
  </si>
  <si>
    <t>pp</t>
  </si>
  <si>
    <t>HC081</t>
  </si>
  <si>
    <t>500ML</t>
  </si>
  <si>
    <t>HC082</t>
  </si>
  <si>
    <t>HC083</t>
  </si>
  <si>
    <t>保鲜盒带盖</t>
  </si>
  <si>
    <t>25*17*8cm</t>
  </si>
  <si>
    <t>HC084</t>
  </si>
  <si>
    <t>特级直型羊毛刷2个装</t>
  </si>
  <si>
    <t>229*25*35</t>
  </si>
  <si>
    <t>羊毛</t>
  </si>
  <si>
    <t>HC085</t>
  </si>
  <si>
    <t>HC086</t>
  </si>
  <si>
    <t>HC087</t>
  </si>
  <si>
    <t>汁盅</t>
  </si>
  <si>
    <t>16cm</t>
  </si>
  <si>
    <t>HC088</t>
  </si>
  <si>
    <t>汁盅盖</t>
  </si>
  <si>
    <t>HC089</t>
  </si>
  <si>
    <t>煎锅</t>
  </si>
  <si>
    <t>铝</t>
  </si>
  <si>
    <t>HC090</t>
  </si>
  <si>
    <t>不锈钢1/1份数盒</t>
  </si>
  <si>
    <t>530*325*65mm</t>
  </si>
  <si>
    <t>HC091</t>
  </si>
  <si>
    <t>不锈钢1/1份数盒盖</t>
  </si>
  <si>
    <t>1/1盖*1</t>
  </si>
  <si>
    <t>HC092</t>
  </si>
  <si>
    <t>不锈钢1/2份数盒</t>
  </si>
  <si>
    <t>325*265*65mm</t>
  </si>
  <si>
    <t>HC093</t>
  </si>
  <si>
    <t>不锈钢1/2份数盒盖</t>
  </si>
  <si>
    <t>1/2盖*1</t>
  </si>
  <si>
    <t>HC094</t>
  </si>
  <si>
    <t>HC095</t>
  </si>
  <si>
    <t>水壳</t>
  </si>
  <si>
    <t>5斤*1.5</t>
  </si>
  <si>
    <t>HC096</t>
  </si>
  <si>
    <t>面点储存箱</t>
  </si>
  <si>
    <t>16L，578×385×105  (mm)</t>
  </si>
  <si>
    <t>HC097</t>
  </si>
  <si>
    <t>塑料砧板</t>
  </si>
  <si>
    <t>蓝色60cm*40*2cm</t>
  </si>
  <si>
    <t>HC098</t>
  </si>
  <si>
    <t>白色60cm*40*2cm</t>
  </si>
  <si>
    <t>HC099</t>
  </si>
  <si>
    <t>2号片刀（钢柄）</t>
  </si>
  <si>
    <t>三合钢</t>
  </si>
  <si>
    <t>HC100</t>
  </si>
  <si>
    <t>水果刀</t>
  </si>
  <si>
    <t>刃长：19.2cm</t>
  </si>
  <si>
    <t>HC101</t>
  </si>
  <si>
    <t>分色剪刀（红、蓝、绿、黄）</t>
  </si>
  <si>
    <t>22.6cm（刃长8cm）*11cm</t>
  </si>
  <si>
    <t>-刀刃不锈钢；
-手柄钢筋+套管。</t>
  </si>
  <si>
    <t>HC102</t>
  </si>
  <si>
    <t>HC103</t>
  </si>
  <si>
    <t>2000ml
165×H200  (mm)</t>
  </si>
  <si>
    <t>HC104</t>
  </si>
  <si>
    <t>HC105</t>
  </si>
  <si>
    <t>分色斩切刀（白色）</t>
  </si>
  <si>
    <t>钢材:40Cr13
刀背厚:约0.3cm
重约:440g</t>
  </si>
  <si>
    <t>HC106</t>
  </si>
  <si>
    <t>分色斩切刀（红色）</t>
  </si>
  <si>
    <t>HC107</t>
  </si>
  <si>
    <t>分色斩切刀（黄色）</t>
  </si>
  <si>
    <t>HC108</t>
  </si>
  <si>
    <t>分色斩切刀（蓝色）</t>
  </si>
  <si>
    <t>HC109</t>
  </si>
  <si>
    <t>分色斩切刀（绿色）</t>
  </si>
  <si>
    <t>HC110</t>
  </si>
  <si>
    <t>HC111</t>
  </si>
  <si>
    <t>HC112</t>
  </si>
  <si>
    <t>HC113</t>
  </si>
  <si>
    <t>钢丝鱼鳞刷(木柄)</t>
  </si>
  <si>
    <t>26.5*4cm</t>
  </si>
  <si>
    <t>精品红木柄</t>
  </si>
  <si>
    <t>HC114</t>
  </si>
  <si>
    <t>加厚铁耳箩（红 白 蓝 绿 黄）</t>
  </si>
  <si>
    <t>610×430×300(mm)</t>
  </si>
  <si>
    <t>HC115</t>
  </si>
  <si>
    <t>净菜框（红 白 蓝 绿 黄）</t>
  </si>
  <si>
    <t>HC116</t>
  </si>
  <si>
    <t>乳胶防护手套（食品级）</t>
  </si>
  <si>
    <t>乳胶</t>
  </si>
  <si>
    <t>M码</t>
  </si>
  <si>
    <t>HC117</t>
  </si>
  <si>
    <t>毛巾（白蓝红紫）</t>
  </si>
  <si>
    <t>条</t>
  </si>
  <si>
    <t>HC118</t>
  </si>
  <si>
    <t>储物箱（蓝、白）</t>
  </si>
  <si>
    <t>420×300×260  (mm)</t>
  </si>
  <si>
    <t>HC119</t>
  </si>
  <si>
    <t>垃圾桶(蓝、黑、红、绿）</t>
  </si>
  <si>
    <t>100L</t>
  </si>
  <si>
    <t>HC120</t>
  </si>
  <si>
    <t>HC121</t>
  </si>
  <si>
    <t>HC122</t>
  </si>
  <si>
    <t>HC123</t>
  </si>
  <si>
    <t>尘推</t>
  </si>
  <si>
    <t>90cm</t>
  </si>
  <si>
    <t>不锈钢杆＋尘罩</t>
  </si>
  <si>
    <t>HC124</t>
  </si>
  <si>
    <t>托把</t>
  </si>
  <si>
    <t>杆139x40x43cm                         头92x39x32cm</t>
  </si>
  <si>
    <t>木杆</t>
  </si>
  <si>
    <t>HC125</t>
  </si>
  <si>
    <t>地刮</t>
  </si>
  <si>
    <t>55cm</t>
  </si>
  <si>
    <t>铝合金柄</t>
  </si>
  <si>
    <t>HC126</t>
  </si>
  <si>
    <t>多功能刷地机</t>
  </si>
  <si>
    <t>回字形</t>
  </si>
  <si>
    <t>电线式</t>
  </si>
  <si>
    <t>辆</t>
  </si>
  <si>
    <t>HC127</t>
  </si>
  <si>
    <t>吹干机</t>
  </si>
  <si>
    <t>45x43x49.5cm</t>
  </si>
  <si>
    <t>风力要求≥1000w</t>
  </si>
  <si>
    <t>HC128</t>
  </si>
  <si>
    <t>吸尘器</t>
  </si>
  <si>
    <t>70升</t>
  </si>
  <si>
    <t>产品电压:220V-240V/50-60HZ</t>
  </si>
  <si>
    <t>HC129</t>
  </si>
  <si>
    <t>洗碗筐（64刺碟筐）</t>
  </si>
  <si>
    <t>500*500*100mm</t>
  </si>
  <si>
    <t>HC130</t>
  </si>
  <si>
    <t>洗碗筐（刀叉筐 ）</t>
  </si>
  <si>
    <t>HC131</t>
  </si>
  <si>
    <t>双耳托盘</t>
  </si>
  <si>
    <t>440*305*29</t>
  </si>
  <si>
    <t>A5密胺</t>
  </si>
  <si>
    <t>HC132</t>
  </si>
  <si>
    <t>螺纹大碗</t>
  </si>
  <si>
    <t>214*84</t>
  </si>
  <si>
    <t>A8密胺</t>
  </si>
  <si>
    <t>HC133</t>
  </si>
  <si>
    <t>小汤勺</t>
  </si>
  <si>
    <t>143*42</t>
  </si>
  <si>
    <t>HC134</t>
  </si>
  <si>
    <t>汤勺</t>
  </si>
  <si>
    <t>198*45</t>
  </si>
  <si>
    <t>HC135</t>
  </si>
  <si>
    <t>炖汤杯配套内胆</t>
  </si>
  <si>
    <t>10*5cm</t>
  </si>
  <si>
    <t>HC136</t>
  </si>
  <si>
    <t>筷子（黑）</t>
  </si>
  <si>
    <t>27cm</t>
  </si>
  <si>
    <t>HC137</t>
  </si>
  <si>
    <t>食品夹</t>
  </si>
  <si>
    <t>9寸</t>
  </si>
  <si>
    <t>HC138</t>
  </si>
  <si>
    <t>打菜勺</t>
  </si>
  <si>
    <t>10*45cm</t>
  </si>
  <si>
    <t>HC139</t>
  </si>
  <si>
    <t>饭铲</t>
  </si>
  <si>
    <t>200×90(mm)</t>
  </si>
  <si>
    <t>HC140</t>
  </si>
  <si>
    <t>筷勺一体机</t>
  </si>
  <si>
    <t>24*29.8*30.5cm</t>
  </si>
  <si>
    <t>ABS塑料合金</t>
  </si>
  <si>
    <t>HC141</t>
  </si>
  <si>
    <t>蒸笼格</t>
  </si>
  <si>
    <t>φ52</t>
  </si>
  <si>
    <t>格</t>
  </si>
  <si>
    <t>HC142</t>
  </si>
  <si>
    <t>LOGO费</t>
  </si>
  <si>
    <t>餐盘印LOGO</t>
  </si>
  <si>
    <t>包厢小件</t>
  </si>
  <si>
    <t>BX01</t>
  </si>
  <si>
    <t>瓷勺</t>
  </si>
  <si>
    <t>13.3*4*3.5cm</t>
  </si>
  <si>
    <t>陶瓷</t>
  </si>
  <si>
    <t>BX02</t>
  </si>
  <si>
    <t>翅碗</t>
  </si>
  <si>
    <t>11.7*11.7*5.1cm</t>
  </si>
  <si>
    <t>BX03</t>
  </si>
  <si>
    <t>8"浅式盘</t>
  </si>
  <si>
    <t>20.3*20.3*2.1cm</t>
  </si>
  <si>
    <t>BX04</t>
  </si>
  <si>
    <t>宽边平盘</t>
  </si>
  <si>
    <t>30.8*30.8*1.4cm</t>
  </si>
  <si>
    <t>BX05</t>
  </si>
  <si>
    <t>茶杯</t>
  </si>
  <si>
    <t>10.8*8.4*5.5cm</t>
  </si>
  <si>
    <t>BX06</t>
  </si>
  <si>
    <t>杯碟</t>
  </si>
  <si>
    <t>13.6*13.6*2cm</t>
  </si>
  <si>
    <t>BX07</t>
  </si>
  <si>
    <t>筷架</t>
  </si>
  <si>
    <t>8.5*5.1*0.9cm</t>
  </si>
  <si>
    <t>BX08</t>
  </si>
  <si>
    <t>毛巾碟</t>
  </si>
  <si>
    <t>15.8*9*1.9cm</t>
  </si>
  <si>
    <t>BX09</t>
  </si>
  <si>
    <t>味碟</t>
  </si>
  <si>
    <t>8.9*8.9*2.1cm</t>
  </si>
  <si>
    <t>BX10</t>
  </si>
  <si>
    <t>茶壶盖</t>
  </si>
  <si>
    <t>7.6*7.6*3.5cm</t>
  </si>
  <si>
    <t>BX11</t>
  </si>
  <si>
    <t>茶壶身</t>
  </si>
  <si>
    <t>26*16*9.4cm</t>
  </si>
  <si>
    <t>BX12</t>
  </si>
  <si>
    <t>牙签桶</t>
  </si>
  <si>
    <t>5.2*5.2*7.7cm</t>
  </si>
  <si>
    <t>BX13</t>
  </si>
  <si>
    <t>燕窝盅盖</t>
  </si>
  <si>
    <t>10.5*10.5*3.5cm</t>
  </si>
  <si>
    <t>BX14</t>
  </si>
  <si>
    <t>燕窝盅身</t>
  </si>
  <si>
    <t>9.8*9.8*7.5cm</t>
  </si>
  <si>
    <t>BX15</t>
  </si>
  <si>
    <t>烟盅</t>
  </si>
  <si>
    <t>7.5*7.5*3.8cm</t>
  </si>
  <si>
    <t>BX16</t>
  </si>
  <si>
    <t>烟碟</t>
  </si>
  <si>
    <t>11.5*11.5*1.2cm</t>
  </si>
  <si>
    <t>BX17</t>
  </si>
  <si>
    <t>4.5"茶杯底碟</t>
  </si>
  <si>
    <t>12.2*12.2*2.5cm</t>
  </si>
  <si>
    <t>BX18</t>
  </si>
  <si>
    <t>4.5"茶杯身</t>
  </si>
  <si>
    <t>11.5*11.5*6.4cm</t>
  </si>
  <si>
    <t>BX19</t>
  </si>
  <si>
    <t>4.6"茶杯盖</t>
  </si>
  <si>
    <t>10.4*10.4*3.5cm</t>
  </si>
  <si>
    <t>BX20</t>
  </si>
  <si>
    <t>天池直身鲍盘炉座</t>
  </si>
  <si>
    <t>17.6*17.6*6cm</t>
  </si>
  <si>
    <t>BX21</t>
  </si>
  <si>
    <t>天池直身鲍盘盖</t>
  </si>
  <si>
    <t>16.2*16.2*7cm</t>
  </si>
  <si>
    <t>BX22</t>
  </si>
  <si>
    <t>天池直身鲍盘身</t>
  </si>
  <si>
    <t>24*24*2.5cm</t>
  </si>
  <si>
    <t>BX23</t>
  </si>
  <si>
    <t>高脚玻璃杯</t>
  </si>
  <si>
    <t>V:520ML</t>
  </si>
  <si>
    <t>玻璃</t>
  </si>
  <si>
    <t>BX24</t>
  </si>
  <si>
    <t>圆底玻璃分饮壶</t>
  </si>
  <si>
    <t>V:1500ML</t>
  </si>
  <si>
    <t>BX25</t>
  </si>
  <si>
    <t>中型分饮壶</t>
  </si>
  <si>
    <t>V:300ML</t>
  </si>
  <si>
    <t>BX26</t>
  </si>
  <si>
    <t>白酒杯</t>
  </si>
  <si>
    <t>V:15ML</t>
  </si>
  <si>
    <t>BX27</t>
  </si>
  <si>
    <t>小型分饮壶</t>
  </si>
  <si>
    <t>V:150ML</t>
  </si>
  <si>
    <t>BX28</t>
  </si>
  <si>
    <t>多功能杯</t>
  </si>
  <si>
    <t>LN1034V:300M
LH:23CM
T:7.4CMφ:7.5CM</t>
  </si>
  <si>
    <t>BX29</t>
  </si>
  <si>
    <t>房间垃圾桶</t>
  </si>
  <si>
    <t>Φ225*275mm</t>
  </si>
  <si>
    <t>BX30</t>
  </si>
  <si>
    <t>长托盘</t>
  </si>
  <si>
    <t>650x450 mm</t>
  </si>
  <si>
    <t>玻璃钢</t>
  </si>
  <si>
    <t>BX31</t>
  </si>
  <si>
    <t>圆托盘</t>
  </si>
  <si>
    <t>405x22 mm</t>
  </si>
  <si>
    <t>BX32</t>
  </si>
  <si>
    <t>筷子</t>
  </si>
  <si>
    <t>新合金高分子+玻璃纤维</t>
  </si>
  <si>
    <t>BX33</t>
  </si>
  <si>
    <t>公筷</t>
  </si>
  <si>
    <t>BX34</t>
  </si>
  <si>
    <t>毛巾盘手提</t>
  </si>
  <si>
    <t>25*20*5cm</t>
  </si>
  <si>
    <t>BX35</t>
  </si>
  <si>
    <t>精抛毛巾夹</t>
  </si>
  <si>
    <t>18cm</t>
  </si>
  <si>
    <t>BX36</t>
  </si>
  <si>
    <t>冰粒桶</t>
  </si>
  <si>
    <t>14cm</t>
  </si>
  <si>
    <t>BX37</t>
  </si>
  <si>
    <t>精抛冰夹(加厚)</t>
  </si>
  <si>
    <t>8寸</t>
  </si>
  <si>
    <t>BX38</t>
  </si>
  <si>
    <t>真空保温壶</t>
  </si>
  <si>
    <t>2L</t>
  </si>
  <si>
    <t>BX39</t>
  </si>
  <si>
    <t>汤壳</t>
  </si>
  <si>
    <t>6*23cm</t>
  </si>
  <si>
    <t>BX40</t>
  </si>
  <si>
    <t>漏勺</t>
  </si>
  <si>
    <t>BX41</t>
  </si>
  <si>
    <t>服务更</t>
  </si>
  <si>
    <t>266mm*4mm</t>
  </si>
  <si>
    <t>BX42</t>
  </si>
  <si>
    <t>方巾</t>
  </si>
  <si>
    <t>30cm*30cm</t>
  </si>
  <si>
    <t>100%棉</t>
  </si>
  <si>
    <t>BX43</t>
  </si>
  <si>
    <t>毛巾消毒柜</t>
  </si>
  <si>
    <t>450*340*330MM</t>
  </si>
  <si>
    <t>-电压：220V；
-频率；50Hz；
-功率：180W/120W。</t>
  </si>
  <si>
    <t>BX44</t>
  </si>
  <si>
    <t>鱼盘</t>
  </si>
  <si>
    <t>16"</t>
  </si>
  <si>
    <t>BX45</t>
  </si>
  <si>
    <t>奶壶</t>
  </si>
  <si>
    <t>180ML</t>
  </si>
  <si>
    <t>BX46</t>
  </si>
  <si>
    <t>炖盅</t>
  </si>
  <si>
    <t>盖+身</t>
  </si>
  <si>
    <t>BX47</t>
  </si>
  <si>
    <t>盖+身+底碟</t>
  </si>
  <si>
    <t>BX48</t>
  </si>
  <si>
    <t>浅式盘</t>
  </si>
  <si>
    <t>14"</t>
  </si>
  <si>
    <t>BX49</t>
  </si>
  <si>
    <t>沙拉碗</t>
  </si>
  <si>
    <t>12"</t>
  </si>
  <si>
    <t>BX50</t>
  </si>
  <si>
    <t>圆汤盘</t>
  </si>
  <si>
    <t>10"</t>
  </si>
  <si>
    <t>BX51</t>
  </si>
  <si>
    <t>长方浅盘</t>
  </si>
  <si>
    <t>16.5"</t>
  </si>
  <si>
    <t>BX52</t>
  </si>
  <si>
    <t>水纹盘</t>
  </si>
  <si>
    <t>BX53</t>
  </si>
  <si>
    <t>河鲜碗</t>
  </si>
  <si>
    <t>9"</t>
  </si>
  <si>
    <t>BX54</t>
  </si>
  <si>
    <t>长条盘</t>
  </si>
  <si>
    <t>BX55</t>
  </si>
  <si>
    <t>椭圆盘</t>
  </si>
  <si>
    <t>18"</t>
  </si>
  <si>
    <t>BX56</t>
  </si>
  <si>
    <t>正德盘</t>
  </si>
  <si>
    <t>BX57</t>
  </si>
  <si>
    <t>佛窝</t>
  </si>
  <si>
    <t>BX58</t>
  </si>
  <si>
    <t>兰碗</t>
  </si>
  <si>
    <t>BX59</t>
  </si>
  <si>
    <t>早餐盘</t>
  </si>
  <si>
    <t>BX60</t>
  </si>
  <si>
    <t>BX61</t>
  </si>
  <si>
    <t>刺身碗</t>
  </si>
  <si>
    <t>15"</t>
  </si>
  <si>
    <t>BX62</t>
  </si>
  <si>
    <t>古碗</t>
  </si>
  <si>
    <t>BX63</t>
  </si>
  <si>
    <t>高足盘</t>
  </si>
  <si>
    <t>10.5"</t>
  </si>
  <si>
    <t>BX64</t>
  </si>
  <si>
    <t>展示盘</t>
  </si>
  <si>
    <t>BX65</t>
  </si>
  <si>
    <t>BX001</t>
  </si>
  <si>
    <t>13寸鼓形垫盘</t>
  </si>
  <si>
    <t>32.7cm*2.5cm</t>
  </si>
  <si>
    <t>高骨瓷</t>
  </si>
  <si>
    <t>BX002</t>
  </si>
  <si>
    <t>12寸宽边平盘</t>
  </si>
  <si>
    <t>30.5cm*1.4cm</t>
  </si>
  <si>
    <t>BX003</t>
  </si>
  <si>
    <t>8寸嘉豪盘</t>
  </si>
  <si>
    <t>20.2*h1.8CM</t>
  </si>
  <si>
    <t>BX004</t>
  </si>
  <si>
    <t>小勺</t>
  </si>
  <si>
    <t>14.1*4.2*3.5</t>
  </si>
  <si>
    <t>BX005</t>
  </si>
  <si>
    <t>4.5寸带介夏碗-身</t>
  </si>
  <si>
    <t>11.4CM *4.8CM</t>
  </si>
  <si>
    <t>BX006</t>
  </si>
  <si>
    <t>开元冷菜组合-小碟</t>
  </si>
  <si>
    <t>6*h1.8CM</t>
  </si>
  <si>
    <t>BX007</t>
  </si>
  <si>
    <t>开元四格冷菜组合-底托</t>
  </si>
  <si>
    <t>31.5CM*9CM*2.4CM</t>
  </si>
  <si>
    <t>BX008</t>
  </si>
  <si>
    <t>Q形筷架</t>
  </si>
  <si>
    <t>9.5*4.3CM</t>
  </si>
  <si>
    <t>BX009</t>
  </si>
  <si>
    <t>南国毛巾碟</t>
  </si>
  <si>
    <t>16.8*8.6CM</t>
  </si>
  <si>
    <t>BX010</t>
  </si>
  <si>
    <t>3.5寸邀月味碟</t>
  </si>
  <si>
    <t>8.6*h2.5CM</t>
  </si>
  <si>
    <t>BX011</t>
  </si>
  <si>
    <t>大#邀月杯</t>
  </si>
  <si>
    <t>11.5*h6CM 口径：9.2CM</t>
  </si>
  <si>
    <t>BX012</t>
  </si>
  <si>
    <t>大#邀月碟</t>
  </si>
  <si>
    <t>16.2*h1.7CM（内径：4.9CM）</t>
  </si>
  <si>
    <t>BX013</t>
  </si>
  <si>
    <t>6寸带介虾碗-介</t>
  </si>
  <si>
    <t>13.5*h5CM</t>
  </si>
  <si>
    <t>BX014</t>
  </si>
  <si>
    <t>6寸带介虾碗-身</t>
  </si>
  <si>
    <t>15.2*h7.5CM</t>
  </si>
  <si>
    <t>BX015</t>
  </si>
  <si>
    <t>5.5寸同心炖盅底碟</t>
  </si>
  <si>
    <t>15.8*h2.4CM（内径：5.8CM）</t>
  </si>
  <si>
    <t>BX016</t>
  </si>
  <si>
    <t>大#西湖茶壶</t>
  </si>
  <si>
    <t>21.7*10CM</t>
  </si>
  <si>
    <t>BX049</t>
  </si>
  <si>
    <t>台布（3.5米桌）</t>
  </si>
  <si>
    <t>4.9m；横纹丝光</t>
  </si>
  <si>
    <t>横纹丝光</t>
  </si>
  <si>
    <t>BX050</t>
  </si>
  <si>
    <t>台布（4.4米桌）</t>
  </si>
  <si>
    <t>5.8m；横纹丝光</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</si>
</sst>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_ "/>
    <numFmt numFmtId="178" formatCode="0.00_ "/>
    <numFmt numFmtId="179" formatCode="0_);[Red]\(0\)"/>
    <numFmt numFmtId="180" formatCode="0_ "/>
  </numFmts>
  <fonts count="39">
    <font>
      <sz val="11"/>
      <color theme="1"/>
      <name val="等线"/>
      <charset val="134"/>
      <scheme val="minor"/>
    </font>
    <font>
      <sz val="20"/>
      <name val="宋体"/>
      <charset val="134"/>
    </font>
    <font>
      <sz val="10"/>
      <name val="黑体"/>
      <charset val="134"/>
    </font>
    <font>
      <sz val="10"/>
      <color theme="1"/>
      <name val="宋体"/>
      <charset val="134"/>
    </font>
    <font>
      <sz val="10"/>
      <color theme="1"/>
      <name val="等线"/>
      <charset val="134"/>
      <scheme val="minor"/>
    </font>
    <font>
      <sz val="8"/>
      <color theme="1"/>
      <name val="宋体"/>
      <charset val="134"/>
    </font>
    <font>
      <b/>
      <sz val="20"/>
      <name val="宋体"/>
      <charset val="134"/>
    </font>
    <font>
      <b/>
      <sz val="8"/>
      <color theme="1"/>
      <name val="宋体"/>
      <charset val="134"/>
    </font>
    <font>
      <sz val="8"/>
      <name val="宋体"/>
      <charset val="134"/>
    </font>
    <font>
      <sz val="8"/>
      <color indexed="8"/>
      <name val="宋体"/>
      <charset val="134"/>
    </font>
    <font>
      <sz val="8"/>
      <color rgb="FF000000"/>
      <name val="宋体"/>
      <charset val="134"/>
    </font>
    <font>
      <sz val="8"/>
      <color rgb="FF231916"/>
      <name val="宋体"/>
      <charset val="134"/>
    </font>
    <font>
      <sz val="8"/>
      <color rgb="FFFF0000"/>
      <name val="宋体"/>
      <charset val="134"/>
    </font>
    <font>
      <b/>
      <sz val="8"/>
      <name val="宋体"/>
      <charset val="134"/>
    </font>
    <font>
      <sz val="10"/>
      <name val="宋体"/>
      <charset val="134"/>
    </font>
    <font>
      <sz val="8"/>
      <color theme="1"/>
      <name val="等线"/>
      <charset val="134"/>
      <scheme val="minor"/>
    </font>
    <font>
      <b/>
      <sz val="18"/>
      <name val="宋体"/>
      <charset val="134"/>
    </font>
    <font>
      <b/>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Arial"/>
      <charset val="134"/>
    </font>
    <font>
      <sz val="12"/>
      <name val="宋体"/>
      <charset val="134"/>
    </font>
  </fonts>
  <fills count="38">
    <fill>
      <patternFill patternType="none"/>
    </fill>
    <fill>
      <patternFill patternType="gray125"/>
    </fill>
    <fill>
      <patternFill patternType="solid">
        <fgColor theme="0" tint="-0.25"/>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7"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8" borderId="10" applyNumberFormat="0" applyAlignment="0" applyProtection="0">
      <alignment vertical="center"/>
    </xf>
    <xf numFmtId="0" fontId="27" fillId="9" borderId="11" applyNumberFormat="0" applyAlignment="0" applyProtection="0">
      <alignment vertical="center"/>
    </xf>
    <xf numFmtId="0" fontId="28" fillId="9" borderId="10" applyNumberFormat="0" applyAlignment="0" applyProtection="0">
      <alignment vertical="center"/>
    </xf>
    <xf numFmtId="0" fontId="29" fillId="10"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5" fillId="37" borderId="0" applyNumberFormat="0" applyBorder="0" applyAlignment="0" applyProtection="0">
      <alignment vertical="center"/>
    </xf>
    <xf numFmtId="0" fontId="37" fillId="0" borderId="0"/>
    <xf numFmtId="0" fontId="0" fillId="0" borderId="0">
      <alignment vertical="center"/>
    </xf>
    <xf numFmtId="0" fontId="38" fillId="0" borderId="0"/>
    <xf numFmtId="0" fontId="0" fillId="0" borderId="0"/>
    <xf numFmtId="0" fontId="38" fillId="0" borderId="0">
      <alignment vertical="center"/>
    </xf>
    <xf numFmtId="0" fontId="38" fillId="0" borderId="0"/>
    <xf numFmtId="176" fontId="0" fillId="0" borderId="0"/>
    <xf numFmtId="0" fontId="38" fillId="0" borderId="0"/>
    <xf numFmtId="0" fontId="38" fillId="0" borderId="0"/>
    <xf numFmtId="0" fontId="38" fillId="0" borderId="0">
      <protection locked="0"/>
    </xf>
  </cellStyleXfs>
  <cellXfs count="133">
    <xf numFmtId="0" fontId="0" fillId="0" borderId="0" xfId="0"/>
    <xf numFmtId="0" fontId="1" fillId="0" borderId="0" xfId="0" applyFont="1" applyAlignment="1">
      <alignment horizontal="center"/>
    </xf>
    <xf numFmtId="0" fontId="2"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center" vertical="center"/>
    </xf>
    <xf numFmtId="0" fontId="4" fillId="0" borderId="0" xfId="0" applyFont="1" applyFill="1" applyAlignment="1">
      <alignment horizontal="center" vertical="center"/>
    </xf>
    <xf numFmtId="0" fontId="0" fillId="0" borderId="0" xfId="0" applyFill="1" applyAlignment="1">
      <alignment vertical="center"/>
    </xf>
    <xf numFmtId="0" fontId="3" fillId="0" borderId="0" xfId="0" applyFont="1" applyAlignment="1">
      <alignment vertical="center"/>
    </xf>
    <xf numFmtId="0" fontId="5" fillId="0" borderId="0" xfId="0" applyFont="1" applyAlignment="1">
      <alignment wrapText="1"/>
    </xf>
    <xf numFmtId="0" fontId="5" fillId="0" borderId="0" xfId="0" applyFont="1" applyAlignment="1">
      <alignment horizontal="center"/>
    </xf>
    <xf numFmtId="0" fontId="5" fillId="0" borderId="0" xfId="0" applyFont="1"/>
    <xf numFmtId="0" fontId="3" fillId="0" borderId="0" xfId="0" applyFont="1"/>
    <xf numFmtId="0" fontId="6" fillId="0" borderId="1" xfId="52" applyFont="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9" fillId="0" borderId="1" xfId="52"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4" borderId="1" xfId="52" applyFont="1" applyFill="1" applyBorder="1" applyAlignment="1">
      <alignment horizontal="center" vertical="center" wrapText="1"/>
    </xf>
    <xf numFmtId="0" fontId="8"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8" fillId="4" borderId="1" xfId="53" applyFont="1" applyFill="1" applyBorder="1" applyAlignment="1">
      <alignment horizontal="center" vertical="center" wrapText="1"/>
    </xf>
    <xf numFmtId="0" fontId="8" fillId="4" borderId="1" xfId="53" applyFont="1" applyFill="1" applyBorder="1" applyAlignment="1">
      <alignment horizontal="center" vertical="center"/>
    </xf>
    <xf numFmtId="49" fontId="10" fillId="4"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8" fillId="4" borderId="1" xfId="49" applyFont="1" applyFill="1" applyBorder="1" applyAlignment="1">
      <alignment horizontal="center" vertical="center" wrapText="1"/>
    </xf>
    <xf numFmtId="0" fontId="8" fillId="0" borderId="1" xfId="49"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5" fillId="0" borderId="1" xfId="57" applyNumberFormat="1" applyFont="1" applyFill="1" applyBorder="1" applyAlignment="1">
      <alignment horizontal="center" vertical="center" wrapText="1"/>
    </xf>
    <xf numFmtId="177" fontId="5" fillId="0" borderId="1" xfId="57"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1" xfId="57" applyFont="1" applyFill="1" applyBorder="1" applyAlignment="1">
      <alignment horizontal="center" vertical="center" wrapText="1"/>
    </xf>
    <xf numFmtId="0" fontId="5" fillId="0" borderId="1" xfId="57" applyFont="1" applyFill="1" applyBorder="1" applyAlignment="1">
      <alignment horizontal="center" vertical="center" wrapText="1"/>
    </xf>
    <xf numFmtId="0" fontId="10" fillId="0" borderId="1" xfId="0" applyFont="1" applyFill="1" applyBorder="1" applyAlignment="1">
      <alignment horizontal="center" vertical="center" wrapText="1"/>
    </xf>
    <xf numFmtId="179" fontId="5"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5" fillId="0" borderId="1" xfId="0" applyFont="1" applyFill="1" applyBorder="1" applyAlignment="1">
      <alignment vertical="center" wrapText="1"/>
    </xf>
    <xf numFmtId="0" fontId="5" fillId="0" borderId="1" xfId="53" applyFont="1" applyFill="1" applyBorder="1" applyAlignment="1">
      <alignment horizontal="center" vertical="center"/>
    </xf>
    <xf numFmtId="0" fontId="9"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6" borderId="1" xfId="57" applyFont="1" applyFill="1" applyBorder="1" applyAlignment="1">
      <alignment horizontal="center" vertical="center" wrapText="1"/>
    </xf>
    <xf numFmtId="0" fontId="5" fillId="0" borderId="1" xfId="0" applyFont="1" applyBorder="1" applyAlignment="1">
      <alignment vertical="center"/>
    </xf>
    <xf numFmtId="0" fontId="3" fillId="0" borderId="0" xfId="0" applyFont="1" applyFill="1" applyAlignment="1">
      <alignment horizontal="center"/>
    </xf>
    <xf numFmtId="0" fontId="8" fillId="0" borderId="0" xfId="0" applyFont="1"/>
    <xf numFmtId="0" fontId="6" fillId="0" borderId="1" xfId="52" applyFont="1" applyBorder="1" applyAlignment="1" applyProtection="1">
      <alignment horizontal="center" vertical="center"/>
    </xf>
    <xf numFmtId="0" fontId="2"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7" fillId="3" borderId="2" xfId="0" applyFont="1" applyFill="1" applyBorder="1" applyAlignment="1" applyProtection="1">
      <alignment horizontal="center" vertical="center"/>
    </xf>
    <xf numFmtId="0" fontId="7" fillId="3" borderId="3" xfId="0" applyFont="1" applyFill="1" applyBorder="1" applyAlignment="1" applyProtection="1">
      <alignment horizontal="center" vertical="center"/>
    </xf>
    <xf numFmtId="0" fontId="13" fillId="3" borderId="3" xfId="0" applyFont="1" applyFill="1" applyBorder="1" applyAlignment="1" applyProtection="1">
      <alignment horizontal="center" vertical="center"/>
    </xf>
    <xf numFmtId="0" fontId="7" fillId="3" borderId="4" xfId="0" applyFont="1" applyFill="1" applyBorder="1" applyAlignment="1" applyProtection="1">
      <alignment horizontal="center" vertical="center"/>
    </xf>
    <xf numFmtId="0" fontId="5" fillId="0" borderId="1" xfId="0" applyFont="1" applyBorder="1" applyAlignment="1" applyProtection="1">
      <alignment horizontal="center" vertical="center" wrapText="1"/>
    </xf>
    <xf numFmtId="0" fontId="8" fillId="0" borderId="1" xfId="0" applyFont="1" applyBorder="1" applyAlignment="1" applyProtection="1">
      <alignment horizontal="left" vertical="center" wrapText="1"/>
    </xf>
    <xf numFmtId="0" fontId="5" fillId="0" borderId="1" xfId="0" applyFont="1" applyBorder="1" applyAlignment="1" applyProtection="1">
      <alignment horizontal="center" vertical="center"/>
    </xf>
    <xf numFmtId="0" fontId="8" fillId="0" borderId="1" xfId="0" applyFont="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xf>
    <xf numFmtId="0" fontId="8" fillId="0" borderId="1" xfId="0" applyFont="1" applyFill="1" applyBorder="1" applyAlignment="1" applyProtection="1">
      <alignment horizontal="center" vertical="center"/>
    </xf>
    <xf numFmtId="0" fontId="10"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xf>
    <xf numFmtId="0" fontId="14" fillId="0" borderId="0" xfId="0" applyFont="1" applyAlignment="1">
      <alignment wrapText="1"/>
    </xf>
    <xf numFmtId="0" fontId="14" fillId="0" borderId="0" xfId="0" applyFont="1" applyFill="1" applyAlignment="1">
      <alignment wrapText="1"/>
    </xf>
    <xf numFmtId="0" fontId="8" fillId="0" borderId="1" xfId="0" applyFont="1" applyBorder="1" applyAlignment="1">
      <alignment wrapText="1"/>
    </xf>
    <xf numFmtId="0" fontId="8" fillId="0" borderId="1" xfId="0" applyFont="1" applyBorder="1" applyAlignment="1">
      <alignment horizontal="left" vertical="center" wrapText="1"/>
    </xf>
    <xf numFmtId="0" fontId="14" fillId="0" borderId="0" xfId="0" applyFont="1" applyAlignment="1">
      <alignment horizontal="center" vertical="center" wrapText="1"/>
    </xf>
    <xf numFmtId="180" fontId="14" fillId="0" borderId="0" xfId="0" applyNumberFormat="1" applyFont="1" applyAlignment="1">
      <alignment horizontal="center" vertical="center"/>
    </xf>
    <xf numFmtId="0" fontId="8" fillId="0" borderId="5" xfId="0" applyFont="1" applyBorder="1" applyAlignment="1">
      <alignment horizontal="center" vertical="center" wrapText="1"/>
    </xf>
    <xf numFmtId="0" fontId="8" fillId="0" borderId="5" xfId="0" applyFont="1" applyBorder="1" applyAlignment="1">
      <alignment horizontal="left" vertical="center" wrapText="1"/>
    </xf>
    <xf numFmtId="0" fontId="8" fillId="0" borderId="6" xfId="0" applyFont="1" applyBorder="1" applyAlignment="1">
      <alignment horizontal="center" vertical="center" wrapText="1"/>
    </xf>
    <xf numFmtId="0" fontId="8" fillId="0" borderId="6" xfId="0" applyFont="1" applyBorder="1" applyAlignment="1">
      <alignment horizontal="left" vertical="center" wrapText="1"/>
    </xf>
    <xf numFmtId="0" fontId="8" fillId="3"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4" fillId="0" borderId="0" xfId="0" applyFont="1" applyFill="1" applyAlignment="1">
      <alignment horizontal="center" vertical="center" wrapText="1"/>
    </xf>
    <xf numFmtId="180" fontId="14" fillId="0" borderId="0" xfId="0" applyNumberFormat="1" applyFont="1" applyFill="1" applyAlignment="1">
      <alignment horizontal="center" vertical="center"/>
    </xf>
    <xf numFmtId="0" fontId="0" fillId="0" borderId="0" xfId="0" applyAlignment="1">
      <alignment vertical="center"/>
    </xf>
    <xf numFmtId="0" fontId="14" fillId="0" borderId="0" xfId="0" applyFont="1" applyAlignment="1">
      <alignment horizontal="center" vertical="center"/>
    </xf>
    <xf numFmtId="0" fontId="14"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Alignment="1">
      <alignment horizontal="center" vertical="center" wrapText="1"/>
    </xf>
    <xf numFmtId="0" fontId="14" fillId="0" borderId="0" xfId="0" applyFont="1"/>
    <xf numFmtId="0" fontId="0" fillId="0" borderId="0" xfId="0" applyFill="1"/>
    <xf numFmtId="0" fontId="14" fillId="0" borderId="0" xfId="0" applyFont="1" applyFill="1"/>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Fill="1" applyBorder="1" applyAlignment="1" applyProtection="1">
      <alignment horizontal="center" vertical="center" wrapText="1"/>
      <protection locked="0"/>
    </xf>
    <xf numFmtId="0" fontId="5" fillId="0" borderId="1" xfId="0" applyFont="1" applyFill="1" applyBorder="1" applyAlignment="1">
      <alignment horizontal="left" vertical="center" wrapText="1"/>
    </xf>
    <xf numFmtId="0" fontId="8" fillId="0" borderId="1" xfId="0" applyNumberFormat="1" applyFont="1" applyFill="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5" fillId="0" borderId="1" xfId="0" applyFont="1" applyBorder="1" applyAlignment="1">
      <alignment horizontal="left" vertical="top" wrapText="1"/>
    </xf>
    <xf numFmtId="0" fontId="5" fillId="0" borderId="1" xfId="0" applyFont="1" applyBorder="1" applyAlignment="1">
      <alignment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Fill="1" applyBorder="1" applyAlignment="1">
      <alignment horizontal="center" vertical="center"/>
    </xf>
    <xf numFmtId="49" fontId="8" fillId="0" borderId="2" xfId="0" applyNumberFormat="1" applyFont="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 xfId="0" applyFont="1" applyBorder="1" applyAlignment="1" applyProtection="1">
      <alignment vertical="center" wrapText="1"/>
      <protection locked="0"/>
    </xf>
    <xf numFmtId="0" fontId="8" fillId="0" borderId="1" xfId="0" applyFont="1" applyFill="1" applyBorder="1" applyAlignment="1" applyProtection="1">
      <alignment horizontal="left" vertical="top" wrapText="1"/>
      <protection locked="0"/>
    </xf>
    <xf numFmtId="0" fontId="8" fillId="0" borderId="2" xfId="0" applyFont="1" applyBorder="1" applyAlignment="1" applyProtection="1">
      <alignment horizontal="center" vertical="center" wrapText="1"/>
      <protection locked="0"/>
    </xf>
    <xf numFmtId="0" fontId="5" fillId="0" borderId="1" xfId="0" applyFont="1" applyFill="1" applyBorder="1" applyAlignment="1">
      <alignment wrapText="1"/>
    </xf>
    <xf numFmtId="49" fontId="8" fillId="0" borderId="2" xfId="0" applyNumberFormat="1" applyFont="1" applyFill="1" applyBorder="1" applyAlignment="1">
      <alignment horizontal="center" vertical="center"/>
    </xf>
    <xf numFmtId="0" fontId="8" fillId="0" borderId="1" xfId="0" applyFont="1" applyFill="1" applyBorder="1" applyAlignment="1" applyProtection="1">
      <alignment vertical="top" wrapText="1"/>
      <protection locked="0"/>
    </xf>
    <xf numFmtId="0" fontId="5" fillId="0" borderId="1" xfId="0" applyFont="1" applyFill="1" applyBorder="1" applyAlignment="1">
      <alignment horizontal="left" vertical="top" wrapText="1"/>
    </xf>
    <xf numFmtId="0" fontId="5" fillId="0" borderId="1" xfId="0" applyFont="1" applyFill="1" applyBorder="1"/>
    <xf numFmtId="0" fontId="5" fillId="0" borderId="1" xfId="0" applyFont="1" applyFill="1" applyBorder="1" applyAlignment="1">
      <alignment horizont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0" fontId="15" fillId="0" borderId="1" xfId="0" applyFont="1" applyBorder="1"/>
    <xf numFmtId="0" fontId="0" fillId="0" borderId="0" xfId="0" applyFill="1" applyAlignment="1">
      <alignment horizontal="center" vertical="center"/>
    </xf>
    <xf numFmtId="0" fontId="16" fillId="0" borderId="1" xfId="52" applyFont="1" applyBorder="1" applyAlignment="1">
      <alignment horizontal="center" vertical="center"/>
    </xf>
    <xf numFmtId="0" fontId="17" fillId="2" borderId="1" xfId="0" applyFont="1" applyFill="1" applyBorder="1" applyAlignment="1">
      <alignment horizontal="center" vertical="center" wrapText="1"/>
    </xf>
    <xf numFmtId="179" fontId="17" fillId="2"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5" fillId="0" borderId="1" xfId="0" applyFont="1" applyBorder="1" applyAlignment="1" quotePrefix="1">
      <alignment horizontal="left" vertical="center" wrapText="1"/>
    </xf>
    <xf numFmtId="0" fontId="5" fillId="0" borderId="1" xfId="0" applyFont="1" applyFill="1" applyBorder="1" applyAlignment="1" quotePrefix="1">
      <alignment horizontal="left" vertical="center" wrapText="1"/>
    </xf>
    <xf numFmtId="0" fontId="5" fillId="0" borderId="1" xfId="0" applyFont="1" applyBorder="1" applyAlignment="1" quotePrefix="1">
      <alignment horizontal="left" vertical="top" wrapText="1"/>
    </xf>
    <xf numFmtId="0" fontId="8" fillId="0" borderId="1" xfId="0" applyFont="1" applyBorder="1" applyAlignment="1" quotePrefix="1">
      <alignment horizontal="left" vertical="center" wrapText="1"/>
    </xf>
    <xf numFmtId="0" fontId="8" fillId="0" borderId="1" xfId="0" applyFont="1" applyBorder="1" applyAlignment="1" applyProtection="1" quotePrefix="1">
      <alignment vertical="center" wrapText="1"/>
      <protection locked="0"/>
    </xf>
    <xf numFmtId="0" fontId="8" fillId="0" borderId="1" xfId="0" applyFont="1" applyFill="1" applyBorder="1" applyAlignment="1" applyProtection="1" quotePrefix="1">
      <alignment horizontal="left" vertical="top" wrapText="1"/>
      <protection locked="0"/>
    </xf>
    <xf numFmtId="0" fontId="8" fillId="0" borderId="1" xfId="0" applyFont="1" applyFill="1" applyBorder="1" applyAlignment="1" quotePrefix="1">
      <alignment horizontal="left" vertical="center" wrapText="1"/>
    </xf>
    <xf numFmtId="0" fontId="8" fillId="0" borderId="1" xfId="0" applyFont="1" applyFill="1" applyBorder="1" applyAlignment="1" applyProtection="1" quotePrefix="1">
      <alignment vertical="top" wrapText="1"/>
      <protection locked="0"/>
    </xf>
    <xf numFmtId="0" fontId="8" fillId="0" borderId="1" xfId="0" applyFont="1" applyBorder="1" applyAlignment="1" applyProtection="1" quotePrefix="1">
      <alignment horizontal="left" vertical="center" wrapText="1"/>
    </xf>
    <xf numFmtId="0" fontId="9" fillId="0" borderId="1" xfId="52" applyFont="1" applyFill="1" applyBorder="1" applyAlignment="1" quotePrefix="1">
      <alignment horizontal="center" vertical="center" wrapText="1"/>
    </xf>
    <xf numFmtId="0" fontId="8" fillId="0" borderId="1" xfId="0" applyNumberFormat="1" applyFont="1" applyFill="1" applyBorder="1" applyAlignment="1" quotePrefix="1">
      <alignment horizontal="center" vertical="center" wrapText="1"/>
    </xf>
    <xf numFmtId="0" fontId="9" fillId="0" borderId="1" xfId="0" applyFont="1" applyFill="1" applyBorder="1" applyAlignment="1" quotePrefix="1">
      <alignment horizontal="center"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04" xfId="50"/>
    <cellStyle name="常规 145" xfId="51"/>
    <cellStyle name="常规 2" xfId="52"/>
    <cellStyle name="常规 2 2" xfId="53"/>
    <cellStyle name="常规 3" xfId="54"/>
    <cellStyle name="常规 3 36" xfId="55"/>
    <cellStyle name="常规 4" xfId="56"/>
    <cellStyle name="常规 5 2" xfId="57"/>
    <cellStyle name="常规 9 2 2"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111.jpeg"/><Relationship Id="rId98" Type="http://schemas.openxmlformats.org/officeDocument/2006/relationships/image" Target="media/image110.png"/><Relationship Id="rId97" Type="http://schemas.openxmlformats.org/officeDocument/2006/relationships/image" Target="media/image109.jpeg"/><Relationship Id="rId96" Type="http://schemas.openxmlformats.org/officeDocument/2006/relationships/image" Target="media/image108.png"/><Relationship Id="rId95" Type="http://schemas.openxmlformats.org/officeDocument/2006/relationships/image" Target="media/image107.png"/><Relationship Id="rId94" Type="http://schemas.openxmlformats.org/officeDocument/2006/relationships/image" Target="media/image106.png"/><Relationship Id="rId93" Type="http://schemas.openxmlformats.org/officeDocument/2006/relationships/image" Target="media/image105.png"/><Relationship Id="rId92" Type="http://schemas.openxmlformats.org/officeDocument/2006/relationships/image" Target="media/image104.png"/><Relationship Id="rId91" Type="http://schemas.openxmlformats.org/officeDocument/2006/relationships/image" Target="media/image103.png"/><Relationship Id="rId90" Type="http://schemas.openxmlformats.org/officeDocument/2006/relationships/image" Target="media/image102.png"/><Relationship Id="rId9" Type="http://schemas.openxmlformats.org/officeDocument/2006/relationships/image" Target="media/image21.png"/><Relationship Id="rId89" Type="http://schemas.openxmlformats.org/officeDocument/2006/relationships/image" Target="media/image101.png"/><Relationship Id="rId88" Type="http://schemas.openxmlformats.org/officeDocument/2006/relationships/image" Target="media/image100.png"/><Relationship Id="rId87" Type="http://schemas.openxmlformats.org/officeDocument/2006/relationships/image" Target="media/image99.png"/><Relationship Id="rId86" Type="http://schemas.openxmlformats.org/officeDocument/2006/relationships/image" Target="media/image98.png"/><Relationship Id="rId85" Type="http://schemas.openxmlformats.org/officeDocument/2006/relationships/image" Target="media/image97.png"/><Relationship Id="rId84" Type="http://schemas.openxmlformats.org/officeDocument/2006/relationships/image" Target="media/image96.png"/><Relationship Id="rId83" Type="http://schemas.openxmlformats.org/officeDocument/2006/relationships/image" Target="media/image95.png"/><Relationship Id="rId82" Type="http://schemas.openxmlformats.org/officeDocument/2006/relationships/image" Target="media/image94.jpeg"/><Relationship Id="rId81" Type="http://schemas.openxmlformats.org/officeDocument/2006/relationships/image" Target="media/image93.png"/><Relationship Id="rId80" Type="http://schemas.openxmlformats.org/officeDocument/2006/relationships/image" Target="media/image92.png"/><Relationship Id="rId8" Type="http://schemas.openxmlformats.org/officeDocument/2006/relationships/image" Target="media/image20.png"/><Relationship Id="rId79" Type="http://schemas.openxmlformats.org/officeDocument/2006/relationships/image" Target="media/image91.jpeg"/><Relationship Id="rId78" Type="http://schemas.openxmlformats.org/officeDocument/2006/relationships/image" Target="media/image90.png"/><Relationship Id="rId77" Type="http://schemas.openxmlformats.org/officeDocument/2006/relationships/image" Target="media/image89.jpeg"/><Relationship Id="rId76" Type="http://schemas.openxmlformats.org/officeDocument/2006/relationships/image" Target="media/image88.png"/><Relationship Id="rId75" Type="http://schemas.openxmlformats.org/officeDocument/2006/relationships/image" Target="media/image87.png"/><Relationship Id="rId74" Type="http://schemas.openxmlformats.org/officeDocument/2006/relationships/image" Target="media/image86.png"/><Relationship Id="rId73" Type="http://schemas.openxmlformats.org/officeDocument/2006/relationships/image" Target="media/image85.png"/><Relationship Id="rId72" Type="http://schemas.openxmlformats.org/officeDocument/2006/relationships/image" Target="media/image84.png"/><Relationship Id="rId71" Type="http://schemas.openxmlformats.org/officeDocument/2006/relationships/image" Target="media/image83.png"/><Relationship Id="rId70" Type="http://schemas.openxmlformats.org/officeDocument/2006/relationships/image" Target="media/image82.png"/><Relationship Id="rId7" Type="http://schemas.openxmlformats.org/officeDocument/2006/relationships/image" Target="media/image19.png"/><Relationship Id="rId69" Type="http://schemas.openxmlformats.org/officeDocument/2006/relationships/image" Target="media/image81.png"/><Relationship Id="rId68" Type="http://schemas.openxmlformats.org/officeDocument/2006/relationships/image" Target="media/image80.png"/><Relationship Id="rId67" Type="http://schemas.openxmlformats.org/officeDocument/2006/relationships/image" Target="media/image79.png"/><Relationship Id="rId66" Type="http://schemas.openxmlformats.org/officeDocument/2006/relationships/image" Target="media/image78.png"/><Relationship Id="rId65" Type="http://schemas.openxmlformats.org/officeDocument/2006/relationships/image" Target="media/image77.png"/><Relationship Id="rId64" Type="http://schemas.openxmlformats.org/officeDocument/2006/relationships/image" Target="media/image76.png"/><Relationship Id="rId63" Type="http://schemas.openxmlformats.org/officeDocument/2006/relationships/image" Target="media/image75.png"/><Relationship Id="rId62" Type="http://schemas.openxmlformats.org/officeDocument/2006/relationships/image" Target="media/image74.png"/><Relationship Id="rId61" Type="http://schemas.openxmlformats.org/officeDocument/2006/relationships/image" Target="media/image73.png"/><Relationship Id="rId60" Type="http://schemas.openxmlformats.org/officeDocument/2006/relationships/image" Target="media/image72.png"/><Relationship Id="rId6" Type="http://schemas.openxmlformats.org/officeDocument/2006/relationships/image" Target="media/image18.jpeg"/><Relationship Id="rId59" Type="http://schemas.openxmlformats.org/officeDocument/2006/relationships/image" Target="media/image71.jpeg"/><Relationship Id="rId58" Type="http://schemas.openxmlformats.org/officeDocument/2006/relationships/image" Target="media/image70.jpeg"/><Relationship Id="rId57" Type="http://schemas.openxmlformats.org/officeDocument/2006/relationships/image" Target="media/image69.jpeg"/><Relationship Id="rId56" Type="http://schemas.openxmlformats.org/officeDocument/2006/relationships/image" Target="media/image68.png"/><Relationship Id="rId55" Type="http://schemas.openxmlformats.org/officeDocument/2006/relationships/image" Target="media/image67.png"/><Relationship Id="rId54" Type="http://schemas.openxmlformats.org/officeDocument/2006/relationships/image" Target="media/image66.jpeg"/><Relationship Id="rId53" Type="http://schemas.openxmlformats.org/officeDocument/2006/relationships/image" Target="media/image65.png"/><Relationship Id="rId52" Type="http://schemas.openxmlformats.org/officeDocument/2006/relationships/image" Target="media/image64.png"/><Relationship Id="rId51" Type="http://schemas.openxmlformats.org/officeDocument/2006/relationships/image" Target="media/image63.png"/><Relationship Id="rId50" Type="http://schemas.openxmlformats.org/officeDocument/2006/relationships/image" Target="media/image62.png"/><Relationship Id="rId5" Type="http://schemas.openxmlformats.org/officeDocument/2006/relationships/image" Target="media/image17.png"/><Relationship Id="rId49" Type="http://schemas.openxmlformats.org/officeDocument/2006/relationships/image" Target="media/image61.png"/><Relationship Id="rId48" Type="http://schemas.openxmlformats.org/officeDocument/2006/relationships/image" Target="media/image60.png"/><Relationship Id="rId47" Type="http://schemas.openxmlformats.org/officeDocument/2006/relationships/image" Target="media/image59.png"/><Relationship Id="rId46" Type="http://schemas.openxmlformats.org/officeDocument/2006/relationships/image" Target="media/image58.png"/><Relationship Id="rId45" Type="http://schemas.openxmlformats.org/officeDocument/2006/relationships/image" Target="media/image57.png"/><Relationship Id="rId44" Type="http://schemas.openxmlformats.org/officeDocument/2006/relationships/image" Target="media/image56.png"/><Relationship Id="rId43" Type="http://schemas.openxmlformats.org/officeDocument/2006/relationships/image" Target="media/image55.png"/><Relationship Id="rId42" Type="http://schemas.openxmlformats.org/officeDocument/2006/relationships/image" Target="media/image54.jpeg"/><Relationship Id="rId41" Type="http://schemas.openxmlformats.org/officeDocument/2006/relationships/image" Target="media/image53.png"/><Relationship Id="rId40" Type="http://schemas.openxmlformats.org/officeDocument/2006/relationships/image" Target="media/image52.png"/><Relationship Id="rId4" Type="http://schemas.openxmlformats.org/officeDocument/2006/relationships/image" Target="media/image16.png"/><Relationship Id="rId39" Type="http://schemas.openxmlformats.org/officeDocument/2006/relationships/image" Target="media/image51.png"/><Relationship Id="rId38" Type="http://schemas.openxmlformats.org/officeDocument/2006/relationships/image" Target="media/image50.png"/><Relationship Id="rId37" Type="http://schemas.openxmlformats.org/officeDocument/2006/relationships/image" Target="media/image49.jpeg"/><Relationship Id="rId36" Type="http://schemas.openxmlformats.org/officeDocument/2006/relationships/image" Target="media/image48.jpeg"/><Relationship Id="rId35" Type="http://schemas.openxmlformats.org/officeDocument/2006/relationships/image" Target="media/image47.jpeg"/><Relationship Id="rId34" Type="http://schemas.openxmlformats.org/officeDocument/2006/relationships/image" Target="media/image46.jpeg"/><Relationship Id="rId33" Type="http://schemas.openxmlformats.org/officeDocument/2006/relationships/image" Target="media/image45.jpeg"/><Relationship Id="rId32" Type="http://schemas.openxmlformats.org/officeDocument/2006/relationships/image" Target="media/image44.png"/><Relationship Id="rId31" Type="http://schemas.openxmlformats.org/officeDocument/2006/relationships/image" Target="media/image43.png"/><Relationship Id="rId30" Type="http://schemas.openxmlformats.org/officeDocument/2006/relationships/image" Target="media/image42.png"/><Relationship Id="rId3" Type="http://schemas.openxmlformats.org/officeDocument/2006/relationships/image" Target="media/image15.jpeg"/><Relationship Id="rId29" Type="http://schemas.openxmlformats.org/officeDocument/2006/relationships/image" Target="media/image41.png"/><Relationship Id="rId28" Type="http://schemas.openxmlformats.org/officeDocument/2006/relationships/image" Target="media/image40.png"/><Relationship Id="rId271" Type="http://schemas.openxmlformats.org/officeDocument/2006/relationships/image" Target="media/image282.jpeg"/><Relationship Id="rId270" Type="http://schemas.openxmlformats.org/officeDocument/2006/relationships/image" Target="media/image281.png"/><Relationship Id="rId27" Type="http://schemas.openxmlformats.org/officeDocument/2006/relationships/image" Target="media/image39.png"/><Relationship Id="rId269" Type="http://schemas.openxmlformats.org/officeDocument/2006/relationships/image" Target="media/image280.png"/><Relationship Id="rId268" Type="http://schemas.openxmlformats.org/officeDocument/2006/relationships/image" Target="media/image279.png"/><Relationship Id="rId267" Type="http://schemas.openxmlformats.org/officeDocument/2006/relationships/image" Target="media/image278.png"/><Relationship Id="rId266" Type="http://schemas.openxmlformats.org/officeDocument/2006/relationships/image" Target="media/image277.jpeg"/><Relationship Id="rId265" Type="http://schemas.openxmlformats.org/officeDocument/2006/relationships/image" Target="media/image276.png"/><Relationship Id="rId264" Type="http://schemas.openxmlformats.org/officeDocument/2006/relationships/image" Target="media/image275.png"/><Relationship Id="rId263" Type="http://schemas.openxmlformats.org/officeDocument/2006/relationships/image" Target="media/image274.png"/><Relationship Id="rId262" Type="http://schemas.openxmlformats.org/officeDocument/2006/relationships/image" Target="media/image273.png"/><Relationship Id="rId261" Type="http://schemas.openxmlformats.org/officeDocument/2006/relationships/image" Target="media/image272.png"/><Relationship Id="rId260" Type="http://schemas.openxmlformats.org/officeDocument/2006/relationships/image" Target="media/image271.png"/><Relationship Id="rId26" Type="http://schemas.openxmlformats.org/officeDocument/2006/relationships/image" Target="media/image38.jpeg"/><Relationship Id="rId259" Type="http://schemas.openxmlformats.org/officeDocument/2006/relationships/image" Target="media/image270.png"/><Relationship Id="rId258" Type="http://schemas.openxmlformats.org/officeDocument/2006/relationships/image" Target="media/image269.png"/><Relationship Id="rId257" Type="http://schemas.openxmlformats.org/officeDocument/2006/relationships/image" Target="media/image268.png"/><Relationship Id="rId256" Type="http://schemas.openxmlformats.org/officeDocument/2006/relationships/image" Target="media/image267.jpeg"/><Relationship Id="rId255" Type="http://schemas.openxmlformats.org/officeDocument/2006/relationships/image" Target="media/image266.jpeg"/><Relationship Id="rId254" Type="http://schemas.openxmlformats.org/officeDocument/2006/relationships/image" Target="media/image265.jpeg"/><Relationship Id="rId253" Type="http://schemas.openxmlformats.org/officeDocument/2006/relationships/image" Target="media/image264.png"/><Relationship Id="rId252" Type="http://schemas.openxmlformats.org/officeDocument/2006/relationships/image" Target="media/image263.png"/><Relationship Id="rId251" Type="http://schemas.openxmlformats.org/officeDocument/2006/relationships/image" Target="media/image262.png"/><Relationship Id="rId250" Type="http://schemas.openxmlformats.org/officeDocument/2006/relationships/image" Target="media/image261.png"/><Relationship Id="rId25" Type="http://schemas.openxmlformats.org/officeDocument/2006/relationships/image" Target="media/image37.jpeg"/><Relationship Id="rId249" Type="http://schemas.openxmlformats.org/officeDocument/2006/relationships/image" Target="media/image260.jpeg"/><Relationship Id="rId248" Type="http://schemas.openxmlformats.org/officeDocument/2006/relationships/image" Target="media/image259.png"/><Relationship Id="rId247" Type="http://schemas.openxmlformats.org/officeDocument/2006/relationships/image" Target="media/image258.png"/><Relationship Id="rId246" Type="http://schemas.openxmlformats.org/officeDocument/2006/relationships/image" Target="media/image257.png"/><Relationship Id="rId245" Type="http://schemas.openxmlformats.org/officeDocument/2006/relationships/image" Target="media/image256.png"/><Relationship Id="rId244" Type="http://schemas.openxmlformats.org/officeDocument/2006/relationships/image" Target="media/image255.png"/><Relationship Id="rId243" Type="http://schemas.openxmlformats.org/officeDocument/2006/relationships/image" Target="media/image254.png"/><Relationship Id="rId242" Type="http://schemas.openxmlformats.org/officeDocument/2006/relationships/image" Target="media/image253.png"/><Relationship Id="rId241" Type="http://schemas.openxmlformats.org/officeDocument/2006/relationships/image" Target="media/image252.png"/><Relationship Id="rId240" Type="http://schemas.openxmlformats.org/officeDocument/2006/relationships/image" Target="media/image251.png"/><Relationship Id="rId24" Type="http://schemas.openxmlformats.org/officeDocument/2006/relationships/image" Target="media/image36.jpeg"/><Relationship Id="rId239" Type="http://schemas.openxmlformats.org/officeDocument/2006/relationships/image" Target="media/image250.png"/><Relationship Id="rId238" Type="http://schemas.openxmlformats.org/officeDocument/2006/relationships/image" Target="media/image249.png"/><Relationship Id="rId237" Type="http://schemas.openxmlformats.org/officeDocument/2006/relationships/image" Target="media/image248.png"/><Relationship Id="rId236" Type="http://schemas.openxmlformats.org/officeDocument/2006/relationships/image" Target="media/image247.png"/><Relationship Id="rId235" Type="http://schemas.openxmlformats.org/officeDocument/2006/relationships/image" Target="media/image246.png"/><Relationship Id="rId234" Type="http://schemas.openxmlformats.org/officeDocument/2006/relationships/image" Target="media/image245.png"/><Relationship Id="rId233" Type="http://schemas.openxmlformats.org/officeDocument/2006/relationships/image" Target="media/image244.png"/><Relationship Id="rId232" Type="http://schemas.openxmlformats.org/officeDocument/2006/relationships/image" Target="media/image243.png"/><Relationship Id="rId231" Type="http://schemas.openxmlformats.org/officeDocument/2006/relationships/image" Target="media/image242.png"/><Relationship Id="rId230" Type="http://schemas.openxmlformats.org/officeDocument/2006/relationships/image" Target="media/image241.png"/><Relationship Id="rId23" Type="http://schemas.openxmlformats.org/officeDocument/2006/relationships/image" Target="media/image35.jpeg"/><Relationship Id="rId229" Type="http://schemas.openxmlformats.org/officeDocument/2006/relationships/image" Target="media/image240.png"/><Relationship Id="rId228" Type="http://schemas.openxmlformats.org/officeDocument/2006/relationships/image" Target="media/image239.png"/><Relationship Id="rId227" Type="http://schemas.openxmlformats.org/officeDocument/2006/relationships/image" Target="media/image238.png"/><Relationship Id="rId226" Type="http://schemas.openxmlformats.org/officeDocument/2006/relationships/image" Target="media/image237.png"/><Relationship Id="rId225" Type="http://schemas.openxmlformats.org/officeDocument/2006/relationships/image" Target="media/image236.png"/><Relationship Id="rId224" Type="http://schemas.openxmlformats.org/officeDocument/2006/relationships/image" Target="media/image235.png"/><Relationship Id="rId223" Type="http://schemas.openxmlformats.org/officeDocument/2006/relationships/image" Target="media/image234.png"/><Relationship Id="rId222" Type="http://schemas.openxmlformats.org/officeDocument/2006/relationships/image" Target="media/image233.png"/><Relationship Id="rId221" Type="http://schemas.openxmlformats.org/officeDocument/2006/relationships/image" Target="media/image232.png"/><Relationship Id="rId220" Type="http://schemas.openxmlformats.org/officeDocument/2006/relationships/image" Target="media/image231.png"/><Relationship Id="rId22" Type="http://schemas.openxmlformats.org/officeDocument/2006/relationships/image" Target="media/image34.jpeg"/><Relationship Id="rId219" Type="http://schemas.openxmlformats.org/officeDocument/2006/relationships/image" Target="media/image230.png"/><Relationship Id="rId218" Type="http://schemas.openxmlformats.org/officeDocument/2006/relationships/image" Target="media/image229.jpeg"/><Relationship Id="rId217" Type="http://schemas.openxmlformats.org/officeDocument/2006/relationships/image" Target="media/image228.jpeg"/><Relationship Id="rId216" Type="http://schemas.openxmlformats.org/officeDocument/2006/relationships/image" Target="media/image227.png"/><Relationship Id="rId215" Type="http://schemas.openxmlformats.org/officeDocument/2006/relationships/image" Target="media/image226.png"/><Relationship Id="rId214" Type="http://schemas.openxmlformats.org/officeDocument/2006/relationships/image" Target="media/image225.png"/><Relationship Id="rId213" Type="http://schemas.openxmlformats.org/officeDocument/2006/relationships/image" Target="media/image224.jpeg"/><Relationship Id="rId212" Type="http://schemas.openxmlformats.org/officeDocument/2006/relationships/image" Target="media/image223.jpeg"/><Relationship Id="rId211" Type="http://schemas.openxmlformats.org/officeDocument/2006/relationships/image" Target="media/image222.png"/><Relationship Id="rId210" Type="http://schemas.openxmlformats.org/officeDocument/2006/relationships/image" Target="media/image221.png"/><Relationship Id="rId21" Type="http://schemas.openxmlformats.org/officeDocument/2006/relationships/image" Target="media/image33.jpeg"/><Relationship Id="rId209" Type="http://schemas.openxmlformats.org/officeDocument/2006/relationships/image" Target="media/image220.png"/><Relationship Id="rId208" Type="http://schemas.openxmlformats.org/officeDocument/2006/relationships/image" Target="media/image219.jpeg"/><Relationship Id="rId207" Type="http://schemas.openxmlformats.org/officeDocument/2006/relationships/image" Target="media/image218.jpeg"/><Relationship Id="rId206" Type="http://schemas.openxmlformats.org/officeDocument/2006/relationships/image" Target="media/image217.png"/><Relationship Id="rId205" Type="http://schemas.openxmlformats.org/officeDocument/2006/relationships/image" Target="media/image216.png"/><Relationship Id="rId204" Type="http://schemas.openxmlformats.org/officeDocument/2006/relationships/image" Target="media/image215.png"/><Relationship Id="rId203" Type="http://schemas.openxmlformats.org/officeDocument/2006/relationships/image" Target="media/image214.png"/><Relationship Id="rId202" Type="http://schemas.openxmlformats.org/officeDocument/2006/relationships/image" Target="media/image213.png"/><Relationship Id="rId201" Type="http://schemas.openxmlformats.org/officeDocument/2006/relationships/image" Target="media/image212.png"/><Relationship Id="rId200" Type="http://schemas.openxmlformats.org/officeDocument/2006/relationships/image" Target="media/image211.png"/><Relationship Id="rId20" Type="http://schemas.openxmlformats.org/officeDocument/2006/relationships/image" Target="media/image32.jpeg"/><Relationship Id="rId2" Type="http://schemas.openxmlformats.org/officeDocument/2006/relationships/image" Target="media/image14.png"/><Relationship Id="rId199" Type="http://schemas.openxmlformats.org/officeDocument/2006/relationships/image" Target="media/image210.jpeg"/><Relationship Id="rId198" Type="http://schemas.openxmlformats.org/officeDocument/2006/relationships/image" Target="media/image209.jpeg"/><Relationship Id="rId197" Type="http://schemas.openxmlformats.org/officeDocument/2006/relationships/image" Target="media/image208.png"/><Relationship Id="rId196" Type="http://schemas.openxmlformats.org/officeDocument/2006/relationships/image" Target="media/image207.jpeg"/><Relationship Id="rId195" Type="http://schemas.openxmlformats.org/officeDocument/2006/relationships/image" Target="media/image206.png"/><Relationship Id="rId194" Type="http://schemas.openxmlformats.org/officeDocument/2006/relationships/image" Target="media/image205.png"/><Relationship Id="rId193" Type="http://schemas.openxmlformats.org/officeDocument/2006/relationships/image" Target="media/image204.png"/><Relationship Id="rId192" Type="http://schemas.openxmlformats.org/officeDocument/2006/relationships/image" Target="media/image203.png"/><Relationship Id="rId191" Type="http://schemas.openxmlformats.org/officeDocument/2006/relationships/image" Target="media/image202.png"/><Relationship Id="rId190" Type="http://schemas.openxmlformats.org/officeDocument/2006/relationships/image" Target="media/image201.png"/><Relationship Id="rId19" Type="http://schemas.openxmlformats.org/officeDocument/2006/relationships/image" Target="media/image31.jpeg"/><Relationship Id="rId189" Type="http://schemas.openxmlformats.org/officeDocument/2006/relationships/image" Target="media/image200.png"/><Relationship Id="rId188" Type="http://schemas.openxmlformats.org/officeDocument/2006/relationships/image" Target="media/image199.png"/><Relationship Id="rId187" Type="http://schemas.openxmlformats.org/officeDocument/2006/relationships/image" Target="media/image198.png"/><Relationship Id="rId186" Type="http://schemas.openxmlformats.org/officeDocument/2006/relationships/image" Target="media/image197.png"/><Relationship Id="rId185" Type="http://schemas.openxmlformats.org/officeDocument/2006/relationships/image" Target="media/image196.png"/><Relationship Id="rId184" Type="http://schemas.openxmlformats.org/officeDocument/2006/relationships/image" Target="media/image195.png"/><Relationship Id="rId183" Type="http://schemas.openxmlformats.org/officeDocument/2006/relationships/image" Target="media/image194.png"/><Relationship Id="rId182" Type="http://schemas.openxmlformats.org/officeDocument/2006/relationships/image" Target="media/image193.jpeg"/><Relationship Id="rId181" Type="http://schemas.openxmlformats.org/officeDocument/2006/relationships/image" Target="media/image192.jpeg"/><Relationship Id="rId180" Type="http://schemas.openxmlformats.org/officeDocument/2006/relationships/image" Target="media/image191.jpeg"/><Relationship Id="rId18" Type="http://schemas.openxmlformats.org/officeDocument/2006/relationships/image" Target="media/image30.jpeg"/><Relationship Id="rId179" Type="http://schemas.openxmlformats.org/officeDocument/2006/relationships/image" Target="media/image190.jpeg"/><Relationship Id="rId178" Type="http://schemas.openxmlformats.org/officeDocument/2006/relationships/image" Target="media/image189.png"/><Relationship Id="rId177" Type="http://schemas.openxmlformats.org/officeDocument/2006/relationships/image" Target="media/image188.png"/><Relationship Id="rId176" Type="http://schemas.openxmlformats.org/officeDocument/2006/relationships/image" Target="media/image187.jpeg"/><Relationship Id="rId175" Type="http://schemas.openxmlformats.org/officeDocument/2006/relationships/image" Target="media/image186.png"/><Relationship Id="rId174" Type="http://schemas.openxmlformats.org/officeDocument/2006/relationships/image" Target="media/image185.png"/><Relationship Id="rId173" Type="http://schemas.openxmlformats.org/officeDocument/2006/relationships/image" Target="media/image184.png"/><Relationship Id="rId172" Type="http://schemas.openxmlformats.org/officeDocument/2006/relationships/image" Target="media/image183.png"/><Relationship Id="rId171" Type="http://schemas.openxmlformats.org/officeDocument/2006/relationships/image" Target="media/image182.png"/><Relationship Id="rId170" Type="http://schemas.openxmlformats.org/officeDocument/2006/relationships/image" Target="media/image181.png"/><Relationship Id="rId17" Type="http://schemas.openxmlformats.org/officeDocument/2006/relationships/image" Target="media/image29.jpeg"/><Relationship Id="rId169" Type="http://schemas.openxmlformats.org/officeDocument/2006/relationships/image" Target="media/image180.png"/><Relationship Id="rId168" Type="http://schemas.openxmlformats.org/officeDocument/2006/relationships/image" Target="media/image179.png"/><Relationship Id="rId167" Type="http://schemas.openxmlformats.org/officeDocument/2006/relationships/image" Target="media/image178.png"/><Relationship Id="rId166" Type="http://schemas.openxmlformats.org/officeDocument/2006/relationships/image" Target="media/image177.png"/><Relationship Id="rId165" Type="http://schemas.openxmlformats.org/officeDocument/2006/relationships/image" Target="media/image176.png"/><Relationship Id="rId164" Type="http://schemas.openxmlformats.org/officeDocument/2006/relationships/image" Target="media/image175.png"/><Relationship Id="rId163" Type="http://schemas.openxmlformats.org/officeDocument/2006/relationships/image" Target="media/image174.png"/><Relationship Id="rId162" Type="http://schemas.openxmlformats.org/officeDocument/2006/relationships/image" Target="media/image173.png"/><Relationship Id="rId161" Type="http://schemas.openxmlformats.org/officeDocument/2006/relationships/image" Target="media/image172.png"/><Relationship Id="rId160" Type="http://schemas.openxmlformats.org/officeDocument/2006/relationships/image" Target="media/image171.png"/><Relationship Id="rId16" Type="http://schemas.openxmlformats.org/officeDocument/2006/relationships/image" Target="media/image28.jpeg"/><Relationship Id="rId159" Type="http://schemas.openxmlformats.org/officeDocument/2006/relationships/image" Target="media/image170.png"/><Relationship Id="rId158" Type="http://schemas.openxmlformats.org/officeDocument/2006/relationships/image" Target="media/image169.png"/><Relationship Id="rId157" Type="http://schemas.openxmlformats.org/officeDocument/2006/relationships/image" Target="media/image168.png"/><Relationship Id="rId156" Type="http://schemas.openxmlformats.org/officeDocument/2006/relationships/image" Target="media/image167.png"/><Relationship Id="rId155" Type="http://schemas.openxmlformats.org/officeDocument/2006/relationships/image" Target="media/image166.png"/><Relationship Id="rId154" Type="http://schemas.openxmlformats.org/officeDocument/2006/relationships/image" Target="media/image165.png"/><Relationship Id="rId153" Type="http://schemas.openxmlformats.org/officeDocument/2006/relationships/image" Target="media/image164.png"/><Relationship Id="rId152" Type="http://schemas.openxmlformats.org/officeDocument/2006/relationships/image" Target="media/image163.png"/><Relationship Id="rId151" Type="http://schemas.openxmlformats.org/officeDocument/2006/relationships/image" Target="media/image162.png"/><Relationship Id="rId150" Type="http://schemas.openxmlformats.org/officeDocument/2006/relationships/image" Target="media/image161.jpeg"/><Relationship Id="rId15" Type="http://schemas.openxmlformats.org/officeDocument/2006/relationships/image" Target="media/image27.jpeg"/><Relationship Id="rId149" Type="http://schemas.openxmlformats.org/officeDocument/2006/relationships/image" Target="media/image160.jpeg"/><Relationship Id="rId148" Type="http://schemas.openxmlformats.org/officeDocument/2006/relationships/image" Target="media/image159.jpeg"/><Relationship Id="rId147" Type="http://schemas.openxmlformats.org/officeDocument/2006/relationships/image" Target="media/image158.png"/><Relationship Id="rId146" Type="http://schemas.openxmlformats.org/officeDocument/2006/relationships/image" Target="media/image157.png"/><Relationship Id="rId145" Type="http://schemas.openxmlformats.org/officeDocument/2006/relationships/image" Target="media/image156.png"/><Relationship Id="rId144" Type="http://schemas.openxmlformats.org/officeDocument/2006/relationships/image" Target="media/image155.png"/><Relationship Id="rId143" Type="http://schemas.openxmlformats.org/officeDocument/2006/relationships/image" Target="media/image154.jpeg"/><Relationship Id="rId142" Type="http://schemas.openxmlformats.org/officeDocument/2006/relationships/image" Target="media/image153.png"/><Relationship Id="rId141" Type="http://schemas.openxmlformats.org/officeDocument/2006/relationships/image" Target="media/image152.png"/><Relationship Id="rId140" Type="http://schemas.openxmlformats.org/officeDocument/2006/relationships/image" Target="media/image151.png"/><Relationship Id="rId14" Type="http://schemas.openxmlformats.org/officeDocument/2006/relationships/image" Target="media/image26.jpeg"/><Relationship Id="rId139" Type="http://schemas.openxmlformats.org/officeDocument/2006/relationships/image" Target="media/image150.png"/><Relationship Id="rId138" Type="http://schemas.openxmlformats.org/officeDocument/2006/relationships/image" Target="NULL" TargetMode="External"/><Relationship Id="rId137" Type="http://schemas.openxmlformats.org/officeDocument/2006/relationships/image" Target="media/image149.jpeg"/><Relationship Id="rId136" Type="http://schemas.openxmlformats.org/officeDocument/2006/relationships/image" Target="media/image148.png"/><Relationship Id="rId135" Type="http://schemas.openxmlformats.org/officeDocument/2006/relationships/image" Target="media/image147.png"/><Relationship Id="rId134" Type="http://schemas.openxmlformats.org/officeDocument/2006/relationships/image" Target="media/image146.png"/><Relationship Id="rId133" Type="http://schemas.openxmlformats.org/officeDocument/2006/relationships/image" Target="media/image145.png"/><Relationship Id="rId132" Type="http://schemas.openxmlformats.org/officeDocument/2006/relationships/image" Target="media/image144.png"/><Relationship Id="rId131" Type="http://schemas.openxmlformats.org/officeDocument/2006/relationships/image" Target="media/image143.jpeg"/><Relationship Id="rId130" Type="http://schemas.openxmlformats.org/officeDocument/2006/relationships/image" Target="media/image142.png"/><Relationship Id="rId13" Type="http://schemas.openxmlformats.org/officeDocument/2006/relationships/image" Target="media/image25.jpeg"/><Relationship Id="rId129" Type="http://schemas.openxmlformats.org/officeDocument/2006/relationships/image" Target="media/image141.png"/><Relationship Id="rId128" Type="http://schemas.openxmlformats.org/officeDocument/2006/relationships/image" Target="media/image140.png"/><Relationship Id="rId127" Type="http://schemas.openxmlformats.org/officeDocument/2006/relationships/image" Target="media/image139.png"/><Relationship Id="rId126" Type="http://schemas.openxmlformats.org/officeDocument/2006/relationships/image" Target="media/image138.png"/><Relationship Id="rId125" Type="http://schemas.openxmlformats.org/officeDocument/2006/relationships/image" Target="media/image137.jpeg"/><Relationship Id="rId124" Type="http://schemas.openxmlformats.org/officeDocument/2006/relationships/image" Target="media/image136.png"/><Relationship Id="rId123" Type="http://schemas.openxmlformats.org/officeDocument/2006/relationships/image" Target="media/image135.png"/><Relationship Id="rId122" Type="http://schemas.openxmlformats.org/officeDocument/2006/relationships/image" Target="media/image134.png"/><Relationship Id="rId121" Type="http://schemas.openxmlformats.org/officeDocument/2006/relationships/image" Target="media/image133.png"/><Relationship Id="rId120" Type="http://schemas.openxmlformats.org/officeDocument/2006/relationships/image" Target="media/image132.png"/><Relationship Id="rId12" Type="http://schemas.openxmlformats.org/officeDocument/2006/relationships/image" Target="media/image24.jpeg"/><Relationship Id="rId119" Type="http://schemas.openxmlformats.org/officeDocument/2006/relationships/image" Target="media/image131.png"/><Relationship Id="rId118" Type="http://schemas.openxmlformats.org/officeDocument/2006/relationships/image" Target="media/image130.png"/><Relationship Id="rId117" Type="http://schemas.openxmlformats.org/officeDocument/2006/relationships/image" Target="media/image129.png"/><Relationship Id="rId116" Type="http://schemas.openxmlformats.org/officeDocument/2006/relationships/image" Target="media/image128.png"/><Relationship Id="rId115" Type="http://schemas.openxmlformats.org/officeDocument/2006/relationships/image" Target="media/image127.png"/><Relationship Id="rId114" Type="http://schemas.openxmlformats.org/officeDocument/2006/relationships/image" Target="media/image126.png"/><Relationship Id="rId113" Type="http://schemas.openxmlformats.org/officeDocument/2006/relationships/image" Target="media/image125.png"/><Relationship Id="rId112" Type="http://schemas.openxmlformats.org/officeDocument/2006/relationships/image" Target="media/image124.png"/><Relationship Id="rId111" Type="http://schemas.openxmlformats.org/officeDocument/2006/relationships/image" Target="media/image123.png"/><Relationship Id="rId110" Type="http://schemas.openxmlformats.org/officeDocument/2006/relationships/image" Target="media/image122.png"/><Relationship Id="rId11" Type="http://schemas.openxmlformats.org/officeDocument/2006/relationships/image" Target="media/image23.png"/><Relationship Id="rId109" Type="http://schemas.openxmlformats.org/officeDocument/2006/relationships/image" Target="media/image121.jpeg"/><Relationship Id="rId108" Type="http://schemas.openxmlformats.org/officeDocument/2006/relationships/image" Target="media/image120.png"/><Relationship Id="rId107" Type="http://schemas.openxmlformats.org/officeDocument/2006/relationships/image" Target="media/image119.png"/><Relationship Id="rId106" Type="http://schemas.openxmlformats.org/officeDocument/2006/relationships/image" Target="media/image118.jpeg"/><Relationship Id="rId105" Type="http://schemas.openxmlformats.org/officeDocument/2006/relationships/image" Target="media/image117.png"/><Relationship Id="rId104" Type="http://schemas.openxmlformats.org/officeDocument/2006/relationships/image" Target="media/image116.jpeg"/><Relationship Id="rId103" Type="http://schemas.openxmlformats.org/officeDocument/2006/relationships/image" Target="media/image115.png"/><Relationship Id="rId102" Type="http://schemas.openxmlformats.org/officeDocument/2006/relationships/image" Target="media/image114.jpeg"/><Relationship Id="rId101" Type="http://schemas.openxmlformats.org/officeDocument/2006/relationships/image" Target="media/image113.png"/><Relationship Id="rId100" Type="http://schemas.openxmlformats.org/officeDocument/2006/relationships/image" Target="media/image112.png"/><Relationship Id="rId10" Type="http://schemas.openxmlformats.org/officeDocument/2006/relationships/image" Target="media/image22.png"/><Relationship Id="rId1" Type="http://schemas.openxmlformats.org/officeDocument/2006/relationships/image" Target="media/image13.png"/></Relationships>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www.wps.cn/officeDocument/2020/cellImage" Target="cellimag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123825</xdr:colOff>
      <xdr:row>169</xdr:row>
      <xdr:rowOff>0</xdr:rowOff>
    </xdr:from>
    <xdr:to>
      <xdr:col>6</xdr:col>
      <xdr:colOff>685165</xdr:colOff>
      <xdr:row>169</xdr:row>
      <xdr:rowOff>0</xdr:rowOff>
    </xdr:to>
    <xdr:pic>
      <xdr:nvPicPr>
        <xdr:cNvPr id="2" name="图片 1"/>
        <xdr:cNvPicPr>
          <a:picLocks noChangeAspect="1"/>
        </xdr:cNvPicPr>
      </xdr:nvPicPr>
      <xdr:blipFill>
        <a:blip r:embed="rId1"/>
        <a:stretch>
          <a:fillRect/>
        </a:stretch>
      </xdr:blipFill>
      <xdr:spPr>
        <a:xfrm>
          <a:off x="7458075" y="159474535"/>
          <a:ext cx="561340" cy="0"/>
        </a:xfrm>
        <a:prstGeom prst="rect">
          <a:avLst/>
        </a:prstGeom>
        <a:noFill/>
        <a:ln w="9525">
          <a:noFill/>
        </a:ln>
      </xdr:spPr>
    </xdr:pic>
    <xdr:clientData/>
  </xdr:twoCellAnchor>
  <xdr:twoCellAnchor>
    <xdr:from>
      <xdr:col>6</xdr:col>
      <xdr:colOff>114300</xdr:colOff>
      <xdr:row>73</xdr:row>
      <xdr:rowOff>2005</xdr:rowOff>
    </xdr:from>
    <xdr:to>
      <xdr:col>7</xdr:col>
      <xdr:colOff>0</xdr:colOff>
      <xdr:row>73</xdr:row>
      <xdr:rowOff>2005</xdr:rowOff>
    </xdr:to>
    <xdr:pic>
      <xdr:nvPicPr>
        <xdr:cNvPr id="3" name="图片 288"/>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7448550" y="56561990"/>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114300</xdr:colOff>
      <xdr:row>71</xdr:row>
      <xdr:rowOff>2005</xdr:rowOff>
    </xdr:from>
    <xdr:to>
      <xdr:col>7</xdr:col>
      <xdr:colOff>0</xdr:colOff>
      <xdr:row>71</xdr:row>
      <xdr:rowOff>2005</xdr:rowOff>
    </xdr:to>
    <xdr:pic>
      <xdr:nvPicPr>
        <xdr:cNvPr id="4" name="图片 288"/>
        <xdr:cNvPicPr>
          <a:picLocks noChangeAspect="1"/>
        </xdr:cNvPicPr>
      </xdr:nvPicPr>
      <xdr:blipFill>
        <a:blip r:embed="rId2" cstate="print">
          <a:extLst>
            <a:ext uri="{28A0092B-C50C-407E-A947-70E740481C1C}">
              <a14:useLocalDpi xmlns:a14="http://schemas.microsoft.com/office/drawing/2010/main" val="0"/>
            </a:ext>
          </a:extLst>
        </a:blip>
        <a:srcRect/>
        <a:stretch>
          <a:fillRect/>
        </a:stretch>
      </xdr:blipFill>
      <xdr:spPr>
        <a:xfrm>
          <a:off x="7448550" y="53679090"/>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114300</xdr:colOff>
      <xdr:row>71</xdr:row>
      <xdr:rowOff>428625</xdr:rowOff>
    </xdr:from>
    <xdr:to>
      <xdr:col>6</xdr:col>
      <xdr:colOff>657225</xdr:colOff>
      <xdr:row>71</xdr:row>
      <xdr:rowOff>1000125</xdr:rowOff>
    </xdr:to>
    <xdr:pic>
      <xdr:nvPicPr>
        <xdr:cNvPr id="5" name="图片 43"/>
        <xdr:cNvPicPr>
          <a:picLocks noChangeAspect="1"/>
        </xdr:cNvPicPr>
      </xdr:nvPicPr>
      <xdr:blipFill>
        <a:blip r:embed="rId3">
          <a:extLst>
            <a:ext uri="{28A0092B-C50C-407E-A947-70E740481C1C}">
              <a14:useLocalDpi xmlns:a14="http://schemas.microsoft.com/office/drawing/2010/main" val="0"/>
            </a:ext>
          </a:extLst>
        </a:blip>
        <a:srcRect l="23334" r="13335"/>
        <a:stretch>
          <a:fillRect/>
        </a:stretch>
      </xdr:blipFill>
      <xdr:spPr>
        <a:xfrm>
          <a:off x="7448550" y="54105810"/>
          <a:ext cx="542925" cy="5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28575</xdr:colOff>
      <xdr:row>86</xdr:row>
      <xdr:rowOff>1200151</xdr:rowOff>
    </xdr:from>
    <xdr:to>
      <xdr:col>6</xdr:col>
      <xdr:colOff>567042</xdr:colOff>
      <xdr:row>86</xdr:row>
      <xdr:rowOff>1924051</xdr:rowOff>
    </xdr:to>
    <xdr:pic>
      <xdr:nvPicPr>
        <xdr:cNvPr id="6" name="图片 17" descr="QQ图片20150204112745"/>
        <xdr:cNvPicPr>
          <a:picLocks noChangeAspect="1" noChangeArrowheads="1"/>
        </xdr:cNvPicPr>
      </xdr:nvPicPr>
      <xdr:blipFill>
        <a:blip r:embed="rId4" cstate="print">
          <a:extLst>
            <a:ext uri="{28A0092B-C50C-407E-A947-70E740481C1C}">
              <a14:useLocalDpi xmlns:a14="http://schemas.microsoft.com/office/drawing/2010/main" val="0"/>
            </a:ext>
          </a:extLst>
        </a:blip>
        <a:srcRect/>
        <a:stretch>
          <a:fillRect/>
        </a:stretch>
      </xdr:blipFill>
      <xdr:spPr>
        <a:xfrm>
          <a:off x="7362825" y="72536050"/>
          <a:ext cx="53784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47625</xdr:colOff>
      <xdr:row>101</xdr:row>
      <xdr:rowOff>1381125</xdr:rowOff>
    </xdr:from>
    <xdr:to>
      <xdr:col>6</xdr:col>
      <xdr:colOff>647700</xdr:colOff>
      <xdr:row>101</xdr:row>
      <xdr:rowOff>1914525</xdr:rowOff>
    </xdr:to>
    <xdr:pic>
      <xdr:nvPicPr>
        <xdr:cNvPr id="7" name="Picture 85"/>
        <xdr:cNvPicPr>
          <a:picLocks noChangeAspect="1"/>
        </xdr:cNvPicPr>
      </xdr:nvPicPr>
      <xdr:blipFill>
        <a:blip r:embed="rId5"/>
        <a:srcRect/>
        <a:stretch>
          <a:fillRect/>
        </a:stretch>
      </xdr:blipFill>
      <xdr:spPr>
        <a:xfrm>
          <a:off x="7381875" y="91128850"/>
          <a:ext cx="600075" cy="533400"/>
        </a:xfrm>
        <a:prstGeom prst="rect">
          <a:avLst/>
        </a:prstGeom>
      </xdr:spPr>
    </xdr:pic>
    <xdr:clientData/>
  </xdr:twoCellAnchor>
  <xdr:twoCellAnchor editAs="oneCell">
    <xdr:from>
      <xdr:col>6</xdr:col>
      <xdr:colOff>123825</xdr:colOff>
      <xdr:row>83</xdr:row>
      <xdr:rowOff>0</xdr:rowOff>
    </xdr:from>
    <xdr:to>
      <xdr:col>6</xdr:col>
      <xdr:colOff>685165</xdr:colOff>
      <xdr:row>83</xdr:row>
      <xdr:rowOff>0</xdr:rowOff>
    </xdr:to>
    <xdr:pic>
      <xdr:nvPicPr>
        <xdr:cNvPr id="8" name="图片 1"/>
        <xdr:cNvPicPr>
          <a:picLocks noChangeAspect="1"/>
        </xdr:cNvPicPr>
      </xdr:nvPicPr>
      <xdr:blipFill>
        <a:blip r:embed="rId1"/>
        <a:stretch>
          <a:fillRect/>
        </a:stretch>
      </xdr:blipFill>
      <xdr:spPr>
        <a:xfrm>
          <a:off x="7458075" y="69571235"/>
          <a:ext cx="561340" cy="0"/>
        </a:xfrm>
        <a:prstGeom prst="rect">
          <a:avLst/>
        </a:prstGeom>
        <a:noFill/>
        <a:ln w="9525">
          <a:noFill/>
        </a:ln>
      </xdr:spPr>
    </xdr:pic>
    <xdr:clientData/>
  </xdr:twoCellAnchor>
  <xdr:twoCellAnchor editAs="oneCell">
    <xdr:from>
      <xdr:col>6</xdr:col>
      <xdr:colOff>114300</xdr:colOff>
      <xdr:row>86</xdr:row>
      <xdr:rowOff>323851</xdr:rowOff>
    </xdr:from>
    <xdr:to>
      <xdr:col>6</xdr:col>
      <xdr:colOff>619125</xdr:colOff>
      <xdr:row>87</xdr:row>
      <xdr:rowOff>95251</xdr:rowOff>
    </xdr:to>
    <xdr:pic>
      <xdr:nvPicPr>
        <xdr:cNvPr id="9" name="图片 8"/>
        <xdr:cNvPicPr>
          <a:picLocks noChangeAspect="1"/>
        </xdr:cNvPicPr>
      </xdr:nvPicPr>
      <xdr:blipFill>
        <a:blip r:embed="rId6" cstate="print">
          <a:extLst>
            <a:ext uri="{28A0092B-C50C-407E-A947-70E740481C1C}">
              <a14:useLocalDpi xmlns:a14="http://schemas.microsoft.com/office/drawing/2010/main" val="0"/>
            </a:ext>
          </a:extLst>
        </a:blip>
        <a:stretch>
          <a:fillRect/>
        </a:stretch>
      </xdr:blipFill>
      <xdr:spPr>
        <a:xfrm>
          <a:off x="7448550" y="71958200"/>
          <a:ext cx="504825" cy="673100"/>
        </a:xfrm>
        <a:prstGeom prst="rect">
          <a:avLst/>
        </a:prstGeom>
      </xdr:spPr>
    </xdr:pic>
    <xdr:clientData/>
  </xdr:twoCellAnchor>
  <xdr:twoCellAnchor editAs="oneCell">
    <xdr:from>
      <xdr:col>6</xdr:col>
      <xdr:colOff>85725</xdr:colOff>
      <xdr:row>97</xdr:row>
      <xdr:rowOff>2019300</xdr:rowOff>
    </xdr:from>
    <xdr:to>
      <xdr:col>6</xdr:col>
      <xdr:colOff>639445</xdr:colOff>
      <xdr:row>98</xdr:row>
      <xdr:rowOff>142875</xdr:rowOff>
    </xdr:to>
    <xdr:pic>
      <xdr:nvPicPr>
        <xdr:cNvPr id="10" name="图片 9"/>
        <xdr:cNvPicPr>
          <a:picLocks noChangeAspect="1"/>
        </xdr:cNvPicPr>
      </xdr:nvPicPr>
      <xdr:blipFill>
        <a:blip r:embed="rId7"/>
        <a:stretch>
          <a:fillRect/>
        </a:stretch>
      </xdr:blipFill>
      <xdr:spPr>
        <a:xfrm>
          <a:off x="7419975" y="84470875"/>
          <a:ext cx="553720" cy="676275"/>
        </a:xfrm>
        <a:prstGeom prst="rect">
          <a:avLst/>
        </a:prstGeom>
        <a:noFill/>
        <a:ln w="9525">
          <a:noFill/>
        </a:ln>
      </xdr:spPr>
    </xdr:pic>
    <xdr:clientData/>
  </xdr:twoCellAnchor>
  <xdr:twoCellAnchor>
    <xdr:from>
      <xdr:col>6</xdr:col>
      <xdr:colOff>95250</xdr:colOff>
      <xdr:row>78</xdr:row>
      <xdr:rowOff>1038225</xdr:rowOff>
    </xdr:from>
    <xdr:to>
      <xdr:col>6</xdr:col>
      <xdr:colOff>695325</xdr:colOff>
      <xdr:row>78</xdr:row>
      <xdr:rowOff>1571625</xdr:rowOff>
    </xdr:to>
    <xdr:pic>
      <xdr:nvPicPr>
        <xdr:cNvPr id="11" name="Picture 85"/>
        <xdr:cNvPicPr>
          <a:picLocks noChangeAspect="1"/>
        </xdr:cNvPicPr>
      </xdr:nvPicPr>
      <xdr:blipFill>
        <a:blip r:embed="rId5"/>
        <a:srcRect/>
        <a:stretch>
          <a:fillRect/>
        </a:stretch>
      </xdr:blipFill>
      <xdr:spPr>
        <a:xfrm>
          <a:off x="7429500" y="64799210"/>
          <a:ext cx="600075" cy="533400"/>
        </a:xfrm>
        <a:prstGeom prst="rect">
          <a:avLst/>
        </a:prstGeom>
      </xdr:spPr>
    </xdr:pic>
    <xdr:clientData/>
  </xdr:twoCellAnchor>
  <xdr:twoCellAnchor editAs="oneCell">
    <xdr:from>
      <xdr:col>6</xdr:col>
      <xdr:colOff>147320</xdr:colOff>
      <xdr:row>57</xdr:row>
      <xdr:rowOff>1181735</xdr:rowOff>
    </xdr:from>
    <xdr:to>
      <xdr:col>6</xdr:col>
      <xdr:colOff>638810</xdr:colOff>
      <xdr:row>57</xdr:row>
      <xdr:rowOff>1597660</xdr:rowOff>
    </xdr:to>
    <xdr:pic>
      <xdr:nvPicPr>
        <xdr:cNvPr id="12" name="图片 11"/>
        <xdr:cNvPicPr>
          <a:picLocks noChangeAspect="1"/>
        </xdr:cNvPicPr>
      </xdr:nvPicPr>
      <xdr:blipFill>
        <a:blip r:embed="rId8"/>
        <a:stretch>
          <a:fillRect/>
        </a:stretch>
      </xdr:blipFill>
      <xdr:spPr>
        <a:xfrm>
          <a:off x="7481570" y="37120195"/>
          <a:ext cx="491490" cy="415925"/>
        </a:xfrm>
        <a:prstGeom prst="rect">
          <a:avLst/>
        </a:prstGeom>
        <a:noFill/>
        <a:ln w="9525">
          <a:noFill/>
        </a:ln>
      </xdr:spPr>
    </xdr:pic>
    <xdr:clientData/>
  </xdr:twoCellAnchor>
  <xdr:twoCellAnchor editAs="oneCell">
    <xdr:from>
      <xdr:col>6</xdr:col>
      <xdr:colOff>118110</xdr:colOff>
      <xdr:row>57</xdr:row>
      <xdr:rowOff>718185</xdr:rowOff>
    </xdr:from>
    <xdr:to>
      <xdr:col>6</xdr:col>
      <xdr:colOff>651510</xdr:colOff>
      <xdr:row>57</xdr:row>
      <xdr:rowOff>1112520</xdr:rowOff>
    </xdr:to>
    <xdr:pic>
      <xdr:nvPicPr>
        <xdr:cNvPr id="13" name="图片 12"/>
        <xdr:cNvPicPr>
          <a:picLocks noChangeAspect="1"/>
        </xdr:cNvPicPr>
      </xdr:nvPicPr>
      <xdr:blipFill>
        <a:blip r:embed="rId9"/>
        <a:stretch>
          <a:fillRect/>
        </a:stretch>
      </xdr:blipFill>
      <xdr:spPr>
        <a:xfrm>
          <a:off x="7452360" y="36656645"/>
          <a:ext cx="533400" cy="394335"/>
        </a:xfrm>
        <a:prstGeom prst="rect">
          <a:avLst/>
        </a:prstGeom>
        <a:noFill/>
        <a:ln w="9525">
          <a:noFill/>
        </a:ln>
      </xdr:spPr>
    </xdr:pic>
    <xdr:clientData/>
  </xdr:twoCellAnchor>
  <xdr:twoCellAnchor editAs="oneCell">
    <xdr:from>
      <xdr:col>6</xdr:col>
      <xdr:colOff>93980</xdr:colOff>
      <xdr:row>57</xdr:row>
      <xdr:rowOff>73025</xdr:rowOff>
    </xdr:from>
    <xdr:to>
      <xdr:col>6</xdr:col>
      <xdr:colOff>655955</xdr:colOff>
      <xdr:row>57</xdr:row>
      <xdr:rowOff>606425</xdr:rowOff>
    </xdr:to>
    <xdr:pic>
      <xdr:nvPicPr>
        <xdr:cNvPr id="14" name="图片 13"/>
        <xdr:cNvPicPr>
          <a:picLocks noChangeAspect="1"/>
        </xdr:cNvPicPr>
      </xdr:nvPicPr>
      <xdr:blipFill>
        <a:blip r:embed="rId10"/>
        <a:stretch>
          <a:fillRect/>
        </a:stretch>
      </xdr:blipFill>
      <xdr:spPr>
        <a:xfrm>
          <a:off x="7428230" y="36011485"/>
          <a:ext cx="561975" cy="533400"/>
        </a:xfrm>
        <a:prstGeom prst="rect">
          <a:avLst/>
        </a:prstGeom>
        <a:noFill/>
        <a:ln w="9525">
          <a:noFill/>
        </a:ln>
      </xdr:spPr>
    </xdr:pic>
    <xdr:clientData/>
  </xdr:twoCellAnchor>
  <xdr:twoCellAnchor>
    <xdr:from>
      <xdr:col>6</xdr:col>
      <xdr:colOff>104775</xdr:colOff>
      <xdr:row>78</xdr:row>
      <xdr:rowOff>1819275</xdr:rowOff>
    </xdr:from>
    <xdr:to>
      <xdr:col>6</xdr:col>
      <xdr:colOff>742950</xdr:colOff>
      <xdr:row>78</xdr:row>
      <xdr:rowOff>2152650</xdr:rowOff>
    </xdr:to>
    <xdr:pic>
      <xdr:nvPicPr>
        <xdr:cNvPr id="15" name="图片 1"/>
        <xdr:cNvPicPr>
          <a:picLocks noChangeAspect="1" noChangeArrowheads="1"/>
        </xdr:cNvPicPr>
      </xdr:nvPicPr>
      <xdr:blipFill>
        <a:blip r:embed="rId11" cstate="print">
          <a:extLst>
            <a:ext uri="{28A0092B-C50C-407E-A947-70E740481C1C}">
              <a14:useLocalDpi xmlns:a14="http://schemas.microsoft.com/office/drawing/2010/main" val="0"/>
            </a:ext>
          </a:extLst>
        </a:blip>
        <a:srcRect/>
        <a:stretch>
          <a:fillRect/>
        </a:stretch>
      </xdr:blipFill>
      <xdr:spPr>
        <a:xfrm>
          <a:off x="7439025" y="65580260"/>
          <a:ext cx="6381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76200</xdr:colOff>
      <xdr:row>101</xdr:row>
      <xdr:rowOff>2000250</xdr:rowOff>
    </xdr:from>
    <xdr:to>
      <xdr:col>6</xdr:col>
      <xdr:colOff>609600</xdr:colOff>
      <xdr:row>103</xdr:row>
      <xdr:rowOff>175260</xdr:rowOff>
    </xdr:to>
    <xdr:pic>
      <xdr:nvPicPr>
        <xdr:cNvPr id="16" name="图片 15"/>
        <xdr:cNvPicPr>
          <a:picLocks noChangeAspect="1"/>
        </xdr:cNvPicPr>
      </xdr:nvPicPr>
      <xdr:blipFill>
        <a:blip r:embed="rId12"/>
        <a:stretch>
          <a:fillRect/>
        </a:stretch>
      </xdr:blipFill>
      <xdr:spPr>
        <a:xfrm>
          <a:off x="7410450" y="91747975"/>
          <a:ext cx="533400" cy="39116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123825</xdr:colOff>
      <xdr:row>16</xdr:row>
      <xdr:rowOff>0</xdr:rowOff>
    </xdr:from>
    <xdr:to>
      <xdr:col>6</xdr:col>
      <xdr:colOff>685165</xdr:colOff>
      <xdr:row>16</xdr:row>
      <xdr:rowOff>0</xdr:rowOff>
    </xdr:to>
    <xdr:pic>
      <xdr:nvPicPr>
        <xdr:cNvPr id="2" name="图片 1"/>
        <xdr:cNvPicPr>
          <a:picLocks noChangeAspect="1"/>
        </xdr:cNvPicPr>
      </xdr:nvPicPr>
      <xdr:blipFill>
        <a:blip r:embed="rId1"/>
        <a:stretch>
          <a:fillRect/>
        </a:stretch>
      </xdr:blipFill>
      <xdr:spPr>
        <a:xfrm>
          <a:off x="8553450" y="24996775"/>
          <a:ext cx="561340" cy="0"/>
        </a:xfrm>
        <a:prstGeom prst="rect">
          <a:avLst/>
        </a:prstGeom>
        <a:noFill/>
        <a:ln w="9525">
          <a:noFill/>
        </a:ln>
      </xdr:spPr>
    </xdr:pic>
    <xdr:clientData/>
  </xdr:twoCellAnchor>
  <xdr:twoCellAnchor editAs="oneCell">
    <xdr:from>
      <xdr:col>6</xdr:col>
      <xdr:colOff>123825</xdr:colOff>
      <xdr:row>2</xdr:row>
      <xdr:rowOff>0</xdr:rowOff>
    </xdr:from>
    <xdr:to>
      <xdr:col>6</xdr:col>
      <xdr:colOff>685165</xdr:colOff>
      <xdr:row>2</xdr:row>
      <xdr:rowOff>0</xdr:rowOff>
    </xdr:to>
    <xdr:pic>
      <xdr:nvPicPr>
        <xdr:cNvPr id="8" name="图片 1"/>
        <xdr:cNvPicPr>
          <a:picLocks noChangeAspect="1"/>
        </xdr:cNvPicPr>
      </xdr:nvPicPr>
      <xdr:blipFill>
        <a:blip r:embed="rId1"/>
        <a:stretch>
          <a:fillRect/>
        </a:stretch>
      </xdr:blipFill>
      <xdr:spPr>
        <a:xfrm>
          <a:off x="8553450" y="628650"/>
          <a:ext cx="561340" cy="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123825</xdr:colOff>
      <xdr:row>16</xdr:row>
      <xdr:rowOff>0</xdr:rowOff>
    </xdr:from>
    <xdr:to>
      <xdr:col>6</xdr:col>
      <xdr:colOff>685165</xdr:colOff>
      <xdr:row>16</xdr:row>
      <xdr:rowOff>0</xdr:rowOff>
    </xdr:to>
    <xdr:pic>
      <xdr:nvPicPr>
        <xdr:cNvPr id="2" name="图片 1"/>
        <xdr:cNvPicPr>
          <a:picLocks noChangeAspect="1"/>
        </xdr:cNvPicPr>
      </xdr:nvPicPr>
      <xdr:blipFill>
        <a:blip r:embed="rId1"/>
        <a:stretch>
          <a:fillRect/>
        </a:stretch>
      </xdr:blipFill>
      <xdr:spPr>
        <a:xfrm>
          <a:off x="7210425" y="12684125"/>
          <a:ext cx="561340" cy="0"/>
        </a:xfrm>
        <a:prstGeom prst="rect">
          <a:avLst/>
        </a:prstGeom>
        <a:noFill/>
        <a:ln w="9525">
          <a:noFill/>
        </a:ln>
      </xdr:spPr>
    </xdr:pic>
    <xdr:clientData/>
  </xdr:twoCellAnchor>
  <xdr:twoCellAnchor editAs="oneCell">
    <xdr:from>
      <xdr:col>6</xdr:col>
      <xdr:colOff>123825</xdr:colOff>
      <xdr:row>2</xdr:row>
      <xdr:rowOff>0</xdr:rowOff>
    </xdr:from>
    <xdr:to>
      <xdr:col>6</xdr:col>
      <xdr:colOff>685165</xdr:colOff>
      <xdr:row>2</xdr:row>
      <xdr:rowOff>0</xdr:rowOff>
    </xdr:to>
    <xdr:pic>
      <xdr:nvPicPr>
        <xdr:cNvPr id="3" name="图片 1"/>
        <xdr:cNvPicPr>
          <a:picLocks noChangeAspect="1"/>
        </xdr:cNvPicPr>
      </xdr:nvPicPr>
      <xdr:blipFill>
        <a:blip r:embed="rId1"/>
        <a:stretch>
          <a:fillRect/>
        </a:stretch>
      </xdr:blipFill>
      <xdr:spPr>
        <a:xfrm>
          <a:off x="7210425" y="628650"/>
          <a:ext cx="561340" cy="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123825</xdr:colOff>
      <xdr:row>2</xdr:row>
      <xdr:rowOff>0</xdr:rowOff>
    </xdr:from>
    <xdr:to>
      <xdr:col>6</xdr:col>
      <xdr:colOff>685165</xdr:colOff>
      <xdr:row>2</xdr:row>
      <xdr:rowOff>0</xdr:rowOff>
    </xdr:to>
    <xdr:pic>
      <xdr:nvPicPr>
        <xdr:cNvPr id="2" name="图片 1"/>
        <xdr:cNvPicPr>
          <a:picLocks noChangeAspect="1"/>
        </xdr:cNvPicPr>
      </xdr:nvPicPr>
      <xdr:blipFill>
        <a:blip r:embed="rId1"/>
        <a:stretch>
          <a:fillRect/>
        </a:stretch>
      </xdr:blipFill>
      <xdr:spPr>
        <a:xfrm>
          <a:off x="6162675" y="812800"/>
          <a:ext cx="561340" cy="0"/>
        </a:xfrm>
        <a:prstGeom prst="rect">
          <a:avLst/>
        </a:prstGeom>
        <a:noFill/>
        <a:ln w="9525">
          <a:noFill/>
        </a:ln>
      </xdr:spPr>
    </xdr:pic>
    <xdr:clientData/>
  </xdr:twoCellAnchor>
  <xdr:twoCellAnchor editAs="oneCell">
    <xdr:from>
      <xdr:col>6</xdr:col>
      <xdr:colOff>123825</xdr:colOff>
      <xdr:row>2</xdr:row>
      <xdr:rowOff>0</xdr:rowOff>
    </xdr:from>
    <xdr:to>
      <xdr:col>6</xdr:col>
      <xdr:colOff>685165</xdr:colOff>
      <xdr:row>2</xdr:row>
      <xdr:rowOff>0</xdr:rowOff>
    </xdr:to>
    <xdr:pic>
      <xdr:nvPicPr>
        <xdr:cNvPr id="3" name="图片 1"/>
        <xdr:cNvPicPr>
          <a:picLocks noChangeAspect="1"/>
        </xdr:cNvPicPr>
      </xdr:nvPicPr>
      <xdr:blipFill>
        <a:blip r:embed="rId1"/>
        <a:stretch>
          <a:fillRect/>
        </a:stretch>
      </xdr:blipFill>
      <xdr:spPr>
        <a:xfrm>
          <a:off x="6162675" y="812800"/>
          <a:ext cx="561340" cy="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K5" sqref="K5"/>
    </sheetView>
  </sheetViews>
  <sheetFormatPr defaultColWidth="9" defaultRowHeight="14" outlineLevelRow="6" outlineLevelCol="3"/>
  <cols>
    <col min="1" max="1" width="13.5" style="128" customWidth="1"/>
    <col min="2" max="4" width="20" style="128" customWidth="1"/>
    <col min="5" max="16384" width="9" style="6"/>
  </cols>
  <sheetData>
    <row r="1" ht="58" customHeight="1" spans="1:4">
      <c r="A1" s="129" t="s">
        <v>0</v>
      </c>
      <c r="B1" s="129"/>
      <c r="C1" s="129"/>
      <c r="D1" s="129"/>
    </row>
    <row r="2" ht="30" customHeight="1" spans="1:4">
      <c r="A2" s="130" t="s">
        <v>1</v>
      </c>
      <c r="B2" s="130" t="s">
        <v>2</v>
      </c>
      <c r="C2" s="131" t="s">
        <v>3</v>
      </c>
      <c r="D2" s="131" t="s">
        <v>4</v>
      </c>
    </row>
    <row r="3" ht="42" customHeight="1" spans="1:4">
      <c r="A3" s="132">
        <v>1</v>
      </c>
      <c r="B3" s="132" t="s">
        <v>5</v>
      </c>
      <c r="C3" s="132"/>
      <c r="D3" s="132"/>
    </row>
    <row r="4" ht="42" customHeight="1" spans="1:4">
      <c r="A4" s="132">
        <v>2</v>
      </c>
      <c r="B4" s="132" t="s">
        <v>6</v>
      </c>
      <c r="C4" s="132"/>
      <c r="D4" s="132"/>
    </row>
    <row r="5" ht="42" customHeight="1" spans="1:4">
      <c r="A5" s="132">
        <v>3</v>
      </c>
      <c r="B5" s="132" t="s">
        <v>7</v>
      </c>
      <c r="C5" s="132"/>
      <c r="D5" s="132"/>
    </row>
    <row r="6" ht="42" customHeight="1" spans="1:4">
      <c r="A6" s="132">
        <v>4</v>
      </c>
      <c r="B6" s="132" t="s">
        <v>8</v>
      </c>
      <c r="C6" s="132"/>
      <c r="D6" s="132"/>
    </row>
    <row r="7" ht="36" customHeight="1" spans="1:4">
      <c r="A7" s="132">
        <v>5</v>
      </c>
      <c r="B7" s="132" t="s">
        <v>9</v>
      </c>
      <c r="C7" s="132"/>
      <c r="D7" s="132"/>
    </row>
  </sheetData>
  <mergeCells count="1">
    <mergeCell ref="A1:D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9"/>
  <sheetViews>
    <sheetView view="pageBreakPreview" zoomScale="115" zoomScaleNormal="100" workbookViewId="0">
      <pane ySplit="2" topLeftCell="A3" activePane="bottomLeft" state="frozen"/>
      <selection/>
      <selection pane="bottomLeft" activeCell="I4" sqref="I4"/>
    </sheetView>
  </sheetViews>
  <sheetFormatPr defaultColWidth="9" defaultRowHeight="13" outlineLevelCol="6"/>
  <cols>
    <col min="1" max="1" width="9.125" style="8" customWidth="1"/>
    <col min="2" max="2" width="12.5" style="8" customWidth="1"/>
    <col min="3" max="3" width="18.625" style="8" customWidth="1"/>
    <col min="4" max="4" width="41.125" style="10" customWidth="1"/>
    <col min="5" max="5" width="7.875" style="10" customWidth="1"/>
    <col min="6" max="6" width="7" style="10" customWidth="1"/>
    <col min="7" max="7" width="11.5" style="10" customWidth="1"/>
    <col min="8" max="16384" width="9" style="11"/>
  </cols>
  <sheetData>
    <row r="1" s="1" customFormat="1" ht="38" customHeight="1" spans="1:7">
      <c r="A1" s="12" t="s">
        <v>10</v>
      </c>
      <c r="B1" s="12"/>
      <c r="C1" s="12"/>
      <c r="D1" s="12"/>
      <c r="E1" s="12"/>
      <c r="F1" s="12"/>
      <c r="G1" s="12"/>
    </row>
    <row r="2" s="2" customFormat="1" ht="24" customHeight="1" spans="1:7">
      <c r="A2" s="13" t="s">
        <v>1</v>
      </c>
      <c r="B2" s="13" t="s">
        <v>11</v>
      </c>
      <c r="C2" s="13" t="s">
        <v>12</v>
      </c>
      <c r="D2" s="14" t="s">
        <v>13</v>
      </c>
      <c r="E2" s="14" t="s">
        <v>14</v>
      </c>
      <c r="F2" s="14" t="s">
        <v>15</v>
      </c>
      <c r="G2" s="14" t="s">
        <v>16</v>
      </c>
    </row>
    <row r="3" s="91" customFormat="1" ht="20" customHeight="1" spans="1:7">
      <c r="A3" s="101" t="s">
        <v>17</v>
      </c>
      <c r="B3" s="102"/>
      <c r="C3" s="102"/>
      <c r="D3" s="102"/>
      <c r="E3" s="102"/>
      <c r="F3" s="102"/>
      <c r="G3" s="103"/>
    </row>
    <row r="4" s="92" customFormat="1" ht="44" customHeight="1" spans="1:7">
      <c r="A4" s="20" t="s">
        <v>18</v>
      </c>
      <c r="B4" s="20" t="s">
        <v>19</v>
      </c>
      <c r="C4" s="20" t="s">
        <v>20</v>
      </c>
      <c r="D4" s="133" t="s">
        <v>21</v>
      </c>
      <c r="E4" s="20">
        <v>2</v>
      </c>
      <c r="F4" s="20" t="s">
        <v>22</v>
      </c>
      <c r="G4" s="30" t="str">
        <f>_xlfn.DISPIMG("ID_4EB83069543140C4AFEB0C08DDFDD8B4",1)</f>
        <v>=DISPIMG("ID_4EB83069543140C4AFEB0C08DDFDD8B4",1)</v>
      </c>
    </row>
    <row r="5" s="92" customFormat="1" ht="44" customHeight="1" spans="1:7">
      <c r="A5" s="20" t="s">
        <v>23</v>
      </c>
      <c r="B5" s="20" t="s">
        <v>19</v>
      </c>
      <c r="C5" s="20" t="s">
        <v>24</v>
      </c>
      <c r="D5" s="133" t="s">
        <v>25</v>
      </c>
      <c r="E5" s="20">
        <v>10</v>
      </c>
      <c r="F5" s="20" t="s">
        <v>22</v>
      </c>
      <c r="G5" s="30" t="str">
        <f>_xlfn.DISPIMG("ID_A8F6D895192A4DD1943301C684EE85C7",1)</f>
        <v>=DISPIMG("ID_A8F6D895192A4DD1943301C684EE85C7",1)</v>
      </c>
    </row>
    <row r="6" s="92" customFormat="1" ht="44" customHeight="1" spans="1:7">
      <c r="A6" s="20" t="s">
        <v>26</v>
      </c>
      <c r="B6" s="20" t="s">
        <v>19</v>
      </c>
      <c r="C6" s="20" t="s">
        <v>27</v>
      </c>
      <c r="D6" s="133" t="s">
        <v>28</v>
      </c>
      <c r="E6" s="20">
        <v>1</v>
      </c>
      <c r="F6" s="20" t="s">
        <v>22</v>
      </c>
      <c r="G6" s="30" t="str">
        <f>_xlfn.DISPIMG("ID_908F61F3DC494F4A984DD64D8F41B43D",1)</f>
        <v>=DISPIMG("ID_908F61F3DC494F4A984DD64D8F41B43D",1)</v>
      </c>
    </row>
    <row r="7" s="92" customFormat="1" ht="44" customHeight="1" spans="1:7">
      <c r="A7" s="20" t="s">
        <v>29</v>
      </c>
      <c r="B7" s="20" t="s">
        <v>30</v>
      </c>
      <c r="C7" s="20" t="s">
        <v>31</v>
      </c>
      <c r="D7" s="133" t="s">
        <v>32</v>
      </c>
      <c r="E7" s="20">
        <v>11</v>
      </c>
      <c r="F7" s="20" t="s">
        <v>22</v>
      </c>
      <c r="G7" s="30"/>
    </row>
    <row r="8" s="93" customFormat="1" ht="44" customHeight="1" spans="1:7">
      <c r="A8" s="105" t="s">
        <v>33</v>
      </c>
      <c r="B8" s="105" t="s">
        <v>34</v>
      </c>
      <c r="C8" s="105" t="s">
        <v>35</v>
      </c>
      <c r="D8" s="134" t="s">
        <v>36</v>
      </c>
      <c r="E8" s="105">
        <v>1</v>
      </c>
      <c r="F8" s="105" t="s">
        <v>37</v>
      </c>
      <c r="G8" s="87" t="str">
        <f>_xlfn.DISPIMG("ID_9B00D2C5EB5847F49AF9D82CD6A1DB4E",1)</f>
        <v>=DISPIMG("ID_9B00D2C5EB5847F49AF9D82CD6A1DB4E",1)</v>
      </c>
    </row>
    <row r="9" s="93" customFormat="1" ht="44" customHeight="1" spans="1:7">
      <c r="A9" s="105" t="s">
        <v>38</v>
      </c>
      <c r="B9" s="105" t="s">
        <v>39</v>
      </c>
      <c r="C9" s="105" t="s">
        <v>40</v>
      </c>
      <c r="D9" s="106" t="s">
        <v>41</v>
      </c>
      <c r="E9" s="105">
        <v>1</v>
      </c>
      <c r="F9" s="105" t="s">
        <v>22</v>
      </c>
      <c r="G9" s="87"/>
    </row>
    <row r="10" ht="29" customHeight="1" spans="1:7">
      <c r="A10" s="101" t="s">
        <v>42</v>
      </c>
      <c r="B10" s="102"/>
      <c r="C10" s="102"/>
      <c r="D10" s="102"/>
      <c r="E10" s="102"/>
      <c r="F10" s="102"/>
      <c r="G10" s="103"/>
    </row>
    <row r="11" s="93" customFormat="1" ht="75" customHeight="1" spans="1:7">
      <c r="A11" s="105" t="s">
        <v>43</v>
      </c>
      <c r="B11" s="105" t="s">
        <v>44</v>
      </c>
      <c r="C11" s="105" t="s">
        <v>45</v>
      </c>
      <c r="D11" s="88" t="s">
        <v>46</v>
      </c>
      <c r="E11" s="107">
        <v>1</v>
      </c>
      <c r="F11" s="105" t="s">
        <v>22</v>
      </c>
      <c r="G11" s="87" t="str">
        <f>_xlfn.DISPIMG("ID_A3B5BE4D545C48B5B11171E56646307F",1)</f>
        <v>=DISPIMG("ID_A3B5BE4D545C48B5B11171E56646307F",1)</v>
      </c>
    </row>
    <row r="12" s="93" customFormat="1" ht="42.75" spans="1:7">
      <c r="A12" s="105" t="s">
        <v>47</v>
      </c>
      <c r="B12" s="105" t="s">
        <v>48</v>
      </c>
      <c r="C12" s="105"/>
      <c r="D12" s="134" t="s">
        <v>49</v>
      </c>
      <c r="E12" s="107">
        <v>1</v>
      </c>
      <c r="F12" s="105" t="s">
        <v>50</v>
      </c>
      <c r="G12" s="87" t="str">
        <f>_xlfn.DISPIMG("ID_EC4881E948F748E8A496EDFC424F1395",1)</f>
        <v>=DISPIMG("ID_EC4881E948F748E8A496EDFC424F1395",1)</v>
      </c>
    </row>
    <row r="13" s="92" customFormat="1" ht="49.5" spans="1:7">
      <c r="A13" s="20" t="s">
        <v>51</v>
      </c>
      <c r="B13" s="20" t="s">
        <v>52</v>
      </c>
      <c r="C13" s="20" t="s">
        <v>53</v>
      </c>
      <c r="D13" s="133" t="s">
        <v>54</v>
      </c>
      <c r="E13" s="108">
        <v>1</v>
      </c>
      <c r="F13" s="20" t="s">
        <v>22</v>
      </c>
      <c r="G13" s="30" t="str">
        <f>_xlfn.DISPIMG("ID_A77CBC4D83624847983EA86192BF3898",1)</f>
        <v>=DISPIMG("ID_A77CBC4D83624847983EA86192BF3898",1)</v>
      </c>
    </row>
    <row r="14" s="92" customFormat="1" ht="65" customHeight="1" spans="1:7">
      <c r="A14" s="20" t="s">
        <v>55</v>
      </c>
      <c r="B14" s="20" t="s">
        <v>56</v>
      </c>
      <c r="C14" s="20" t="s">
        <v>57</v>
      </c>
      <c r="D14" s="104" t="s">
        <v>58</v>
      </c>
      <c r="E14" s="108">
        <v>2</v>
      </c>
      <c r="F14" s="20" t="s">
        <v>22</v>
      </c>
      <c r="G14" s="30" t="str">
        <f>_xlfn.DISPIMG("ID_1D81332D17ED45899DD2DC90F42450F1",1)</f>
        <v>=DISPIMG("ID_1D81332D17ED45899DD2DC90F42450F1",1)</v>
      </c>
    </row>
    <row r="15" customFormat="1" ht="45.75" spans="1:7">
      <c r="A15" s="20" t="s">
        <v>59</v>
      </c>
      <c r="B15" s="20" t="s">
        <v>60</v>
      </c>
      <c r="C15" s="20"/>
      <c r="D15" s="135" t="s">
        <v>61</v>
      </c>
      <c r="E15" s="30">
        <v>1</v>
      </c>
      <c r="F15" s="19" t="s">
        <v>22</v>
      </c>
      <c r="G15" s="19" t="str">
        <f>_xlfn.DISPIMG("ID_083420EFE1E249F9B6E1985969DAD5EA",1)</f>
        <v>=DISPIMG("ID_083420EFE1E249F9B6E1985969DAD5EA",1)</v>
      </c>
    </row>
    <row r="16" ht="27" customHeight="1" spans="1:7">
      <c r="A16" s="101" t="s">
        <v>62</v>
      </c>
      <c r="B16" s="102"/>
      <c r="C16" s="102"/>
      <c r="D16" s="102"/>
      <c r="E16" s="102"/>
      <c r="F16" s="102"/>
      <c r="G16" s="103"/>
    </row>
    <row r="17" s="92" customFormat="1" ht="52" spans="1:7">
      <c r="A17" s="20" t="s">
        <v>63</v>
      </c>
      <c r="B17" s="20" t="s">
        <v>64</v>
      </c>
      <c r="C17" s="20" t="s">
        <v>65</v>
      </c>
      <c r="D17" s="104" t="s">
        <v>66</v>
      </c>
      <c r="E17" s="108">
        <v>5</v>
      </c>
      <c r="F17" s="20" t="s">
        <v>22</v>
      </c>
      <c r="G17" s="30" t="str">
        <f>_xlfn.DISPIMG("ID_CA2430118EF84D07B9A3C1BC4F60849C",1)</f>
        <v>=DISPIMG("ID_CA2430118EF84D07B9A3C1BC4F60849C",1)</v>
      </c>
    </row>
    <row r="18" ht="25" customHeight="1" spans="1:7">
      <c r="A18" s="101" t="s">
        <v>67</v>
      </c>
      <c r="B18" s="102"/>
      <c r="C18" s="102"/>
      <c r="D18" s="102"/>
      <c r="E18" s="102"/>
      <c r="F18" s="102"/>
      <c r="G18" s="103"/>
    </row>
    <row r="19" s="92" customFormat="1" ht="52" spans="1:7">
      <c r="A19" s="20" t="s">
        <v>68</v>
      </c>
      <c r="B19" s="20" t="s">
        <v>69</v>
      </c>
      <c r="C19" s="20" t="s">
        <v>70</v>
      </c>
      <c r="D19" s="104" t="s">
        <v>71</v>
      </c>
      <c r="E19" s="108">
        <v>5</v>
      </c>
      <c r="F19" s="20" t="s">
        <v>22</v>
      </c>
      <c r="G19" s="30" t="str">
        <f>_xlfn.DISPIMG("ID_FFBD728619C14CA8A33B616AEBC3C222",1)</f>
        <v>=DISPIMG("ID_FFBD728619C14CA8A33B616AEBC3C222",1)</v>
      </c>
    </row>
    <row r="20" ht="22" customHeight="1" spans="1:7">
      <c r="A20" s="101" t="s">
        <v>72</v>
      </c>
      <c r="B20" s="102"/>
      <c r="C20" s="102"/>
      <c r="D20" s="102"/>
      <c r="E20" s="102"/>
      <c r="F20" s="102"/>
      <c r="G20" s="103"/>
    </row>
    <row r="21" s="92" customFormat="1" ht="53" spans="1:7">
      <c r="A21" s="20" t="s">
        <v>73</v>
      </c>
      <c r="B21" s="20" t="s">
        <v>74</v>
      </c>
      <c r="C21" s="20" t="s">
        <v>75</v>
      </c>
      <c r="D21" s="104" t="s">
        <v>76</v>
      </c>
      <c r="E21" s="108">
        <v>1</v>
      </c>
      <c r="F21" s="20" t="s">
        <v>22</v>
      </c>
      <c r="G21" s="30" t="str">
        <f>_xlfn.DISPIMG("ID_82D603B9B54841E79CE842DD0378DB2E",1)</f>
        <v>=DISPIMG("ID_82D603B9B54841E79CE842DD0378DB2E",1)</v>
      </c>
    </row>
    <row r="22" ht="24" customHeight="1" spans="1:7">
      <c r="A22" s="101" t="s">
        <v>77</v>
      </c>
      <c r="B22" s="102"/>
      <c r="C22" s="102"/>
      <c r="D22" s="102"/>
      <c r="E22" s="102"/>
      <c r="F22" s="102"/>
      <c r="G22" s="103"/>
    </row>
    <row r="23" s="92" customFormat="1" ht="52" spans="1:7">
      <c r="A23" s="20" t="s">
        <v>78</v>
      </c>
      <c r="B23" s="20" t="s">
        <v>79</v>
      </c>
      <c r="C23" s="20" t="s">
        <v>80</v>
      </c>
      <c r="D23" s="133" t="s">
        <v>81</v>
      </c>
      <c r="E23" s="108">
        <v>2</v>
      </c>
      <c r="F23" s="20" t="s">
        <v>22</v>
      </c>
      <c r="G23" s="30" t="str">
        <f>_xlfn.DISPIMG("ID_6248C651BEED412781B6EC26997B88AC",1)</f>
        <v>=DISPIMG("ID_6248C651BEED412781B6EC26997B88AC",1)</v>
      </c>
    </row>
    <row r="24" s="92" customFormat="1" ht="28.5" spans="1:7">
      <c r="A24" s="20" t="s">
        <v>82</v>
      </c>
      <c r="B24" s="20" t="s">
        <v>83</v>
      </c>
      <c r="C24" s="20" t="s">
        <v>84</v>
      </c>
      <c r="D24" s="133" t="s">
        <v>81</v>
      </c>
      <c r="E24" s="108">
        <v>2</v>
      </c>
      <c r="F24" s="20" t="s">
        <v>22</v>
      </c>
      <c r="G24" s="30"/>
    </row>
    <row r="25" s="92" customFormat="1" ht="60" spans="1:7">
      <c r="A25" s="20" t="s">
        <v>85</v>
      </c>
      <c r="B25" s="20" t="s">
        <v>86</v>
      </c>
      <c r="C25" s="20" t="s">
        <v>87</v>
      </c>
      <c r="D25" s="104" t="s">
        <v>88</v>
      </c>
      <c r="E25" s="108">
        <v>2</v>
      </c>
      <c r="F25" s="20" t="s">
        <v>22</v>
      </c>
      <c r="G25" s="30" t="str">
        <f>_xlfn.DISPIMG("ID_B98F7EB9BBFF40B0A3EC0EFEBA0B8943",1)</f>
        <v>=DISPIMG("ID_B98F7EB9BBFF40B0A3EC0EFEBA0B8943",1)</v>
      </c>
    </row>
    <row r="26" s="92" customFormat="1" ht="38.4" spans="1:7">
      <c r="A26" s="20" t="s">
        <v>89</v>
      </c>
      <c r="B26" s="20" t="s">
        <v>90</v>
      </c>
      <c r="C26" s="20"/>
      <c r="D26" s="104" t="s">
        <v>91</v>
      </c>
      <c r="E26" s="108">
        <v>2</v>
      </c>
      <c r="F26" s="20" t="s">
        <v>22</v>
      </c>
      <c r="G26" s="30" t="str">
        <f>_xlfn.DISPIMG("ID_399A4F788C6E4CAAB8FAECD932C1EF34",1)</f>
        <v>=DISPIMG("ID_399A4F788C6E4CAAB8FAECD932C1EF34",1)</v>
      </c>
    </row>
    <row r="27" s="92" customFormat="1" ht="42.75" spans="1:7">
      <c r="A27" s="20" t="s">
        <v>92</v>
      </c>
      <c r="B27" s="20" t="s">
        <v>93</v>
      </c>
      <c r="C27" s="20" t="s">
        <v>94</v>
      </c>
      <c r="D27" s="104" t="s">
        <v>95</v>
      </c>
      <c r="E27" s="108">
        <v>2</v>
      </c>
      <c r="F27" s="20" t="s">
        <v>22</v>
      </c>
      <c r="G27" s="30" t="str">
        <f>_xlfn.DISPIMG("ID_531F40F9192E441084F81DF993351A6B",1)</f>
        <v>=DISPIMG("ID_531F40F9192E441084F81DF993351A6B",1)</v>
      </c>
    </row>
    <row r="28" s="92" customFormat="1" ht="45" spans="1:7">
      <c r="A28" s="20" t="s">
        <v>96</v>
      </c>
      <c r="B28" s="20" t="s">
        <v>97</v>
      </c>
      <c r="C28" s="20" t="s">
        <v>98</v>
      </c>
      <c r="D28" s="104" t="s">
        <v>99</v>
      </c>
      <c r="E28" s="108">
        <v>2</v>
      </c>
      <c r="F28" s="20" t="s">
        <v>22</v>
      </c>
      <c r="G28" s="30" t="str">
        <f>_xlfn.DISPIMG("ID_5064E64FAF034B98A5301954D7461769",1)</f>
        <v>=DISPIMG("ID_5064E64FAF034B98A5301954D7461769",1)</v>
      </c>
    </row>
    <row r="29" ht="29" customHeight="1" spans="1:7">
      <c r="A29" s="101" t="s">
        <v>100</v>
      </c>
      <c r="B29" s="102"/>
      <c r="C29" s="102"/>
      <c r="D29" s="102"/>
      <c r="E29" s="102"/>
      <c r="F29" s="102"/>
      <c r="G29" s="103"/>
    </row>
    <row r="30" s="93" customFormat="1" ht="94" customHeight="1" spans="1:7">
      <c r="A30" s="105" t="s">
        <v>101</v>
      </c>
      <c r="B30" s="105" t="s">
        <v>102</v>
      </c>
      <c r="C30" s="105" t="s">
        <v>103</v>
      </c>
      <c r="D30" s="106" t="s">
        <v>104</v>
      </c>
      <c r="E30" s="107">
        <v>1</v>
      </c>
      <c r="F30" s="105" t="s">
        <v>22</v>
      </c>
      <c r="G30" s="87" t="str">
        <f>_xlfn.DISPIMG("ID_134D73AD3B6742A5A8E307692E75445F",1)</f>
        <v>=DISPIMG("ID_134D73AD3B6742A5A8E307692E75445F",1)</v>
      </c>
    </row>
    <row r="31" s="93" customFormat="1" ht="92" customHeight="1" spans="1:7">
      <c r="A31" s="105" t="s">
        <v>105</v>
      </c>
      <c r="B31" s="105" t="s">
        <v>106</v>
      </c>
      <c r="C31" s="105" t="s">
        <v>107</v>
      </c>
      <c r="D31" s="106" t="s">
        <v>108</v>
      </c>
      <c r="E31" s="107">
        <v>1</v>
      </c>
      <c r="F31" s="105" t="s">
        <v>22</v>
      </c>
      <c r="G31" s="87" t="str">
        <f>_xlfn.DISPIMG("ID_D99262DF0BB94960B96D8DAA584565A0",1)</f>
        <v>=DISPIMG("ID_D99262DF0BB94960B96D8DAA584565A0",1)</v>
      </c>
    </row>
    <row r="32" s="92" customFormat="1" ht="42" spans="1:7">
      <c r="A32" s="20" t="s">
        <v>109</v>
      </c>
      <c r="B32" s="20" t="s">
        <v>110</v>
      </c>
      <c r="C32" s="20" t="s">
        <v>111</v>
      </c>
      <c r="D32" s="104" t="s">
        <v>112</v>
      </c>
      <c r="E32" s="108">
        <v>10</v>
      </c>
      <c r="F32" s="20" t="s">
        <v>22</v>
      </c>
      <c r="G32" s="30" t="str">
        <f>_xlfn.DISPIMG("ID_9FBE35AAB9694E6C95B9680B10900539",1)</f>
        <v>=DISPIMG("ID_9FBE35AAB9694E6C95B9680B10900539",1)</v>
      </c>
    </row>
    <row r="33" ht="16" customHeight="1" spans="1:7">
      <c r="A33" s="101" t="s">
        <v>113</v>
      </c>
      <c r="B33" s="102"/>
      <c r="C33" s="102"/>
      <c r="D33" s="102"/>
      <c r="E33" s="102"/>
      <c r="F33" s="102"/>
      <c r="G33" s="103"/>
    </row>
    <row r="34" s="92" customFormat="1" ht="80" customHeight="1" spans="1:7">
      <c r="A34" s="20" t="s">
        <v>114</v>
      </c>
      <c r="B34" s="20" t="s">
        <v>115</v>
      </c>
      <c r="C34" s="20" t="s">
        <v>116</v>
      </c>
      <c r="D34" s="104" t="s">
        <v>117</v>
      </c>
      <c r="E34" s="108">
        <v>4</v>
      </c>
      <c r="F34" s="20" t="s">
        <v>22</v>
      </c>
      <c r="G34" s="30" t="str">
        <f>_xlfn.DISPIMG("ID_B7EB378B20C54692AF5E7B9189B7DCF8",1)</f>
        <v>=DISPIMG("ID_B7EB378B20C54692AF5E7B9189B7DCF8",1)</v>
      </c>
    </row>
    <row r="35" s="92" customFormat="1" ht="42.75" spans="1:7">
      <c r="A35" s="20" t="s">
        <v>118</v>
      </c>
      <c r="B35" s="20" t="s">
        <v>48</v>
      </c>
      <c r="C35" s="20"/>
      <c r="D35" s="133" t="s">
        <v>49</v>
      </c>
      <c r="E35" s="108">
        <v>4</v>
      </c>
      <c r="F35" s="20" t="s">
        <v>50</v>
      </c>
      <c r="G35" s="30" t="str">
        <f>_xlfn.DISPIMG("ID_5A5D58D235394F6CAE04652E0A58E6CD",1)</f>
        <v>=DISPIMG("ID_5A5D58D235394F6CAE04652E0A58E6CD",1)</v>
      </c>
    </row>
    <row r="36" s="92" customFormat="1" ht="81" customHeight="1" spans="1:7">
      <c r="A36" s="20" t="s">
        <v>119</v>
      </c>
      <c r="B36" s="20" t="s">
        <v>120</v>
      </c>
      <c r="C36" s="20" t="s">
        <v>121</v>
      </c>
      <c r="D36" s="104" t="s">
        <v>122</v>
      </c>
      <c r="E36" s="108">
        <v>2</v>
      </c>
      <c r="F36" s="20" t="s">
        <v>22</v>
      </c>
      <c r="G36" s="30" t="str">
        <f>_xlfn.DISPIMG("ID_CEDE19B692614357A40A864629F5A287",1)</f>
        <v>=DISPIMG("ID_CEDE19B692614357A40A864629F5A287",1)</v>
      </c>
    </row>
    <row r="37" s="92" customFormat="1" ht="74" customHeight="1" spans="1:7">
      <c r="A37" s="20" t="s">
        <v>123</v>
      </c>
      <c r="B37" s="20" t="s">
        <v>124</v>
      </c>
      <c r="C37" s="20" t="s">
        <v>45</v>
      </c>
      <c r="D37" s="104" t="s">
        <v>125</v>
      </c>
      <c r="E37" s="108">
        <v>1</v>
      </c>
      <c r="F37" s="20" t="s">
        <v>22</v>
      </c>
      <c r="G37" s="30" t="str">
        <f>_xlfn.DISPIMG("ID_E69D190B3C734A5BA1229D6D045CEB96",1)</f>
        <v>=DISPIMG("ID_E69D190B3C734A5BA1229D6D045CEB96",1)</v>
      </c>
    </row>
    <row r="38" s="92" customFormat="1" ht="42.75" spans="1:7">
      <c r="A38" s="20" t="s">
        <v>126</v>
      </c>
      <c r="B38" s="20" t="s">
        <v>48</v>
      </c>
      <c r="C38" s="20"/>
      <c r="D38" s="133" t="s">
        <v>49</v>
      </c>
      <c r="E38" s="108">
        <v>1</v>
      </c>
      <c r="F38" s="20" t="s">
        <v>50</v>
      </c>
      <c r="G38" s="30" t="str">
        <f>_xlfn.DISPIMG("ID_7A412015209C4225BD4EE5121771021C",1)</f>
        <v>=DISPIMG("ID_7A412015209C4225BD4EE5121771021C",1)</v>
      </c>
    </row>
    <row r="39" s="92" customFormat="1" ht="134" customHeight="1" spans="1:7">
      <c r="A39" s="20" t="s">
        <v>127</v>
      </c>
      <c r="B39" s="20" t="s">
        <v>128</v>
      </c>
      <c r="C39" s="20" t="s">
        <v>129</v>
      </c>
      <c r="D39" s="133" t="s">
        <v>130</v>
      </c>
      <c r="E39" s="108">
        <v>1</v>
      </c>
      <c r="F39" s="20" t="s">
        <v>22</v>
      </c>
      <c r="G39" s="30" t="str">
        <f>_xlfn.DISPIMG("ID_699CC8034542455D99F1DB9C25F6B641",1)</f>
        <v>=DISPIMG("ID_699CC8034542455D99F1DB9C25F6B641",1)</v>
      </c>
    </row>
    <row r="40" customFormat="1" ht="45.75" spans="1:7">
      <c r="A40" s="20" t="s">
        <v>131</v>
      </c>
      <c r="B40" s="20" t="s">
        <v>60</v>
      </c>
      <c r="C40" s="20"/>
      <c r="D40" s="135" t="s">
        <v>61</v>
      </c>
      <c r="E40" s="30">
        <v>1</v>
      </c>
      <c r="F40" s="19" t="s">
        <v>22</v>
      </c>
      <c r="G40" s="19" t="str">
        <f>_xlfn.DISPIMG("ID_2CB522E1C4114AB9A6EC23CDB80B778C",1)</f>
        <v>=DISPIMG("ID_2CB522E1C4114AB9A6EC23CDB80B778C",1)</v>
      </c>
    </row>
    <row r="41" s="92" customFormat="1" ht="78" customHeight="1" spans="1:7">
      <c r="A41" s="20" t="s">
        <v>132</v>
      </c>
      <c r="B41" s="20" t="s">
        <v>120</v>
      </c>
      <c r="C41" s="20" t="s">
        <v>133</v>
      </c>
      <c r="D41" s="104" t="s">
        <v>122</v>
      </c>
      <c r="E41" s="108">
        <v>4</v>
      </c>
      <c r="F41" s="20" t="s">
        <v>22</v>
      </c>
      <c r="G41" s="30" t="str">
        <f>_xlfn.DISPIMG("ID_41D60ED7E15B4016A804E30574E36C99",1)</f>
        <v>=DISPIMG("ID_41D60ED7E15B4016A804E30574E36C99",1)</v>
      </c>
    </row>
    <row r="42" s="92" customFormat="1" ht="52.5" spans="1:7">
      <c r="A42" s="20" t="s">
        <v>134</v>
      </c>
      <c r="B42" s="20" t="s">
        <v>135</v>
      </c>
      <c r="C42" s="20" t="s">
        <v>136</v>
      </c>
      <c r="D42" s="104" t="s">
        <v>137</v>
      </c>
      <c r="E42" s="108">
        <v>1</v>
      </c>
      <c r="F42" s="20" t="s">
        <v>22</v>
      </c>
      <c r="G42" s="30" t="str">
        <f>_xlfn.DISPIMG("ID_11997BC50E694A7B9F0D13F1F54BC8DB",1)</f>
        <v>=DISPIMG("ID_11997BC50E694A7B9F0D13F1F54BC8DB",1)</v>
      </c>
    </row>
    <row r="43" s="92" customFormat="1" ht="42.75" spans="1:7">
      <c r="A43" s="20" t="s">
        <v>138</v>
      </c>
      <c r="B43" s="20" t="s">
        <v>48</v>
      </c>
      <c r="C43" s="20"/>
      <c r="D43" s="133" t="s">
        <v>49</v>
      </c>
      <c r="E43" s="108">
        <v>2</v>
      </c>
      <c r="F43" s="20" t="s">
        <v>50</v>
      </c>
      <c r="G43" s="30" t="str">
        <f>_xlfn.DISPIMG("ID_754D163572154C538723250BD9654ABB",1)</f>
        <v>=DISPIMG("ID_754D163572154C538723250BD9654ABB",1)</v>
      </c>
    </row>
    <row r="44" s="92" customFormat="1" ht="81" customHeight="1" spans="1:7">
      <c r="A44" s="20" t="s">
        <v>139</v>
      </c>
      <c r="B44" s="20" t="s">
        <v>120</v>
      </c>
      <c r="C44" s="20" t="s">
        <v>140</v>
      </c>
      <c r="D44" s="104" t="s">
        <v>122</v>
      </c>
      <c r="E44" s="108">
        <v>1</v>
      </c>
      <c r="F44" s="20" t="s">
        <v>22</v>
      </c>
      <c r="G44" s="30" t="str">
        <f>_xlfn.DISPIMG("ID_F96164B3E70E428FB8D366EFC12EC2C5",1)</f>
        <v>=DISPIMG("ID_F96164B3E70E428FB8D366EFC12EC2C5",1)</v>
      </c>
    </row>
    <row r="45" s="92" customFormat="1" ht="38" spans="1:7">
      <c r="A45" s="20" t="s">
        <v>141</v>
      </c>
      <c r="B45" s="20" t="s">
        <v>142</v>
      </c>
      <c r="C45" s="20" t="s">
        <v>143</v>
      </c>
      <c r="D45" s="104" t="s">
        <v>144</v>
      </c>
      <c r="E45" s="108">
        <v>6</v>
      </c>
      <c r="F45" s="20" t="s">
        <v>22</v>
      </c>
      <c r="G45" s="30" t="str">
        <f>_xlfn.DISPIMG("ID_C07FBF2F7760472A935C1AE3BA0D3EF5",1)</f>
        <v>=DISPIMG("ID_C07FBF2F7760472A935C1AE3BA0D3EF5",1)</v>
      </c>
    </row>
    <row r="46" s="92" customFormat="1" ht="38" spans="1:7">
      <c r="A46" s="20" t="s">
        <v>145</v>
      </c>
      <c r="B46" s="20" t="s">
        <v>142</v>
      </c>
      <c r="C46" s="20" t="s">
        <v>146</v>
      </c>
      <c r="D46" s="104" t="s">
        <v>144</v>
      </c>
      <c r="E46" s="108">
        <v>4</v>
      </c>
      <c r="F46" s="20" t="s">
        <v>22</v>
      </c>
      <c r="G46" s="30" t="str">
        <f>_xlfn.DISPIMG("ID_9337F3C12118470A9CA83B6162655E70",1)</f>
        <v>=DISPIMG("ID_9337F3C12118470A9CA83B6162655E70",1)</v>
      </c>
    </row>
    <row r="47" s="92" customFormat="1" ht="38" spans="1:7">
      <c r="A47" s="20" t="s">
        <v>147</v>
      </c>
      <c r="B47" s="20" t="s">
        <v>142</v>
      </c>
      <c r="C47" s="20" t="s">
        <v>148</v>
      </c>
      <c r="D47" s="104" t="s">
        <v>144</v>
      </c>
      <c r="E47" s="108">
        <v>2</v>
      </c>
      <c r="F47" s="20" t="s">
        <v>22</v>
      </c>
      <c r="G47" s="30" t="str">
        <f>_xlfn.DISPIMG("ID_F632D82B1EEA44CE8E9E22F2991C9929",1)</f>
        <v>=DISPIMG("ID_F632D82B1EEA44CE8E9E22F2991C9929",1)</v>
      </c>
    </row>
    <row r="48" s="92" customFormat="1" ht="38" spans="1:7">
      <c r="A48" s="20" t="s">
        <v>149</v>
      </c>
      <c r="B48" s="20" t="s">
        <v>142</v>
      </c>
      <c r="C48" s="20" t="s">
        <v>150</v>
      </c>
      <c r="D48" s="104" t="s">
        <v>144</v>
      </c>
      <c r="E48" s="108">
        <v>2</v>
      </c>
      <c r="F48" s="20" t="s">
        <v>22</v>
      </c>
      <c r="G48" s="30" t="str">
        <f>_xlfn.DISPIMG("ID_EC0FA4EDCEB0441C8ECFB59CD9072842",1)</f>
        <v>=DISPIMG("ID_EC0FA4EDCEB0441C8ECFB59CD9072842",1)</v>
      </c>
    </row>
    <row r="49" s="92" customFormat="1" ht="38" spans="1:7">
      <c r="A49" s="20" t="s">
        <v>151</v>
      </c>
      <c r="B49" s="20" t="s">
        <v>142</v>
      </c>
      <c r="C49" s="20" t="s">
        <v>152</v>
      </c>
      <c r="D49" s="104" t="s">
        <v>144</v>
      </c>
      <c r="E49" s="108">
        <v>2</v>
      </c>
      <c r="F49" s="20" t="s">
        <v>22</v>
      </c>
      <c r="G49" s="30" t="str">
        <f>_xlfn.DISPIMG("ID_C754CB0E934A4050891988D0B78B76D6",1)</f>
        <v>=DISPIMG("ID_C754CB0E934A4050891988D0B78B76D6",1)</v>
      </c>
    </row>
    <row r="50" ht="21" customHeight="1" spans="1:7">
      <c r="A50" s="101" t="s">
        <v>153</v>
      </c>
      <c r="B50" s="102"/>
      <c r="C50" s="102"/>
      <c r="D50" s="102"/>
      <c r="E50" s="102"/>
      <c r="F50" s="102"/>
      <c r="G50" s="103"/>
    </row>
    <row r="51" s="92" customFormat="1" ht="42" spans="1:7">
      <c r="A51" s="20" t="s">
        <v>154</v>
      </c>
      <c r="B51" s="20" t="s">
        <v>110</v>
      </c>
      <c r="C51" s="20" t="s">
        <v>111</v>
      </c>
      <c r="D51" s="104" t="s">
        <v>112</v>
      </c>
      <c r="E51" s="108">
        <v>1</v>
      </c>
      <c r="F51" s="20" t="s">
        <v>22</v>
      </c>
      <c r="G51" s="30" t="str">
        <f>_xlfn.DISPIMG("ID_A21A7C1AB1AE48568D7C48CEAA9F23BC",1)</f>
        <v>=DISPIMG("ID_A21A7C1AB1AE48568D7C48CEAA9F23BC",1)</v>
      </c>
    </row>
    <row r="52" s="92" customFormat="1" ht="73.5" spans="1:7">
      <c r="A52" s="20" t="s">
        <v>155</v>
      </c>
      <c r="B52" s="20" t="s">
        <v>156</v>
      </c>
      <c r="C52" s="20" t="s">
        <v>157</v>
      </c>
      <c r="D52" s="104" t="s">
        <v>158</v>
      </c>
      <c r="E52" s="108">
        <v>1</v>
      </c>
      <c r="F52" s="20" t="s">
        <v>22</v>
      </c>
      <c r="G52" s="30" t="str">
        <f>_xlfn.DISPIMG("ID_4F30FE6DC2F341B4857542831AD47976",1)</f>
        <v>=DISPIMG("ID_4F30FE6DC2F341B4857542831AD47976",1)</v>
      </c>
    </row>
    <row r="53" s="93" customFormat="1" ht="51.4" spans="1:7">
      <c r="A53" s="105" t="s">
        <v>159</v>
      </c>
      <c r="B53" s="105" t="s">
        <v>160</v>
      </c>
      <c r="C53" s="105" t="s">
        <v>161</v>
      </c>
      <c r="D53" s="134" t="s">
        <v>162</v>
      </c>
      <c r="E53" s="107">
        <v>1</v>
      </c>
      <c r="F53" s="105" t="s">
        <v>22</v>
      </c>
      <c r="G53" s="87" t="str">
        <f>_xlfn.DISPIMG("ID_AD6E4D9F350440ADA369CB1BD6BEB961",1)</f>
        <v>=DISPIMG("ID_AD6E4D9F350440ADA369CB1BD6BEB961",1)</v>
      </c>
    </row>
    <row r="54" s="92" customFormat="1" ht="42" spans="1:7">
      <c r="A54" s="20" t="s">
        <v>163</v>
      </c>
      <c r="B54" s="20" t="s">
        <v>164</v>
      </c>
      <c r="C54" s="20" t="s">
        <v>136</v>
      </c>
      <c r="D54" s="104" t="s">
        <v>165</v>
      </c>
      <c r="E54" s="108">
        <v>1</v>
      </c>
      <c r="F54" s="20" t="s">
        <v>22</v>
      </c>
      <c r="G54" s="30" t="str">
        <f>_xlfn.DISPIMG("ID_2D4E95F75455483DA2629A8D73C4B65F",1)</f>
        <v>=DISPIMG("ID_2D4E95F75455483DA2629A8D73C4B65F",1)</v>
      </c>
    </row>
    <row r="55" s="92" customFormat="1" ht="42.75" spans="1:7">
      <c r="A55" s="20" t="s">
        <v>166</v>
      </c>
      <c r="B55" s="20" t="s">
        <v>48</v>
      </c>
      <c r="C55" s="20"/>
      <c r="D55" s="133" t="s">
        <v>49</v>
      </c>
      <c r="E55" s="108">
        <v>1</v>
      </c>
      <c r="F55" s="20" t="s">
        <v>50</v>
      </c>
      <c r="G55" s="30" t="str">
        <f>_xlfn.DISPIMG("ID_7D3370116B104132ACD272CC613103D1",1)</f>
        <v>=DISPIMG("ID_7D3370116B104132ACD272CC613103D1",1)</v>
      </c>
    </row>
    <row r="56" s="94" customFormat="1" ht="60" spans="1:7">
      <c r="A56" s="20" t="s">
        <v>167</v>
      </c>
      <c r="B56" s="23" t="s">
        <v>168</v>
      </c>
      <c r="C56" s="23" t="s">
        <v>169</v>
      </c>
      <c r="D56" s="134" t="s">
        <v>170</v>
      </c>
      <c r="E56" s="87">
        <v>1</v>
      </c>
      <c r="F56" s="23" t="s">
        <v>22</v>
      </c>
      <c r="G56" s="23" t="str">
        <f>_xlfn.DISPIMG("ID_04C6C990FF4E4707A5020085E25B19C1",1)</f>
        <v>=DISPIMG("ID_04C6C990FF4E4707A5020085E25B19C1",1)</v>
      </c>
    </row>
    <row r="57" s="95" customFormat="1" ht="105" spans="1:7">
      <c r="A57" s="20" t="s">
        <v>171</v>
      </c>
      <c r="B57" s="19" t="s">
        <v>172</v>
      </c>
      <c r="C57" s="30" t="s">
        <v>173</v>
      </c>
      <c r="D57" s="136" t="s">
        <v>174</v>
      </c>
      <c r="E57" s="18">
        <v>1</v>
      </c>
      <c r="F57" s="18" t="s">
        <v>22</v>
      </c>
      <c r="G57" s="18" t="str">
        <f>_xlfn.DISPIMG("ID_2311908E65F646DB94120A6CD8BB7E73",1)</f>
        <v>=DISPIMG("ID_2311908E65F646DB94120A6CD8BB7E73",1)</v>
      </c>
    </row>
    <row r="58" s="93" customFormat="1" ht="128" customHeight="1" spans="1:7">
      <c r="A58" s="20" t="s">
        <v>175</v>
      </c>
      <c r="B58" s="105" t="s">
        <v>176</v>
      </c>
      <c r="C58" s="105" t="s">
        <v>177</v>
      </c>
      <c r="D58" s="134" t="s">
        <v>178</v>
      </c>
      <c r="E58" s="107">
        <v>1</v>
      </c>
      <c r="F58" s="105" t="s">
        <v>22</v>
      </c>
      <c r="G58" s="87"/>
    </row>
    <row r="59" s="95" customFormat="1" ht="94.5" spans="1:7">
      <c r="A59" s="20" t="s">
        <v>179</v>
      </c>
      <c r="B59" s="19" t="s">
        <v>180</v>
      </c>
      <c r="C59" s="30" t="s">
        <v>136</v>
      </c>
      <c r="D59" s="136" t="s">
        <v>181</v>
      </c>
      <c r="E59" s="18">
        <v>1</v>
      </c>
      <c r="F59" s="18" t="s">
        <v>22</v>
      </c>
      <c r="G59" s="18" t="str">
        <f>_xlfn.DISPIMG("ID_F24295BBF6224ABC8F9046CEA84AF34F",1)</f>
        <v>=DISPIMG("ID_F24295BBF6224ABC8F9046CEA84AF34F",1)</v>
      </c>
    </row>
    <row r="60" customFormat="1" ht="84" spans="1:7">
      <c r="A60" s="20" t="s">
        <v>182</v>
      </c>
      <c r="B60" s="19" t="s">
        <v>183</v>
      </c>
      <c r="C60" s="19" t="s">
        <v>184</v>
      </c>
      <c r="D60" s="135" t="s">
        <v>185</v>
      </c>
      <c r="E60" s="19">
        <v>2</v>
      </c>
      <c r="F60" s="19" t="s">
        <v>22</v>
      </c>
      <c r="G60" s="110" t="str">
        <f>_xlfn.DISPIMG("ID_0BA6942835D844E1B1D844D3A03BA550",1)</f>
        <v>=DISPIMG("ID_0BA6942835D844E1B1D844D3A03BA550",1)</v>
      </c>
    </row>
    <row r="61" s="92" customFormat="1" ht="63" spans="1:7">
      <c r="A61" s="20" t="s">
        <v>186</v>
      </c>
      <c r="B61" s="20" t="s">
        <v>187</v>
      </c>
      <c r="C61" s="20" t="s">
        <v>188</v>
      </c>
      <c r="D61" s="104" t="s">
        <v>189</v>
      </c>
      <c r="E61" s="108">
        <v>4</v>
      </c>
      <c r="F61" s="20" t="s">
        <v>22</v>
      </c>
      <c r="G61" s="30" t="str">
        <f>_xlfn.DISPIMG("ID_BF09EDA765D7429F8AB8A5F59D7A345D",1)</f>
        <v>=DISPIMG("ID_BF09EDA765D7429F8AB8A5F59D7A345D",1)</v>
      </c>
    </row>
    <row r="62" s="92" customFormat="1" ht="84" spans="1:7">
      <c r="A62" s="20" t="s">
        <v>190</v>
      </c>
      <c r="B62" s="20" t="s">
        <v>191</v>
      </c>
      <c r="C62" s="20" t="s">
        <v>173</v>
      </c>
      <c r="D62" s="104" t="s">
        <v>192</v>
      </c>
      <c r="E62" s="108">
        <v>3</v>
      </c>
      <c r="F62" s="20" t="s">
        <v>22</v>
      </c>
      <c r="G62" s="30" t="str">
        <f>_xlfn.DISPIMG("ID_4245FE57A4DA40D79BEE892F765EBAB5",1)</f>
        <v>=DISPIMG("ID_4245FE57A4DA40D79BEE892F765EBAB5",1)</v>
      </c>
    </row>
    <row r="63" s="93" customFormat="1" ht="84" spans="1:7">
      <c r="A63" s="20" t="s">
        <v>193</v>
      </c>
      <c r="B63" s="105" t="s">
        <v>194</v>
      </c>
      <c r="C63" s="105" t="s">
        <v>173</v>
      </c>
      <c r="D63" s="106" t="s">
        <v>195</v>
      </c>
      <c r="E63" s="107">
        <v>1</v>
      </c>
      <c r="F63" s="105" t="s">
        <v>22</v>
      </c>
      <c r="G63" s="87" t="str">
        <f>_xlfn.DISPIMG("ID_A04F0C875ADE485B92E0284A33AD31CF",1)</f>
        <v>=DISPIMG("ID_A04F0C875ADE485B92E0284A33AD31CF",1)</v>
      </c>
    </row>
    <row r="64" s="92" customFormat="1" ht="42.75" spans="1:7">
      <c r="A64" s="20" t="s">
        <v>196</v>
      </c>
      <c r="B64" s="20" t="s">
        <v>48</v>
      </c>
      <c r="C64" s="20"/>
      <c r="D64" s="133" t="s">
        <v>49</v>
      </c>
      <c r="E64" s="108">
        <v>1</v>
      </c>
      <c r="F64" s="20" t="s">
        <v>50</v>
      </c>
      <c r="G64" s="30" t="str">
        <f>_xlfn.DISPIMG("ID_D0FA0CA247694A6BA5D0F2936D4E0FE6",1)</f>
        <v>=DISPIMG("ID_D0FA0CA247694A6BA5D0F2936D4E0FE6",1)</v>
      </c>
    </row>
    <row r="65" s="95" customFormat="1" ht="147" spans="1:7">
      <c r="A65" s="20" t="s">
        <v>197</v>
      </c>
      <c r="B65" s="30" t="s">
        <v>198</v>
      </c>
      <c r="C65" s="30" t="s">
        <v>199</v>
      </c>
      <c r="D65" s="79" t="s">
        <v>200</v>
      </c>
      <c r="E65" s="111">
        <v>1</v>
      </c>
      <c r="F65" s="111" t="s">
        <v>22</v>
      </c>
      <c r="G65" s="111" t="str">
        <f>_xlfn.DISPIMG("ID_DAE4F222C2DF4A5C956ACF29CBBE1CDB",1)</f>
        <v>=DISPIMG("ID_DAE4F222C2DF4A5C956ACF29CBBE1CDB",1)</v>
      </c>
    </row>
    <row r="66" s="95" customFormat="1" ht="52.5" spans="1:7">
      <c r="A66" s="20" t="s">
        <v>201</v>
      </c>
      <c r="B66" s="30" t="s">
        <v>202</v>
      </c>
      <c r="C66" s="30" t="s">
        <v>203</v>
      </c>
      <c r="D66" s="112" t="s">
        <v>204</v>
      </c>
      <c r="E66" s="111">
        <v>28</v>
      </c>
      <c r="F66" s="111" t="s">
        <v>205</v>
      </c>
      <c r="G66" s="111" t="str">
        <f>_xlfn.DISPIMG("ID_A5DA9F66DFC64E8D9E32DE8D4BA898C7",1)</f>
        <v>=DISPIMG("ID_A5DA9F66DFC64E8D9E32DE8D4BA898C7",1)</v>
      </c>
    </row>
    <row r="67" s="95" customFormat="1" ht="31.5" spans="1:7">
      <c r="A67" s="20" t="s">
        <v>206</v>
      </c>
      <c r="B67" s="30" t="s">
        <v>207</v>
      </c>
      <c r="C67" s="30" t="s">
        <v>203</v>
      </c>
      <c r="D67" s="112" t="s">
        <v>208</v>
      </c>
      <c r="E67" s="111">
        <v>15</v>
      </c>
      <c r="F67" s="111" t="s">
        <v>205</v>
      </c>
      <c r="G67" s="111" t="str">
        <f>_xlfn.DISPIMG("ID_60408779BCFC4BB28F3489B394151DCF",1)</f>
        <v>=DISPIMG("ID_60408779BCFC4BB28F3489B394151DCF",1)</v>
      </c>
    </row>
    <row r="68" s="95" customFormat="1" ht="147" spans="1:7">
      <c r="A68" s="20" t="s">
        <v>209</v>
      </c>
      <c r="B68" s="30" t="s">
        <v>210</v>
      </c>
      <c r="C68" s="30" t="s">
        <v>211</v>
      </c>
      <c r="D68" s="79" t="s">
        <v>212</v>
      </c>
      <c r="E68" s="111">
        <v>1</v>
      </c>
      <c r="F68" s="111" t="s">
        <v>22</v>
      </c>
      <c r="G68" s="111" t="str">
        <f>_xlfn.DISPIMG("ID_18D109A6C4EC4669835CA056AC3E78F6",1)</f>
        <v>=DISPIMG("ID_18D109A6C4EC4669835CA056AC3E78F6",1)</v>
      </c>
    </row>
    <row r="69" s="95" customFormat="1" ht="52.5" spans="1:7">
      <c r="A69" s="20" t="s">
        <v>213</v>
      </c>
      <c r="B69" s="30" t="s">
        <v>202</v>
      </c>
      <c r="C69" s="30" t="s">
        <v>203</v>
      </c>
      <c r="D69" s="112" t="s">
        <v>204</v>
      </c>
      <c r="E69" s="111">
        <v>14</v>
      </c>
      <c r="F69" s="111" t="s">
        <v>205</v>
      </c>
      <c r="G69" s="111" t="str">
        <f>_xlfn.DISPIMG("ID_79CCC1D83F8E46818E5BC4AD1C180B73",1)</f>
        <v>=DISPIMG("ID_79CCC1D83F8E46818E5BC4AD1C180B73",1)</v>
      </c>
    </row>
    <row r="70" s="96" customFormat="1" ht="168" spans="1:7">
      <c r="A70" s="20" t="s">
        <v>214</v>
      </c>
      <c r="B70" s="87" t="s">
        <v>215</v>
      </c>
      <c r="C70" s="87" t="s">
        <v>216</v>
      </c>
      <c r="D70" s="88" t="s">
        <v>217</v>
      </c>
      <c r="E70" s="113">
        <v>1</v>
      </c>
      <c r="F70" s="113" t="s">
        <v>22</v>
      </c>
      <c r="G70" s="113" t="str">
        <f>_xlfn.DISPIMG("ID_D02B6621818C4708A4C4D8788342F1F1",1)</f>
        <v>=DISPIMG("ID_D02B6621818C4708A4C4D8788342F1F1",1)</v>
      </c>
    </row>
    <row r="71" s="97" customFormat="1" ht="218" customHeight="1" spans="1:7">
      <c r="A71" s="20" t="s">
        <v>218</v>
      </c>
      <c r="B71" s="19" t="s">
        <v>219</v>
      </c>
      <c r="C71" s="19" t="s">
        <v>220</v>
      </c>
      <c r="D71" s="133" t="s">
        <v>221</v>
      </c>
      <c r="E71" s="19">
        <v>1</v>
      </c>
      <c r="F71" s="19" t="s">
        <v>22</v>
      </c>
      <c r="G71" s="19" t="str">
        <f>_xlfn.DISPIMG("ID_108639D3C39D4FBD8E786F5BADCB87FA",1)</f>
        <v>=DISPIMG("ID_108639D3C39D4FBD8E786F5BADCB87FA",1)</v>
      </c>
    </row>
    <row r="72" s="92" customFormat="1" ht="38" spans="1:7">
      <c r="A72" s="20" t="s">
        <v>222</v>
      </c>
      <c r="B72" s="30" t="s">
        <v>223</v>
      </c>
      <c r="C72" s="30" t="s">
        <v>224</v>
      </c>
      <c r="D72" s="79" t="s">
        <v>225</v>
      </c>
      <c r="E72" s="111">
        <v>1</v>
      </c>
      <c r="F72" s="114" t="s">
        <v>22</v>
      </c>
      <c r="G72" s="111"/>
    </row>
    <row r="73" s="97" customFormat="1" ht="189" customHeight="1" spans="1:7">
      <c r="A73" s="20" t="s">
        <v>226</v>
      </c>
      <c r="B73" s="19" t="s">
        <v>227</v>
      </c>
      <c r="C73" s="19" t="s">
        <v>228</v>
      </c>
      <c r="D73" s="104" t="s">
        <v>229</v>
      </c>
      <c r="E73" s="19">
        <v>1</v>
      </c>
      <c r="F73" s="19" t="s">
        <v>22</v>
      </c>
      <c r="G73" s="19" t="str">
        <f>_xlfn.DISPIMG("ID_B7582BC198C44A44ACF416CB3C58EBE9",1)</f>
        <v>=DISPIMG("ID_B7582BC198C44A44ACF416CB3C58EBE9",1)</v>
      </c>
    </row>
    <row r="74" s="92" customFormat="1" ht="63" spans="1:7">
      <c r="A74" s="20" t="s">
        <v>230</v>
      </c>
      <c r="B74" s="30" t="s">
        <v>231</v>
      </c>
      <c r="C74" s="30" t="s">
        <v>224</v>
      </c>
      <c r="D74" s="79" t="s">
        <v>232</v>
      </c>
      <c r="E74" s="111">
        <v>1</v>
      </c>
      <c r="F74" s="114" t="s">
        <v>22</v>
      </c>
      <c r="G74" s="111" t="str">
        <f>_xlfn.DISPIMG("ID_17AF267C7FD442689697FD04E2E68F50",1)</f>
        <v>=DISPIMG("ID_17AF267C7FD442689697FD04E2E68F50",1)</v>
      </c>
    </row>
    <row r="75" s="92" customFormat="1" ht="42.75" spans="1:7">
      <c r="A75" s="20" t="s">
        <v>233</v>
      </c>
      <c r="B75" s="20" t="s">
        <v>48</v>
      </c>
      <c r="C75" s="20"/>
      <c r="D75" s="133" t="s">
        <v>49</v>
      </c>
      <c r="E75" s="108">
        <v>1</v>
      </c>
      <c r="F75" s="20" t="s">
        <v>50</v>
      </c>
      <c r="G75" s="30" t="str">
        <f>_xlfn.DISPIMG("ID_83BBF719DC474B0AAC2CF2960C7E3D58",1)</f>
        <v>=DISPIMG("ID_83BBF719DC474B0AAC2CF2960C7E3D58",1)</v>
      </c>
    </row>
    <row r="76" s="97" customFormat="1" ht="156" customHeight="1" spans="1:7">
      <c r="A76" s="20" t="s">
        <v>234</v>
      </c>
      <c r="B76" s="19" t="s">
        <v>235</v>
      </c>
      <c r="C76" s="19" t="s">
        <v>236</v>
      </c>
      <c r="D76" s="104" t="s">
        <v>237</v>
      </c>
      <c r="E76" s="19">
        <v>1</v>
      </c>
      <c r="F76" s="19" t="s">
        <v>22</v>
      </c>
      <c r="G76" s="19" t="str">
        <f>_xlfn.DISPIMG("ID_3BFC68D73A444801A6AF9AC94779C503",1)</f>
        <v>=DISPIMG("ID_3BFC68D73A444801A6AF9AC94779C503",1)</v>
      </c>
    </row>
    <row r="77" s="97" customFormat="1" ht="234" customHeight="1" spans="1:7">
      <c r="A77" s="20" t="s">
        <v>238</v>
      </c>
      <c r="B77" s="19" t="s">
        <v>239</v>
      </c>
      <c r="C77" s="19" t="s">
        <v>240</v>
      </c>
      <c r="D77" s="133" t="s">
        <v>241</v>
      </c>
      <c r="E77" s="19">
        <v>1</v>
      </c>
      <c r="F77" s="19" t="s">
        <v>22</v>
      </c>
      <c r="G77" s="19" t="str">
        <f>_xlfn.DISPIMG("ID_8D555862B0554785A2BBA640D7F2A937",1)</f>
        <v>=DISPIMG("ID_8D555862B0554785A2BBA640D7F2A937",1)</v>
      </c>
    </row>
    <row r="78" s="92" customFormat="1" ht="71.25" spans="1:7">
      <c r="A78" s="20" t="s">
        <v>242</v>
      </c>
      <c r="B78" s="20" t="s">
        <v>243</v>
      </c>
      <c r="C78" s="20"/>
      <c r="D78" s="104" t="s">
        <v>244</v>
      </c>
      <c r="E78" s="108">
        <v>1</v>
      </c>
      <c r="F78" s="20" t="s">
        <v>22</v>
      </c>
      <c r="G78" s="30" t="str">
        <f>_xlfn.DISPIMG("ID_6D7CD0F3F9D64E0B99B986E34AD9E5CB",1)</f>
        <v>=DISPIMG("ID_6D7CD0F3F9D64E0B99B986E34AD9E5CB",1)</v>
      </c>
    </row>
    <row r="79" s="98" customFormat="1" ht="196" customHeight="1" spans="1:7">
      <c r="A79" s="20" t="s">
        <v>245</v>
      </c>
      <c r="B79" s="105" t="s">
        <v>246</v>
      </c>
      <c r="C79" s="20" t="s">
        <v>247</v>
      </c>
      <c r="D79" s="106" t="s">
        <v>248</v>
      </c>
      <c r="E79" s="20">
        <v>13.2</v>
      </c>
      <c r="F79" s="20" t="s">
        <v>249</v>
      </c>
      <c r="G79" s="20"/>
    </row>
    <row r="80" s="92" customFormat="1" spans="1:7">
      <c r="A80" s="20" t="s">
        <v>250</v>
      </c>
      <c r="B80" s="20" t="s">
        <v>251</v>
      </c>
      <c r="C80" s="20" t="s">
        <v>252</v>
      </c>
      <c r="D80" s="115" t="s">
        <v>253</v>
      </c>
      <c r="E80" s="20">
        <v>12.7</v>
      </c>
      <c r="F80" s="20" t="s">
        <v>249</v>
      </c>
      <c r="G80" s="30"/>
    </row>
    <row r="81" s="92" customFormat="1" ht="38" spans="1:7">
      <c r="A81" s="20" t="s">
        <v>254</v>
      </c>
      <c r="B81" s="20" t="s">
        <v>255</v>
      </c>
      <c r="C81" s="20" t="s">
        <v>252</v>
      </c>
      <c r="D81" s="115" t="s">
        <v>256</v>
      </c>
      <c r="E81" s="20">
        <v>20.2</v>
      </c>
      <c r="F81" s="20" t="s">
        <v>249</v>
      </c>
      <c r="G81" s="30"/>
    </row>
    <row r="82" s="92" customFormat="1" ht="116" customHeight="1" spans="1:7">
      <c r="A82" s="20" t="s">
        <v>257</v>
      </c>
      <c r="B82" s="20" t="s">
        <v>258</v>
      </c>
      <c r="C82" s="20"/>
      <c r="D82" s="137" t="s">
        <v>259</v>
      </c>
      <c r="E82" s="20">
        <v>1</v>
      </c>
      <c r="F82" s="20" t="s">
        <v>37</v>
      </c>
      <c r="G82" s="20" t="str">
        <f>_xlfn.DISPIMG("ID_3005AB3ED1384218A735F7607424578A",1)</f>
        <v>=DISPIMG("ID_3005AB3ED1384218A735F7607424578A",1)</v>
      </c>
    </row>
    <row r="83" s="92" customFormat="1" ht="94.5" spans="1:7">
      <c r="A83" s="20" t="s">
        <v>260</v>
      </c>
      <c r="B83" s="20" t="s">
        <v>261</v>
      </c>
      <c r="C83" s="20" t="s">
        <v>262</v>
      </c>
      <c r="D83" s="116" t="s">
        <v>263</v>
      </c>
      <c r="E83" s="20">
        <v>1</v>
      </c>
      <c r="F83" s="20" t="s">
        <v>22</v>
      </c>
      <c r="G83" s="20" t="str">
        <f>_xlfn.DISPIMG("ID_233FD346C2A94FCFAEBAA99C15851FDB",1)</f>
        <v>=DISPIMG("ID_233FD346C2A94FCFAEBAA99C15851FDB",1)</v>
      </c>
    </row>
    <row r="84" ht="23" customHeight="1" spans="1:7">
      <c r="A84" s="101" t="s">
        <v>264</v>
      </c>
      <c r="B84" s="102"/>
      <c r="C84" s="102"/>
      <c r="D84" s="102"/>
      <c r="E84" s="102"/>
      <c r="F84" s="102"/>
      <c r="G84" s="103"/>
    </row>
    <row r="85" s="92" customFormat="1" ht="65.95" spans="1:7">
      <c r="A85" s="20" t="s">
        <v>265</v>
      </c>
      <c r="B85" s="20" t="s">
        <v>266</v>
      </c>
      <c r="C85" s="20" t="s">
        <v>267</v>
      </c>
      <c r="D85" s="104" t="s">
        <v>268</v>
      </c>
      <c r="E85" s="108">
        <v>1</v>
      </c>
      <c r="F85" s="20" t="s">
        <v>22</v>
      </c>
      <c r="G85" s="30" t="str">
        <f>_xlfn.DISPIMG("ID_502652463DAA4D12A374A0CDDFB9ACF2",1)</f>
        <v>=DISPIMG("ID_502652463DAA4D12A374A0CDDFB9ACF2",1)</v>
      </c>
    </row>
    <row r="86" s="92" customFormat="1" ht="73.5" spans="1:7">
      <c r="A86" s="20" t="s">
        <v>269</v>
      </c>
      <c r="B86" s="20" t="s">
        <v>270</v>
      </c>
      <c r="C86" s="20" t="s">
        <v>271</v>
      </c>
      <c r="D86" s="104" t="s">
        <v>272</v>
      </c>
      <c r="E86" s="108">
        <v>1</v>
      </c>
      <c r="F86" s="20" t="s">
        <v>22</v>
      </c>
      <c r="G86" s="30" t="str">
        <f>_xlfn.DISPIMG("ID_FF1DAAE0573D4350ABE6D8ECAB530974",1)</f>
        <v>=DISPIMG("ID_FF1DAAE0573D4350ABE6D8ECAB530974",1)</v>
      </c>
    </row>
    <row r="87" s="92" customFormat="1" ht="71" customHeight="1" spans="1:7">
      <c r="A87" s="20" t="s">
        <v>273</v>
      </c>
      <c r="B87" s="20" t="s">
        <v>274</v>
      </c>
      <c r="C87" s="20" t="s">
        <v>275</v>
      </c>
      <c r="D87" s="133" t="s">
        <v>276</v>
      </c>
      <c r="E87" s="108">
        <v>1</v>
      </c>
      <c r="F87" s="20" t="s">
        <v>22</v>
      </c>
      <c r="G87" s="30"/>
    </row>
    <row r="88" s="92" customFormat="1" ht="52.5" spans="1:7">
      <c r="A88" s="20" t="s">
        <v>277</v>
      </c>
      <c r="B88" s="20" t="s">
        <v>278</v>
      </c>
      <c r="C88" s="20" t="s">
        <v>279</v>
      </c>
      <c r="D88" s="133" t="s">
        <v>280</v>
      </c>
      <c r="E88" s="108">
        <v>1</v>
      </c>
      <c r="F88" s="20" t="s">
        <v>50</v>
      </c>
      <c r="G88" s="30" t="str">
        <f>_xlfn.DISPIMG("ID_AFE649E32B374ADDBD671C0B0DD6231C",1)</f>
        <v>=DISPIMG("ID_AFE649E32B374ADDBD671C0B0DD6231C",1)</v>
      </c>
    </row>
    <row r="89" s="95" customFormat="1" ht="107" customHeight="1" spans="1:7">
      <c r="A89" s="20" t="s">
        <v>281</v>
      </c>
      <c r="B89" s="19" t="s">
        <v>180</v>
      </c>
      <c r="C89" s="30" t="s">
        <v>136</v>
      </c>
      <c r="D89" s="136" t="s">
        <v>181</v>
      </c>
      <c r="E89" s="18">
        <v>1</v>
      </c>
      <c r="F89" s="18" t="s">
        <v>22</v>
      </c>
      <c r="G89" s="18" t="str">
        <f>_xlfn.DISPIMG("ID_38643E81E54847CB8A98044E7CF2007A",1)</f>
        <v>=DISPIMG("ID_38643E81E54847CB8A98044E7CF2007A",1)</v>
      </c>
    </row>
    <row r="90" s="92" customFormat="1" ht="73.5" spans="1:7">
      <c r="A90" s="20" t="s">
        <v>282</v>
      </c>
      <c r="B90" s="20" t="s">
        <v>120</v>
      </c>
      <c r="C90" s="20" t="s">
        <v>136</v>
      </c>
      <c r="D90" s="104" t="s">
        <v>122</v>
      </c>
      <c r="E90" s="108">
        <v>1</v>
      </c>
      <c r="F90" s="20" t="s">
        <v>22</v>
      </c>
      <c r="G90" s="30" t="str">
        <f>_xlfn.DISPIMG("ID_B0783F5E317A475297325152707B3458",1)</f>
        <v>=DISPIMG("ID_B0783F5E317A475297325152707B3458",1)</v>
      </c>
    </row>
    <row r="91" s="92" customFormat="1" ht="42" spans="1:7">
      <c r="A91" s="20" t="s">
        <v>283</v>
      </c>
      <c r="B91" s="20" t="s">
        <v>284</v>
      </c>
      <c r="C91" s="20" t="s">
        <v>285</v>
      </c>
      <c r="D91" s="115" t="s">
        <v>286</v>
      </c>
      <c r="E91" s="20">
        <v>2</v>
      </c>
      <c r="F91" s="20" t="s">
        <v>22</v>
      </c>
      <c r="G91" s="30" t="str">
        <f>_xlfn.DISPIMG("ID_E58200457FD041B6AFAE7872C65FE568",1)</f>
        <v>=DISPIMG("ID_E58200457FD041B6AFAE7872C65FE568",1)</v>
      </c>
    </row>
    <row r="92" s="92" customFormat="1" ht="63" spans="1:7">
      <c r="A92" s="20" t="s">
        <v>287</v>
      </c>
      <c r="B92" s="20" t="s">
        <v>288</v>
      </c>
      <c r="C92" s="20" t="s">
        <v>121</v>
      </c>
      <c r="D92" s="104" t="s">
        <v>289</v>
      </c>
      <c r="E92" s="108">
        <v>1</v>
      </c>
      <c r="F92" s="20" t="s">
        <v>22</v>
      </c>
      <c r="G92" s="30" t="str">
        <f>_xlfn.DISPIMG("ID_F2959C157B97457F9696FB8957746368",1)</f>
        <v>=DISPIMG("ID_F2959C157B97457F9696FB8957746368",1)</v>
      </c>
    </row>
    <row r="93" s="92" customFormat="1" ht="42.75" spans="1:7">
      <c r="A93" s="20" t="s">
        <v>290</v>
      </c>
      <c r="B93" s="20" t="s">
        <v>48</v>
      </c>
      <c r="C93" s="20"/>
      <c r="D93" s="133" t="s">
        <v>49</v>
      </c>
      <c r="E93" s="108">
        <v>1</v>
      </c>
      <c r="F93" s="20" t="s">
        <v>50</v>
      </c>
      <c r="G93" s="30" t="str">
        <f>_xlfn.DISPIMG("ID_F17B41498551489588FC18C1163E04B8",1)</f>
        <v>=DISPIMG("ID_F17B41498551489588FC18C1163E04B8",1)</v>
      </c>
    </row>
    <row r="94" s="92" customFormat="1" ht="58" customHeight="1" spans="1:7">
      <c r="A94" s="20" t="s">
        <v>291</v>
      </c>
      <c r="B94" s="20" t="s">
        <v>292</v>
      </c>
      <c r="C94" s="20" t="s">
        <v>252</v>
      </c>
      <c r="D94" s="104" t="s">
        <v>293</v>
      </c>
      <c r="E94" s="108">
        <v>2</v>
      </c>
      <c r="F94" s="20" t="s">
        <v>22</v>
      </c>
      <c r="G94" s="30" t="str">
        <f>_xlfn.DISPIMG("ID_5DA5B838C3CB477FAAC65D9511DB745E",1)</f>
        <v>=DISPIMG("ID_5DA5B838C3CB477FAAC65D9511DB745E",1)</v>
      </c>
    </row>
    <row r="95" s="92" customFormat="1" ht="84" spans="1:7">
      <c r="A95" s="20" t="s">
        <v>294</v>
      </c>
      <c r="B95" s="20" t="s">
        <v>191</v>
      </c>
      <c r="C95" s="20" t="s">
        <v>173</v>
      </c>
      <c r="D95" s="104" t="s">
        <v>192</v>
      </c>
      <c r="E95" s="108">
        <v>1</v>
      </c>
      <c r="F95" s="20" t="s">
        <v>22</v>
      </c>
      <c r="G95" s="30" t="str">
        <f>_xlfn.DISPIMG("ID_A526AD8CE05044E9A095EF88B0AFA780",1)</f>
        <v>=DISPIMG("ID_A526AD8CE05044E9A095EF88B0AFA780",1)</v>
      </c>
    </row>
    <row r="96" s="95" customFormat="1" ht="111" customHeight="1" spans="1:7">
      <c r="A96" s="20" t="s">
        <v>295</v>
      </c>
      <c r="B96" s="19" t="s">
        <v>172</v>
      </c>
      <c r="C96" s="30" t="s">
        <v>173</v>
      </c>
      <c r="D96" s="136" t="s">
        <v>174</v>
      </c>
      <c r="E96" s="18">
        <v>1</v>
      </c>
      <c r="F96" s="18" t="s">
        <v>22</v>
      </c>
      <c r="G96" s="18" t="str">
        <f>_xlfn.DISPIMG("ID_4EB5BBF4644A49F495FF6458107498E2",1)</f>
        <v>=DISPIMG("ID_4EB5BBF4644A49F495FF6458107498E2",1)</v>
      </c>
    </row>
    <row r="97" s="93" customFormat="1" ht="147" spans="1:7">
      <c r="A97" s="105" t="s">
        <v>296</v>
      </c>
      <c r="B97" s="105" t="s">
        <v>297</v>
      </c>
      <c r="C97" s="105" t="s">
        <v>298</v>
      </c>
      <c r="D97" s="106" t="s">
        <v>299</v>
      </c>
      <c r="E97" s="105">
        <v>1</v>
      </c>
      <c r="F97" s="105" t="s">
        <v>22</v>
      </c>
      <c r="G97" s="87" t="str">
        <f>_xlfn.DISPIMG("ID_706012CF3B504D3C94B16E0A34485B9F",1)</f>
        <v>=DISPIMG("ID_706012CF3B504D3C94B16E0A34485B9F",1)</v>
      </c>
    </row>
    <row r="98" s="99" customFormat="1" ht="201" customHeight="1" spans="1:7">
      <c r="A98" s="105" t="s">
        <v>300</v>
      </c>
      <c r="B98" s="105" t="s">
        <v>301</v>
      </c>
      <c r="C98" s="23" t="s">
        <v>302</v>
      </c>
      <c r="D98" s="138" t="s">
        <v>303</v>
      </c>
      <c r="E98" s="105">
        <v>1</v>
      </c>
      <c r="F98" s="105" t="s">
        <v>22</v>
      </c>
      <c r="G98" s="87" t="s">
        <v>304</v>
      </c>
    </row>
    <row r="99" s="97" customFormat="1" ht="52.5" spans="1:7">
      <c r="A99" s="20" t="s">
        <v>305</v>
      </c>
      <c r="B99" s="20" t="s">
        <v>306</v>
      </c>
      <c r="C99" s="20" t="s">
        <v>307</v>
      </c>
      <c r="D99" s="104" t="s">
        <v>308</v>
      </c>
      <c r="E99" s="20">
        <v>2</v>
      </c>
      <c r="F99" s="118" t="s">
        <v>22</v>
      </c>
      <c r="G99" s="30" t="str">
        <f>_xlfn.DISPIMG("ID_A1B76BE6428C4F58B377AFA1BFFE4DCE",1)</f>
        <v>=DISPIMG("ID_A1B76BE6428C4F58B377AFA1BFFE4DCE",1)</v>
      </c>
    </row>
    <row r="100" s="92" customFormat="1" ht="154" customHeight="1" spans="1:7">
      <c r="A100" s="20" t="s">
        <v>309</v>
      </c>
      <c r="B100" s="20" t="s">
        <v>310</v>
      </c>
      <c r="C100" s="20" t="s">
        <v>311</v>
      </c>
      <c r="D100" s="133" t="s">
        <v>312</v>
      </c>
      <c r="E100" s="108">
        <v>1</v>
      </c>
      <c r="F100" s="20" t="s">
        <v>22</v>
      </c>
      <c r="G100" s="30" t="str">
        <f>_xlfn.DISPIMG("ID_F6FF6E470C744D08AE22BAC7D6BAAA25",1)</f>
        <v>=DISPIMG("ID_F6FF6E470C744D08AE22BAC7D6BAAA25",1)</v>
      </c>
    </row>
    <row r="101" s="93" customFormat="1" ht="167" customHeight="1" spans="1:7">
      <c r="A101" s="105" t="s">
        <v>313</v>
      </c>
      <c r="B101" s="105" t="s">
        <v>314</v>
      </c>
      <c r="C101" s="105" t="s">
        <v>315</v>
      </c>
      <c r="D101" s="106" t="s">
        <v>316</v>
      </c>
      <c r="E101" s="107">
        <v>1</v>
      </c>
      <c r="F101" s="105" t="s">
        <v>22</v>
      </c>
      <c r="G101" s="87" t="str">
        <f>_xlfn.DISPIMG("ID_FD6D750F45344F5DA0D9B15526314429",1)</f>
        <v>=DISPIMG("ID_FD6D750F45344F5DA0D9B15526314429",1)</v>
      </c>
    </row>
    <row r="102" s="98" customFormat="1" ht="161.5" spans="1:7">
      <c r="A102" s="20" t="s">
        <v>317</v>
      </c>
      <c r="B102" s="105" t="s">
        <v>318</v>
      </c>
      <c r="C102" s="20" t="s">
        <v>319</v>
      </c>
      <c r="D102" s="106" t="s">
        <v>320</v>
      </c>
      <c r="E102" s="20">
        <v>8.5</v>
      </c>
      <c r="F102" s="20" t="s">
        <v>249</v>
      </c>
      <c r="G102" s="20"/>
    </row>
    <row r="103" s="92" customFormat="1" spans="1:7">
      <c r="A103" s="30" t="s">
        <v>321</v>
      </c>
      <c r="B103" s="20" t="s">
        <v>251</v>
      </c>
      <c r="C103" s="20" t="s">
        <v>252</v>
      </c>
      <c r="D103" s="115" t="s">
        <v>253</v>
      </c>
      <c r="E103" s="20">
        <v>9.1</v>
      </c>
      <c r="F103" s="20" t="s">
        <v>249</v>
      </c>
      <c r="G103" s="30"/>
    </row>
    <row r="104" s="92" customFormat="1" ht="38" spans="1:7">
      <c r="A104" s="30" t="s">
        <v>322</v>
      </c>
      <c r="B104" s="20" t="s">
        <v>255</v>
      </c>
      <c r="C104" s="20" t="s">
        <v>252</v>
      </c>
      <c r="D104" s="115" t="s">
        <v>256</v>
      </c>
      <c r="E104" s="20">
        <v>13</v>
      </c>
      <c r="F104" s="20" t="s">
        <v>249</v>
      </c>
      <c r="G104" s="30"/>
    </row>
    <row r="105" s="92" customFormat="1" ht="65.25" spans="1:7">
      <c r="A105" s="30" t="s">
        <v>323</v>
      </c>
      <c r="B105" s="20" t="s">
        <v>324</v>
      </c>
      <c r="C105" s="20" t="s">
        <v>325</v>
      </c>
      <c r="D105" s="115" t="s">
        <v>326</v>
      </c>
      <c r="E105" s="20">
        <v>1</v>
      </c>
      <c r="F105" s="20" t="s">
        <v>22</v>
      </c>
      <c r="G105" s="30" t="str">
        <f>_xlfn.DISPIMG("ID_03C8E3F585314ECE999F99AC2CC2C86A",1)</f>
        <v>=DISPIMG("ID_03C8E3F585314ECE999F99AC2CC2C86A",1)</v>
      </c>
    </row>
    <row r="106" s="92" customFormat="1" ht="105" spans="1:7">
      <c r="A106" s="20" t="s">
        <v>230</v>
      </c>
      <c r="B106" s="20" t="s">
        <v>258</v>
      </c>
      <c r="C106" s="20"/>
      <c r="D106" s="137" t="s">
        <v>259</v>
      </c>
      <c r="E106" s="20">
        <v>1</v>
      </c>
      <c r="F106" s="20" t="s">
        <v>37</v>
      </c>
      <c r="G106" s="20" t="str">
        <f>_xlfn.DISPIMG("ID_566364C30D8A4559871A111E0B8C524A",1)</f>
        <v>=DISPIMG("ID_566364C30D8A4559871A111E0B8C524A",1)</v>
      </c>
    </row>
    <row r="107" ht="22" customHeight="1" spans="1:7">
      <c r="A107" s="101" t="s">
        <v>327</v>
      </c>
      <c r="B107" s="102"/>
      <c r="C107" s="102"/>
      <c r="D107" s="102"/>
      <c r="E107" s="102"/>
      <c r="F107" s="102"/>
      <c r="G107" s="103"/>
    </row>
    <row r="108" s="92" customFormat="1" ht="60" spans="1:7">
      <c r="A108" s="20" t="s">
        <v>328</v>
      </c>
      <c r="B108" s="20" t="s">
        <v>86</v>
      </c>
      <c r="C108" s="20" t="s">
        <v>87</v>
      </c>
      <c r="D108" s="104" t="s">
        <v>88</v>
      </c>
      <c r="E108" s="108">
        <v>1</v>
      </c>
      <c r="F108" s="20" t="s">
        <v>22</v>
      </c>
      <c r="G108" s="30" t="str">
        <f>_xlfn.DISPIMG("ID_BCD8969D684547BC9D87176A60884BA0",1)</f>
        <v>=DISPIMG("ID_BCD8969D684547BC9D87176A60884BA0",1)</v>
      </c>
    </row>
    <row r="109" s="92" customFormat="1" ht="38.4" spans="1:7">
      <c r="A109" s="20" t="s">
        <v>329</v>
      </c>
      <c r="B109" s="20" t="s">
        <v>90</v>
      </c>
      <c r="C109" s="20"/>
      <c r="D109" s="104" t="s">
        <v>91</v>
      </c>
      <c r="E109" s="108">
        <v>1</v>
      </c>
      <c r="F109" s="20" t="s">
        <v>22</v>
      </c>
      <c r="G109" s="30" t="str">
        <f>_xlfn.DISPIMG("ID_2677606A05E348EFA19195C5434DF4E6",1)</f>
        <v>=DISPIMG("ID_2677606A05E348EFA19195C5434DF4E6",1)</v>
      </c>
    </row>
    <row r="110" s="92" customFormat="1" ht="42.75" spans="1:7">
      <c r="A110" s="20" t="s">
        <v>330</v>
      </c>
      <c r="B110" s="20" t="s">
        <v>93</v>
      </c>
      <c r="C110" s="20" t="s">
        <v>94</v>
      </c>
      <c r="D110" s="104" t="s">
        <v>95</v>
      </c>
      <c r="E110" s="108">
        <v>1</v>
      </c>
      <c r="F110" s="20" t="s">
        <v>22</v>
      </c>
      <c r="G110" s="30" t="str">
        <f>_xlfn.DISPIMG("ID_DEB931DBB926493BB6A17C67B99ABB08",1)</f>
        <v>=DISPIMG("ID_DEB931DBB926493BB6A17C67B99ABB08",1)</v>
      </c>
    </row>
    <row r="111" s="92" customFormat="1" ht="45" spans="1:7">
      <c r="A111" s="20" t="s">
        <v>331</v>
      </c>
      <c r="B111" s="20" t="s">
        <v>97</v>
      </c>
      <c r="C111" s="20" t="s">
        <v>98</v>
      </c>
      <c r="D111" s="104" t="s">
        <v>99</v>
      </c>
      <c r="E111" s="108">
        <v>1</v>
      </c>
      <c r="F111" s="20" t="s">
        <v>22</v>
      </c>
      <c r="G111" s="30" t="str">
        <f>_xlfn.DISPIMG("ID_369CC32EF7B548289EA43B374EA424D3",1)</f>
        <v>=DISPIMG("ID_369CC32EF7B548289EA43B374EA424D3",1)</v>
      </c>
    </row>
    <row r="112" ht="22" customHeight="1" spans="1:7">
      <c r="A112" s="101" t="s">
        <v>332</v>
      </c>
      <c r="B112" s="102"/>
      <c r="C112" s="102"/>
      <c r="D112" s="102"/>
      <c r="E112" s="102"/>
      <c r="F112" s="102"/>
      <c r="G112" s="103"/>
    </row>
    <row r="113" s="95" customFormat="1" ht="105" spans="1:7">
      <c r="A113" s="20" t="s">
        <v>333</v>
      </c>
      <c r="B113" s="19" t="s">
        <v>172</v>
      </c>
      <c r="C113" s="30" t="s">
        <v>136</v>
      </c>
      <c r="D113" s="136" t="s">
        <v>174</v>
      </c>
      <c r="E113" s="18">
        <v>1</v>
      </c>
      <c r="F113" s="18" t="s">
        <v>22</v>
      </c>
      <c r="G113" s="18" t="str">
        <f>_xlfn.DISPIMG("ID_0A8A153CA32F4DF98D1D1A8738E4A553",1)</f>
        <v>=DISPIMG("ID_0A8A153CA32F4DF98D1D1A8738E4A553",1)</v>
      </c>
    </row>
    <row r="114" s="92" customFormat="1" ht="63" spans="1:7">
      <c r="A114" s="20" t="s">
        <v>334</v>
      </c>
      <c r="B114" s="20" t="s">
        <v>187</v>
      </c>
      <c r="C114" s="20" t="s">
        <v>133</v>
      </c>
      <c r="D114" s="104" t="s">
        <v>189</v>
      </c>
      <c r="E114" s="108">
        <v>1</v>
      </c>
      <c r="F114" s="20" t="s">
        <v>22</v>
      </c>
      <c r="G114" s="30" t="str">
        <f>_xlfn.DISPIMG("ID_AF2107A62E0F440B82FE9625E0D4DA1B",1)</f>
        <v>=DISPIMG("ID_AF2107A62E0F440B82FE9625E0D4DA1B",1)</v>
      </c>
    </row>
    <row r="115" s="92" customFormat="1" ht="27.75" spans="1:7">
      <c r="A115" s="20" t="s">
        <v>335</v>
      </c>
      <c r="B115" s="20" t="s">
        <v>336</v>
      </c>
      <c r="C115" s="20" t="s">
        <v>337</v>
      </c>
      <c r="D115" s="104" t="s">
        <v>338</v>
      </c>
      <c r="E115" s="108">
        <v>1</v>
      </c>
      <c r="F115" s="20" t="s">
        <v>37</v>
      </c>
      <c r="G115" s="30" t="str">
        <f>_xlfn.DISPIMG("ID_D2DA1880C26447E587CA69C91AE08F86",1)</f>
        <v>=DISPIMG("ID_D2DA1880C26447E587CA69C91AE08F86",1)</v>
      </c>
    </row>
    <row r="116" s="99" customFormat="1" ht="84" spans="1:7">
      <c r="A116" s="105" t="s">
        <v>339</v>
      </c>
      <c r="B116" s="23" t="s">
        <v>183</v>
      </c>
      <c r="C116" s="23" t="s">
        <v>184</v>
      </c>
      <c r="D116" s="135" t="s">
        <v>185</v>
      </c>
      <c r="E116" s="23">
        <v>1</v>
      </c>
      <c r="F116" s="23" t="s">
        <v>22</v>
      </c>
      <c r="G116" s="119" t="str">
        <f>_xlfn.DISPIMG("ID_B979A34B457E49C99C488AD4B4D9CA4D",1)</f>
        <v>=DISPIMG("ID_B979A34B457E49C99C488AD4B4D9CA4D",1)</v>
      </c>
    </row>
    <row r="117" s="92" customFormat="1" ht="63" spans="1:7">
      <c r="A117" s="20" t="s">
        <v>340</v>
      </c>
      <c r="B117" s="20" t="s">
        <v>288</v>
      </c>
      <c r="C117" s="20" t="s">
        <v>121</v>
      </c>
      <c r="D117" s="104" t="s">
        <v>289</v>
      </c>
      <c r="E117" s="108">
        <v>1</v>
      </c>
      <c r="F117" s="20" t="s">
        <v>22</v>
      </c>
      <c r="G117" s="30" t="str">
        <f>_xlfn.DISPIMG("ID_611F600A1C094474838C42CC04528A47",1)</f>
        <v>=DISPIMG("ID_611F600A1C094474838C42CC04528A47",1)</v>
      </c>
    </row>
    <row r="118" s="92" customFormat="1" ht="42.75" spans="1:7">
      <c r="A118" s="20" t="s">
        <v>341</v>
      </c>
      <c r="B118" s="20" t="s">
        <v>48</v>
      </c>
      <c r="C118" s="20"/>
      <c r="D118" s="133" t="s">
        <v>49</v>
      </c>
      <c r="E118" s="108">
        <v>1</v>
      </c>
      <c r="F118" s="20" t="s">
        <v>50</v>
      </c>
      <c r="G118" s="30" t="str">
        <f>_xlfn.DISPIMG("ID_E2392FA1E87144E9B1E6190F37E694ED",1)</f>
        <v>=DISPIMG("ID_E2392FA1E87144E9B1E6190F37E694ED",1)</v>
      </c>
    </row>
    <row r="119" customFormat="1" ht="94.5" spans="1:7">
      <c r="A119" s="20" t="s">
        <v>342</v>
      </c>
      <c r="B119" s="23" t="s">
        <v>343</v>
      </c>
      <c r="C119" s="19" t="s">
        <v>344</v>
      </c>
      <c r="D119" s="139" t="s">
        <v>345</v>
      </c>
      <c r="E119" s="113">
        <v>1</v>
      </c>
      <c r="F119" s="120" t="s">
        <v>22</v>
      </c>
      <c r="G119" s="110" t="str">
        <f>_xlfn.DISPIMG("ID_795A726D8B7A4C23A7F802785D6F72B1",1)</f>
        <v>=DISPIMG("ID_795A726D8B7A4C23A7F802785D6F72B1",1)</v>
      </c>
    </row>
    <row r="120" s="93" customFormat="1" ht="63" spans="1:7">
      <c r="A120" s="20" t="s">
        <v>346</v>
      </c>
      <c r="B120" s="23" t="s">
        <v>347</v>
      </c>
      <c r="C120" s="87" t="s">
        <v>348</v>
      </c>
      <c r="D120" s="139" t="s">
        <v>349</v>
      </c>
      <c r="E120" s="113">
        <v>1</v>
      </c>
      <c r="F120" s="120" t="s">
        <v>22</v>
      </c>
      <c r="G120" s="113" t="str">
        <f>_xlfn.DISPIMG("ID_C7C6A797AD2F4E0090C8B9315A1634D4",1)</f>
        <v>=DISPIMG("ID_C7C6A797AD2F4E0090C8B9315A1634D4",1)</v>
      </c>
    </row>
    <row r="121" customFormat="1" ht="94.5" spans="1:7">
      <c r="A121" s="20" t="s">
        <v>350</v>
      </c>
      <c r="B121" s="23" t="s">
        <v>343</v>
      </c>
      <c r="C121" s="19" t="s">
        <v>351</v>
      </c>
      <c r="D121" s="139" t="s">
        <v>345</v>
      </c>
      <c r="E121" s="113">
        <v>1</v>
      </c>
      <c r="F121" s="120" t="s">
        <v>22</v>
      </c>
      <c r="G121" s="110" t="str">
        <f>_xlfn.DISPIMG("ID_34EBEB835F0E48F5A1A2BBDEB95399FF",1)</f>
        <v>=DISPIMG("ID_34EBEB835F0E48F5A1A2BBDEB95399FF",1)</v>
      </c>
    </row>
    <row r="122" ht="22" customHeight="1" spans="1:7">
      <c r="A122" s="101" t="s">
        <v>327</v>
      </c>
      <c r="B122" s="102"/>
      <c r="C122" s="102"/>
      <c r="D122" s="102"/>
      <c r="E122" s="102"/>
      <c r="F122" s="102"/>
      <c r="G122" s="103"/>
    </row>
    <row r="123" s="92" customFormat="1" ht="63" spans="1:7">
      <c r="A123" s="20" t="s">
        <v>352</v>
      </c>
      <c r="B123" s="20" t="s">
        <v>353</v>
      </c>
      <c r="C123" s="20" t="s">
        <v>354</v>
      </c>
      <c r="D123" s="104" t="s">
        <v>355</v>
      </c>
      <c r="E123" s="108">
        <v>1</v>
      </c>
      <c r="F123" s="20" t="s">
        <v>22</v>
      </c>
      <c r="G123" s="30" t="str">
        <f>_xlfn.DISPIMG("ID_3FB50C89AE02427CA60B04A1D7EF7723",1)</f>
        <v>=DISPIMG("ID_3FB50C89AE02427CA60B04A1D7EF7723",1)</v>
      </c>
    </row>
    <row r="124" s="92" customFormat="1" ht="38.4" spans="1:7">
      <c r="A124" s="20" t="s">
        <v>356</v>
      </c>
      <c r="B124" s="20" t="s">
        <v>90</v>
      </c>
      <c r="C124" s="20"/>
      <c r="D124" s="104" t="s">
        <v>91</v>
      </c>
      <c r="E124" s="108">
        <v>2</v>
      </c>
      <c r="F124" s="20" t="s">
        <v>22</v>
      </c>
      <c r="G124" s="30" t="str">
        <f>_xlfn.DISPIMG("ID_97E870499C7F4F8C993D7681A2D72434",1)</f>
        <v>=DISPIMG("ID_97E870499C7F4F8C993D7681A2D72434",1)</v>
      </c>
    </row>
    <row r="125" s="92" customFormat="1" ht="42.75" spans="1:7">
      <c r="A125" s="20" t="s">
        <v>357</v>
      </c>
      <c r="B125" s="20" t="s">
        <v>93</v>
      </c>
      <c r="C125" s="20" t="s">
        <v>94</v>
      </c>
      <c r="D125" s="104" t="s">
        <v>95</v>
      </c>
      <c r="E125" s="108">
        <v>1</v>
      </c>
      <c r="F125" s="20" t="s">
        <v>22</v>
      </c>
      <c r="G125" s="30" t="str">
        <f>_xlfn.DISPIMG("ID_B894CAE9A0314DCDA5F89E6D95D0B4EF",1)</f>
        <v>=DISPIMG("ID_B894CAE9A0314DCDA5F89E6D95D0B4EF",1)</v>
      </c>
    </row>
    <row r="126" s="92" customFormat="1" ht="45" spans="1:7">
      <c r="A126" s="20" t="s">
        <v>358</v>
      </c>
      <c r="B126" s="20" t="s">
        <v>97</v>
      </c>
      <c r="C126" s="20" t="s">
        <v>98</v>
      </c>
      <c r="D126" s="104" t="s">
        <v>99</v>
      </c>
      <c r="E126" s="108">
        <v>1</v>
      </c>
      <c r="F126" s="20" t="s">
        <v>22</v>
      </c>
      <c r="G126" s="30" t="str">
        <f>_xlfn.DISPIMG("ID_8BACF08C4768454980A5BC463235930B",1)</f>
        <v>=DISPIMG("ID_8BACF08C4768454980A5BC463235930B",1)</v>
      </c>
    </row>
    <row r="127" ht="25" customHeight="1" spans="1:7">
      <c r="A127" s="101" t="s">
        <v>359</v>
      </c>
      <c r="B127" s="102"/>
      <c r="C127" s="102"/>
      <c r="D127" s="102"/>
      <c r="E127" s="102"/>
      <c r="F127" s="102"/>
      <c r="G127" s="103"/>
    </row>
    <row r="128" s="92" customFormat="1" ht="63" spans="1:7">
      <c r="A128" s="20" t="s">
        <v>360</v>
      </c>
      <c r="B128" s="20" t="s">
        <v>187</v>
      </c>
      <c r="C128" s="20" t="s">
        <v>133</v>
      </c>
      <c r="D128" s="104" t="s">
        <v>189</v>
      </c>
      <c r="E128" s="108">
        <v>6</v>
      </c>
      <c r="F128" s="20" t="s">
        <v>22</v>
      </c>
      <c r="G128" s="30" t="str">
        <f>_xlfn.DISPIMG("ID_42694C3F696640D49EEBCDFAAA0FD95A",1)</f>
        <v>=DISPIMG("ID_42694C3F696640D49EEBCDFAAA0FD95A",1)</v>
      </c>
    </row>
    <row r="129" s="93" customFormat="1" ht="63" spans="1:7">
      <c r="A129" s="20" t="s">
        <v>361</v>
      </c>
      <c r="B129" s="105" t="s">
        <v>44</v>
      </c>
      <c r="C129" s="105" t="s">
        <v>136</v>
      </c>
      <c r="D129" s="88" t="s">
        <v>46</v>
      </c>
      <c r="E129" s="107">
        <v>2</v>
      </c>
      <c r="F129" s="105" t="s">
        <v>22</v>
      </c>
      <c r="G129" s="87" t="str">
        <f>_xlfn.DISPIMG("ID_1CC3C64A01F448FEA766A31E0932A8C6",1)</f>
        <v>=DISPIMG("ID_1CC3C64A01F448FEA766A31E0932A8C6",1)</v>
      </c>
    </row>
    <row r="130" s="92" customFormat="1" ht="42.75" spans="1:7">
      <c r="A130" s="20" t="s">
        <v>362</v>
      </c>
      <c r="B130" s="20" t="s">
        <v>48</v>
      </c>
      <c r="C130" s="20"/>
      <c r="D130" s="133" t="s">
        <v>49</v>
      </c>
      <c r="E130" s="108">
        <v>2</v>
      </c>
      <c r="F130" s="20" t="s">
        <v>50</v>
      </c>
      <c r="G130" s="30" t="str">
        <f>_xlfn.DISPIMG("ID_35E31285F20649C79E144DC480249992",1)</f>
        <v>=DISPIMG("ID_35E31285F20649C79E144DC480249992",1)</v>
      </c>
    </row>
    <row r="131" customFormat="1" ht="94.5" spans="1:7">
      <c r="A131" s="20" t="s">
        <v>363</v>
      </c>
      <c r="B131" s="23" t="s">
        <v>343</v>
      </c>
      <c r="C131" s="19" t="s">
        <v>351</v>
      </c>
      <c r="D131" s="139" t="s">
        <v>345</v>
      </c>
      <c r="E131" s="113">
        <v>2</v>
      </c>
      <c r="F131" s="120" t="s">
        <v>22</v>
      </c>
      <c r="G131" s="110" t="str">
        <f>_xlfn.DISPIMG("ID_21B6F921B4BE4E73AA134452C0773A10",1)</f>
        <v>=DISPIMG("ID_21B6F921B4BE4E73AA134452C0773A10",1)</v>
      </c>
    </row>
    <row r="132" s="99" customFormat="1" ht="156" customHeight="1" spans="1:7">
      <c r="A132" s="20" t="s">
        <v>364</v>
      </c>
      <c r="B132" s="105" t="s">
        <v>365</v>
      </c>
      <c r="C132" s="23" t="s">
        <v>366</v>
      </c>
      <c r="D132" s="140" t="s">
        <v>367</v>
      </c>
      <c r="E132" s="105">
        <v>1</v>
      </c>
      <c r="F132" s="105" t="s">
        <v>22</v>
      </c>
      <c r="G132" s="105" t="str">
        <f>_xlfn.DISPIMG("ID_C2DA76F27A514D65A0FC713485233C7F",1)</f>
        <v>=DISPIMG("ID_C2DA76F27A514D65A0FC713485233C7F",1)</v>
      </c>
    </row>
    <row r="133" s="92" customFormat="1" ht="27.75" spans="1:7">
      <c r="A133" s="20" t="s">
        <v>368</v>
      </c>
      <c r="B133" s="20" t="s">
        <v>336</v>
      </c>
      <c r="C133" s="20" t="s">
        <v>337</v>
      </c>
      <c r="D133" s="104" t="s">
        <v>338</v>
      </c>
      <c r="E133" s="108">
        <v>5</v>
      </c>
      <c r="F133" s="20" t="s">
        <v>37</v>
      </c>
      <c r="G133" s="30" t="str">
        <f>_xlfn.DISPIMG("ID_AA38A8594C5947D8816DBD9E7529B532",1)</f>
        <v>=DISPIMG("ID_AA38A8594C5947D8816DBD9E7529B532",1)</v>
      </c>
    </row>
    <row r="134" s="99" customFormat="1" ht="176" customHeight="1" spans="1:7">
      <c r="A134" s="105" t="s">
        <v>369</v>
      </c>
      <c r="B134" s="23" t="s">
        <v>370</v>
      </c>
      <c r="C134" s="23" t="s">
        <v>371</v>
      </c>
      <c r="D134" s="122" t="s">
        <v>372</v>
      </c>
      <c r="E134" s="23">
        <v>1</v>
      </c>
      <c r="F134" s="23" t="s">
        <v>22</v>
      </c>
      <c r="G134" s="119" t="str">
        <f>_xlfn.DISPIMG("ID_70038E54478E4B0B87BFEB1D3CB37373",1)</f>
        <v>=DISPIMG("ID_70038E54478E4B0B87BFEB1D3CB37373",1)</v>
      </c>
    </row>
    <row r="135" s="95" customFormat="1" ht="105" spans="1:7">
      <c r="A135" s="105" t="s">
        <v>373</v>
      </c>
      <c r="B135" s="19" t="s">
        <v>172</v>
      </c>
      <c r="C135" s="30" t="s">
        <v>188</v>
      </c>
      <c r="D135" s="136" t="s">
        <v>174</v>
      </c>
      <c r="E135" s="18">
        <v>1</v>
      </c>
      <c r="F135" s="18" t="s">
        <v>22</v>
      </c>
      <c r="G135" s="18" t="str">
        <f>_xlfn.DISPIMG("ID_6DF2317E16E041BE869A9691478C82B4",1)</f>
        <v>=DISPIMG("ID_6DF2317E16E041BE869A9691478C82B4",1)</v>
      </c>
    </row>
    <row r="136" s="92" customFormat="1" ht="72" customHeight="1" spans="1:7">
      <c r="A136" s="105" t="s">
        <v>374</v>
      </c>
      <c r="B136" s="20" t="s">
        <v>187</v>
      </c>
      <c r="C136" s="20" t="s">
        <v>375</v>
      </c>
      <c r="D136" s="104" t="s">
        <v>376</v>
      </c>
      <c r="E136" s="108">
        <v>1</v>
      </c>
      <c r="F136" s="20" t="s">
        <v>22</v>
      </c>
      <c r="G136" s="30" t="str">
        <f>_xlfn.DISPIMG("ID_7E258203207A494D8D2ED136B220FE0D",1)</f>
        <v>=DISPIMG("ID_7E258203207A494D8D2ED136B220FE0D",1)</v>
      </c>
    </row>
    <row r="137" s="93" customFormat="1" ht="164" customHeight="1" spans="1:7">
      <c r="A137" s="105" t="s">
        <v>377</v>
      </c>
      <c r="B137" s="105" t="s">
        <v>378</v>
      </c>
      <c r="C137" s="105" t="s">
        <v>379</v>
      </c>
      <c r="D137" s="106" t="s">
        <v>380</v>
      </c>
      <c r="E137" s="107">
        <v>2</v>
      </c>
      <c r="F137" s="105" t="s">
        <v>22</v>
      </c>
      <c r="G137" s="87" t="str">
        <f>_xlfn.DISPIMG("ID_BD6D60B7A26A4A988F52CD0B8D8CB18F",1)</f>
        <v>=DISPIMG("ID_BD6D60B7A26A4A988F52CD0B8D8CB18F",1)</v>
      </c>
    </row>
    <row r="138" s="92" customFormat="1" ht="52.5" spans="1:7">
      <c r="A138" s="20" t="s">
        <v>381</v>
      </c>
      <c r="B138" s="20" t="s">
        <v>382</v>
      </c>
      <c r="C138" s="20" t="s">
        <v>383</v>
      </c>
      <c r="D138" s="104" t="s">
        <v>384</v>
      </c>
      <c r="E138" s="108">
        <v>2</v>
      </c>
      <c r="F138" s="20" t="s">
        <v>22</v>
      </c>
      <c r="G138" s="30" t="str">
        <f>_xlfn.DISPIMG("ID_D0D8A26FD3214CE8B6729166DFF1D240",1)</f>
        <v>=DISPIMG("ID_D0D8A26FD3214CE8B6729166DFF1D240",1)</v>
      </c>
    </row>
    <row r="139" s="92" customFormat="1" ht="147" spans="1:7">
      <c r="A139" s="20" t="s">
        <v>385</v>
      </c>
      <c r="B139" s="20" t="s">
        <v>386</v>
      </c>
      <c r="C139" s="20" t="s">
        <v>387</v>
      </c>
      <c r="D139" s="104" t="s">
        <v>388</v>
      </c>
      <c r="E139" s="108">
        <v>2</v>
      </c>
      <c r="F139" s="20" t="s">
        <v>22</v>
      </c>
      <c r="G139" s="30" t="str">
        <f>_xlfn.DISPIMG("ID_8A18640A16284848B496EE94E1E2992C",1)</f>
        <v>=DISPIMG("ID_8A18640A16284848B496EE94E1E2992C",1)</v>
      </c>
    </row>
    <row r="140" s="92" customFormat="1" ht="52.5" spans="1:7">
      <c r="A140" s="20" t="s">
        <v>389</v>
      </c>
      <c r="B140" s="20" t="s">
        <v>382</v>
      </c>
      <c r="C140" s="20" t="s">
        <v>390</v>
      </c>
      <c r="D140" s="104" t="s">
        <v>384</v>
      </c>
      <c r="E140" s="108">
        <v>1</v>
      </c>
      <c r="F140" s="20" t="s">
        <v>22</v>
      </c>
      <c r="G140" s="30" t="str">
        <f>_xlfn.DISPIMG("ID_E5746E536EDD48B78AA81E49D77BA21A",1)</f>
        <v>=DISPIMG("ID_E5746E536EDD48B78AA81E49D77BA21A",1)</v>
      </c>
    </row>
    <row r="141" s="92" customFormat="1" ht="105" spans="1:7">
      <c r="A141" s="20" t="s">
        <v>391</v>
      </c>
      <c r="B141" s="20" t="s">
        <v>392</v>
      </c>
      <c r="C141" s="20" t="s">
        <v>133</v>
      </c>
      <c r="D141" s="104" t="s">
        <v>393</v>
      </c>
      <c r="E141" s="108">
        <v>1</v>
      </c>
      <c r="F141" s="20" t="s">
        <v>22</v>
      </c>
      <c r="G141" s="30" t="str">
        <f>_xlfn.DISPIMG("ID_3BF379041DAA4053BFEE83518C3008C4",1)</f>
        <v>=DISPIMG("ID_3BF379041DAA4053BFEE83518C3008C4",1)</v>
      </c>
    </row>
    <row r="142" s="92" customFormat="1" ht="63" spans="1:7">
      <c r="A142" s="20" t="s">
        <v>394</v>
      </c>
      <c r="B142" s="20" t="s">
        <v>187</v>
      </c>
      <c r="C142" s="20" t="s">
        <v>395</v>
      </c>
      <c r="D142" s="104" t="s">
        <v>376</v>
      </c>
      <c r="E142" s="108">
        <v>2</v>
      </c>
      <c r="F142" s="20" t="s">
        <v>22</v>
      </c>
      <c r="G142" s="30" t="str">
        <f>_xlfn.DISPIMG("ID_4E5358D3F51242F48C33D7F926D35E04",1)</f>
        <v>=DISPIMG("ID_4E5358D3F51242F48C33D7F926D35E04",1)</v>
      </c>
    </row>
    <row r="143" s="93" customFormat="1" ht="199.5" spans="1:7">
      <c r="A143" s="105" t="s">
        <v>396</v>
      </c>
      <c r="B143" s="105" t="s">
        <v>397</v>
      </c>
      <c r="C143" s="105" t="s">
        <v>398</v>
      </c>
      <c r="D143" s="134" t="s">
        <v>399</v>
      </c>
      <c r="E143" s="107">
        <v>1</v>
      </c>
      <c r="F143" s="105" t="s">
        <v>22</v>
      </c>
      <c r="G143" s="87" t="str">
        <f>_xlfn.DISPIMG("ID_DEE6E180AA17456EB793A81C24CD38D5",1)</f>
        <v>=DISPIMG("ID_DEE6E180AA17456EB793A81C24CD38D5",1)</v>
      </c>
    </row>
    <row r="144" s="93" customFormat="1" ht="210" spans="1:7">
      <c r="A144" s="105" t="s">
        <v>400</v>
      </c>
      <c r="B144" s="105" t="s">
        <v>401</v>
      </c>
      <c r="C144" s="105" t="s">
        <v>402</v>
      </c>
      <c r="D144" s="134" t="s">
        <v>403</v>
      </c>
      <c r="E144" s="107">
        <v>1</v>
      </c>
      <c r="F144" s="105" t="s">
        <v>22</v>
      </c>
      <c r="G144" s="87" t="str">
        <f>_xlfn.DISPIMG("ID_4E5C240E2B294F528D07F194EE6BEF97",1)</f>
        <v>=DISPIMG("ID_4E5C240E2B294F528D07F194EE6BEF97",1)</v>
      </c>
    </row>
    <row r="145" s="93" customFormat="1" ht="212" customHeight="1" spans="1:7">
      <c r="A145" s="105" t="s">
        <v>404</v>
      </c>
      <c r="B145" s="105" t="s">
        <v>405</v>
      </c>
      <c r="C145" s="105" t="s">
        <v>402</v>
      </c>
      <c r="D145" s="106" t="s">
        <v>406</v>
      </c>
      <c r="E145" s="107">
        <v>1</v>
      </c>
      <c r="F145" s="105" t="s">
        <v>22</v>
      </c>
      <c r="G145" s="87" t="str">
        <f>_xlfn.DISPIMG("ID_3476E908E8874999AA384B1EA236DF91",1)</f>
        <v>=DISPIMG("ID_3476E908E8874999AA384B1EA236DF91",1)</v>
      </c>
    </row>
    <row r="146" s="92" customFormat="1" ht="63" spans="1:7">
      <c r="A146" s="20" t="s">
        <v>394</v>
      </c>
      <c r="B146" s="20" t="s">
        <v>187</v>
      </c>
      <c r="C146" s="20" t="s">
        <v>407</v>
      </c>
      <c r="D146" s="104" t="s">
        <v>376</v>
      </c>
      <c r="E146" s="108">
        <v>2</v>
      </c>
      <c r="F146" s="20" t="s">
        <v>22</v>
      </c>
      <c r="G146" s="30" t="str">
        <f>_xlfn.DISPIMG("ID_1E2C4D8F5EA540F8B92DA781EB2D7F4C",1)</f>
        <v>=DISPIMG("ID_1E2C4D8F5EA540F8B92DA781EB2D7F4C",1)</v>
      </c>
    </row>
    <row r="147" s="92" customFormat="1" ht="115.5" spans="1:7">
      <c r="A147" s="20" t="s">
        <v>394</v>
      </c>
      <c r="B147" s="20" t="s">
        <v>408</v>
      </c>
      <c r="C147" s="20" t="s">
        <v>409</v>
      </c>
      <c r="D147" s="104" t="s">
        <v>410</v>
      </c>
      <c r="E147" s="108">
        <v>1</v>
      </c>
      <c r="F147" s="20" t="s">
        <v>22</v>
      </c>
      <c r="G147" s="30" t="str">
        <f>_xlfn.DISPIMG("ID_BD36D97B8B7F41E8B39235F9379CB2DB",1)</f>
        <v>=DISPIMG("ID_BD36D97B8B7F41E8B39235F9379CB2DB",1)</v>
      </c>
    </row>
    <row r="148" s="92" customFormat="1" ht="63" spans="1:7">
      <c r="A148" s="20" t="s">
        <v>411</v>
      </c>
      <c r="B148" s="20" t="s">
        <v>187</v>
      </c>
      <c r="C148" s="20" t="s">
        <v>407</v>
      </c>
      <c r="D148" s="104" t="s">
        <v>376</v>
      </c>
      <c r="E148" s="108">
        <v>1</v>
      </c>
      <c r="F148" s="20" t="s">
        <v>22</v>
      </c>
      <c r="G148" s="30" t="str">
        <f>_xlfn.DISPIMG("ID_EA67AA0607E540B4B03B048DDC76AAFA",1)</f>
        <v>=DISPIMG("ID_EA67AA0607E540B4B03B048DDC76AAFA",1)</v>
      </c>
    </row>
    <row r="149" s="89" customFormat="1" ht="157.5" spans="1:7">
      <c r="A149" s="105" t="s">
        <v>412</v>
      </c>
      <c r="B149" s="87" t="s">
        <v>413</v>
      </c>
      <c r="C149" s="87" t="s">
        <v>414</v>
      </c>
      <c r="D149" s="88" t="s">
        <v>415</v>
      </c>
      <c r="E149" s="87">
        <v>1</v>
      </c>
      <c r="F149" s="87" t="s">
        <v>22</v>
      </c>
      <c r="G149" s="87" t="str">
        <f>_xlfn.DISPIMG("ID_C9B26C6A05E2408D99457183B7F0B1C1",1)</f>
        <v>=DISPIMG("ID_C9B26C6A05E2408D99457183B7F0B1C1",1)</v>
      </c>
    </row>
    <row r="150" s="92" customFormat="1" ht="63" spans="1:7">
      <c r="A150" s="20" t="s">
        <v>394</v>
      </c>
      <c r="B150" s="20" t="s">
        <v>187</v>
      </c>
      <c r="C150" s="20" t="s">
        <v>416</v>
      </c>
      <c r="D150" s="104" t="s">
        <v>376</v>
      </c>
      <c r="E150" s="108">
        <v>2</v>
      </c>
      <c r="F150" s="20" t="s">
        <v>22</v>
      </c>
      <c r="G150" s="30" t="str">
        <f>_xlfn.DISPIMG("ID_502820D15CE24FAA9961114846141080",1)</f>
        <v>=DISPIMG("ID_502820D15CE24FAA9961114846141080",1)</v>
      </c>
    </row>
    <row r="151" s="93" customFormat="1" ht="189" spans="1:7">
      <c r="A151" s="105" t="s">
        <v>417</v>
      </c>
      <c r="B151" s="105" t="s">
        <v>418</v>
      </c>
      <c r="C151" s="105" t="s">
        <v>419</v>
      </c>
      <c r="D151" s="106" t="s">
        <v>420</v>
      </c>
      <c r="E151" s="107">
        <v>1</v>
      </c>
      <c r="F151" s="105" t="s">
        <v>22</v>
      </c>
      <c r="G151" s="87" t="str">
        <f>_xlfn.DISPIMG("ID_F4B93401172545E8906FD7BEB6B9E20B",1)</f>
        <v>=DISPIMG("ID_F4B93401172545E8906FD7BEB6B9E20B",1)</v>
      </c>
    </row>
    <row r="152" s="100" customFormat="1" ht="63" spans="1:7">
      <c r="A152" s="105" t="s">
        <v>421</v>
      </c>
      <c r="B152" s="105" t="s">
        <v>422</v>
      </c>
      <c r="C152" s="105" t="s">
        <v>423</v>
      </c>
      <c r="D152" s="134" t="s">
        <v>424</v>
      </c>
      <c r="E152" s="105">
        <v>3</v>
      </c>
      <c r="F152" s="105" t="s">
        <v>22</v>
      </c>
      <c r="G152" s="105" t="str">
        <f>_xlfn.DISPIMG("ID_0B11CE528B6F4463AA08C81300DE9C7B",1)</f>
        <v>=DISPIMG("ID_0B11CE528B6F4463AA08C81300DE9C7B",1)</v>
      </c>
    </row>
    <row r="153" s="92" customFormat="1" spans="1:7">
      <c r="A153" s="20" t="s">
        <v>425</v>
      </c>
      <c r="B153" s="20" t="s">
        <v>251</v>
      </c>
      <c r="C153" s="20" t="s">
        <v>252</v>
      </c>
      <c r="D153" s="115" t="s">
        <v>253</v>
      </c>
      <c r="E153" s="20">
        <v>17</v>
      </c>
      <c r="F153" s="20" t="s">
        <v>249</v>
      </c>
      <c r="G153" s="30"/>
    </row>
    <row r="154" s="92" customFormat="1" ht="63" spans="1:7">
      <c r="A154" s="20" t="s">
        <v>426</v>
      </c>
      <c r="B154" s="20" t="s">
        <v>187</v>
      </c>
      <c r="C154" s="20" t="s">
        <v>133</v>
      </c>
      <c r="D154" s="104" t="s">
        <v>189</v>
      </c>
      <c r="E154" s="108">
        <v>1</v>
      </c>
      <c r="F154" s="20" t="s">
        <v>22</v>
      </c>
      <c r="G154" s="30" t="str">
        <f>_xlfn.DISPIMG("ID_AF8B095E6F214644BABD3FBF11E0A7E9",1)</f>
        <v>=DISPIMG("ID_AF8B095E6F214644BABD3FBF11E0A7E9",1)</v>
      </c>
    </row>
    <row r="155" s="92" customFormat="1" ht="63" spans="1:7">
      <c r="A155" s="20" t="s">
        <v>427</v>
      </c>
      <c r="B155" s="20" t="s">
        <v>187</v>
      </c>
      <c r="C155" s="20" t="s">
        <v>136</v>
      </c>
      <c r="D155" s="104" t="s">
        <v>189</v>
      </c>
      <c r="E155" s="108">
        <v>2</v>
      </c>
      <c r="F155" s="20" t="s">
        <v>22</v>
      </c>
      <c r="G155" s="30" t="str">
        <f>_xlfn.DISPIMG("ID_CCB50C3AE64B4978B28303B887ECC48B",1)</f>
        <v>=DISPIMG("ID_CCB50C3AE64B4978B28303B887ECC48B",1)</v>
      </c>
    </row>
    <row r="156" ht="18" customHeight="1" spans="1:7">
      <c r="A156" s="101" t="s">
        <v>428</v>
      </c>
      <c r="B156" s="102"/>
      <c r="C156" s="102"/>
      <c r="D156" s="102"/>
      <c r="E156" s="102"/>
      <c r="F156" s="102"/>
      <c r="G156" s="103"/>
    </row>
    <row r="157" s="99" customFormat="1" ht="31.5" spans="1:7">
      <c r="A157" s="20" t="s">
        <v>429</v>
      </c>
      <c r="B157" s="105" t="s">
        <v>430</v>
      </c>
      <c r="C157" s="105" t="s">
        <v>431</v>
      </c>
      <c r="D157" s="134" t="s">
        <v>432</v>
      </c>
      <c r="E157" s="107">
        <v>1</v>
      </c>
      <c r="F157" s="105" t="s">
        <v>433</v>
      </c>
      <c r="G157" s="123" t="str">
        <f>_xlfn.DISPIMG("ID_58927C176D4045EEA89E65D986AF8BFE",1)</f>
        <v>=DISPIMG("ID_58927C176D4045EEA89E65D986AF8BFE",1)</v>
      </c>
    </row>
    <row r="158" s="99" customFormat="1" ht="189" spans="1:7">
      <c r="A158" s="20" t="s">
        <v>434</v>
      </c>
      <c r="B158" s="23" t="s">
        <v>435</v>
      </c>
      <c r="C158" s="23" t="s">
        <v>436</v>
      </c>
      <c r="D158" s="106" t="s">
        <v>437</v>
      </c>
      <c r="E158" s="23">
        <v>1</v>
      </c>
      <c r="F158" s="23" t="s">
        <v>433</v>
      </c>
      <c r="G158" s="124" t="str">
        <f>_xlfn.DISPIMG("ID_5DCD02544C3E4332897063F882CAD122",1)</f>
        <v>=DISPIMG("ID_5DCD02544C3E4332897063F882CAD122",1)</v>
      </c>
    </row>
    <row r="159" s="92" customFormat="1" ht="73.5" spans="1:7">
      <c r="A159" s="20" t="s">
        <v>438</v>
      </c>
      <c r="B159" s="20" t="s">
        <v>439</v>
      </c>
      <c r="C159" s="20" t="s">
        <v>440</v>
      </c>
      <c r="D159" s="104" t="s">
        <v>441</v>
      </c>
      <c r="E159" s="108">
        <v>1</v>
      </c>
      <c r="F159" s="20" t="s">
        <v>22</v>
      </c>
      <c r="G159" s="30" t="str">
        <f>_xlfn.DISPIMG("ID_36069618EB084A88A9B22F84DC516433",1)</f>
        <v>=DISPIMG("ID_36069618EB084A88A9B22F84DC516433",1)</v>
      </c>
    </row>
    <row r="160" s="92" customFormat="1" ht="283.5" spans="1:7">
      <c r="A160" s="20" t="s">
        <v>442</v>
      </c>
      <c r="B160" s="20" t="s">
        <v>443</v>
      </c>
      <c r="C160" s="20" t="s">
        <v>444</v>
      </c>
      <c r="D160" s="133" t="s">
        <v>445</v>
      </c>
      <c r="E160" s="108">
        <v>1</v>
      </c>
      <c r="F160" s="20" t="s">
        <v>22</v>
      </c>
      <c r="G160" s="30" t="str">
        <f>_xlfn.DISPIMG("ID_2DFDD47F1AA64F4DA168669F0BD63B3C",1)</f>
        <v>=DISPIMG("ID_2DFDD47F1AA64F4DA168669F0BD63B3C",1)</v>
      </c>
    </row>
    <row r="161" customFormat="1" ht="84" spans="1:7">
      <c r="A161" s="20" t="s">
        <v>446</v>
      </c>
      <c r="B161" s="87" t="s">
        <v>447</v>
      </c>
      <c r="C161" s="87" t="s">
        <v>448</v>
      </c>
      <c r="D161" s="88" t="s">
        <v>449</v>
      </c>
      <c r="E161" s="113">
        <v>1</v>
      </c>
      <c r="F161" s="120" t="s">
        <v>22</v>
      </c>
      <c r="G161" s="110" t="str">
        <f>_xlfn.DISPIMG("ID_6132907E1C5D4FEB97154BBF6ECA7BA3",1)</f>
        <v>=DISPIMG("ID_6132907E1C5D4FEB97154BBF6ECA7BA3",1)</v>
      </c>
    </row>
    <row r="162" s="92" customFormat="1" ht="23.55" spans="1:7">
      <c r="A162" s="20" t="s">
        <v>450</v>
      </c>
      <c r="B162" s="30" t="s">
        <v>451</v>
      </c>
      <c r="C162" s="30"/>
      <c r="D162" s="79" t="s">
        <v>452</v>
      </c>
      <c r="E162" s="30">
        <v>2</v>
      </c>
      <c r="F162" s="125" t="s">
        <v>22</v>
      </c>
      <c r="G162" s="30" t="str">
        <f>_xlfn.DISPIMG("ID_A4095776EEFE406C9A51E72ADA704C1B",1)</f>
        <v>=DISPIMG("ID_A4095776EEFE406C9A51E72ADA704C1B",1)</v>
      </c>
    </row>
    <row r="163" s="92" customFormat="1" ht="52.5" spans="1:7">
      <c r="A163" s="20" t="s">
        <v>453</v>
      </c>
      <c r="B163" s="20" t="s">
        <v>135</v>
      </c>
      <c r="C163" s="20" t="s">
        <v>136</v>
      </c>
      <c r="D163" s="104" t="s">
        <v>137</v>
      </c>
      <c r="E163" s="108">
        <v>1</v>
      </c>
      <c r="F163" s="20" t="s">
        <v>22</v>
      </c>
      <c r="G163" s="30" t="str">
        <f>_xlfn.DISPIMG("ID_B1FF0988F7CF45AE83999BD13ADF2069",1)</f>
        <v>=DISPIMG("ID_B1FF0988F7CF45AE83999BD13ADF2069",1)</v>
      </c>
    </row>
    <row r="164" s="92" customFormat="1" ht="42.75" spans="1:7">
      <c r="A164" s="20" t="s">
        <v>454</v>
      </c>
      <c r="B164" s="20" t="s">
        <v>48</v>
      </c>
      <c r="C164" s="20"/>
      <c r="D164" s="133" t="s">
        <v>49</v>
      </c>
      <c r="E164" s="108">
        <v>2</v>
      </c>
      <c r="F164" s="20" t="s">
        <v>50</v>
      </c>
      <c r="G164" s="30" t="str">
        <f>_xlfn.DISPIMG("ID_3A5343B557684208964E81BCC5343F5C",1)</f>
        <v>=DISPIMG("ID_3A5343B557684208964E81BCC5343F5C",1)</v>
      </c>
    </row>
    <row r="165" s="92" customFormat="1" ht="73.5" spans="1:7">
      <c r="A165" s="20" t="s">
        <v>455</v>
      </c>
      <c r="B165" s="20" t="s">
        <v>120</v>
      </c>
      <c r="C165" s="20" t="s">
        <v>121</v>
      </c>
      <c r="D165" s="104" t="s">
        <v>122</v>
      </c>
      <c r="E165" s="108">
        <v>1</v>
      </c>
      <c r="F165" s="20" t="s">
        <v>22</v>
      </c>
      <c r="G165" s="30" t="str">
        <f>_xlfn.DISPIMG("ID_2416337B8979469498C875994DBAB2CA",1)</f>
        <v>=DISPIMG("ID_2416337B8979469498C875994DBAB2CA",1)</v>
      </c>
    </row>
    <row r="166" s="92" customFormat="1" ht="105" customHeight="1" spans="1:7">
      <c r="A166" s="20" t="s">
        <v>456</v>
      </c>
      <c r="B166" s="20" t="s">
        <v>457</v>
      </c>
      <c r="C166" s="20" t="s">
        <v>458</v>
      </c>
      <c r="D166" s="104" t="s">
        <v>459</v>
      </c>
      <c r="E166" s="108">
        <v>2</v>
      </c>
      <c r="F166" s="20" t="s">
        <v>22</v>
      </c>
      <c r="G166" s="30" t="str">
        <f>_xlfn.DISPIMG("ID_EF5F2543730743D1A262909193F41036",1)</f>
        <v>=DISPIMG("ID_EF5F2543730743D1A262909193F41036",1)</v>
      </c>
    </row>
    <row r="167" customFormat="1" ht="53.7" spans="1:7">
      <c r="A167" s="20" t="s">
        <v>460</v>
      </c>
      <c r="B167" s="20" t="s">
        <v>461</v>
      </c>
      <c r="C167" s="20" t="s">
        <v>462</v>
      </c>
      <c r="D167" s="104" t="s">
        <v>463</v>
      </c>
      <c r="E167" s="108">
        <v>2</v>
      </c>
      <c r="F167" s="126" t="s">
        <v>22</v>
      </c>
      <c r="G167" s="127" t="str">
        <f>_xlfn.DISPIMG("ID_8B5EE7DFE7824325B3388BECA26469A6",1)</f>
        <v>=DISPIMG("ID_8B5EE7DFE7824325B3388BECA26469A6",1)</v>
      </c>
    </row>
    <row r="168" s="92" customFormat="1" ht="69" customHeight="1" spans="1:7">
      <c r="A168" s="20" t="s">
        <v>464</v>
      </c>
      <c r="B168" s="20" t="s">
        <v>465</v>
      </c>
      <c r="C168" s="20" t="s">
        <v>466</v>
      </c>
      <c r="D168" s="104" t="s">
        <v>467</v>
      </c>
      <c r="E168" s="108">
        <v>5</v>
      </c>
      <c r="F168" s="20" t="s">
        <v>22</v>
      </c>
      <c r="G168" s="30" t="str">
        <f>_xlfn.DISPIMG("ID_B31117B883474E4B9CBD33AA50C11F3B",1)</f>
        <v>=DISPIMG("ID_B31117B883474E4B9CBD33AA50C11F3B",1)</v>
      </c>
    </row>
    <row r="169" customFormat="1" ht="45.75" spans="1:7">
      <c r="A169" s="20" t="s">
        <v>468</v>
      </c>
      <c r="B169" s="20" t="s">
        <v>60</v>
      </c>
      <c r="C169" s="20"/>
      <c r="D169" s="135" t="s">
        <v>61</v>
      </c>
      <c r="E169" s="30">
        <v>1</v>
      </c>
      <c r="F169" s="19" t="s">
        <v>22</v>
      </c>
      <c r="G169" s="19" t="str">
        <f>_xlfn.DISPIMG("ID_7985A83FE8C543D1AC7A76229CE3F7A2",1)</f>
        <v>=DISPIMG("ID_7985A83FE8C543D1AC7A76229CE3F7A2",1)</v>
      </c>
    </row>
  </sheetData>
  <mergeCells count="16">
    <mergeCell ref="A1:G1"/>
    <mergeCell ref="A3:G3"/>
    <mergeCell ref="A10:G10"/>
    <mergeCell ref="A16:G16"/>
    <mergeCell ref="A18:G18"/>
    <mergeCell ref="A20:G20"/>
    <mergeCell ref="A22:G22"/>
    <mergeCell ref="A29:G29"/>
    <mergeCell ref="A33:G33"/>
    <mergeCell ref="A50:G50"/>
    <mergeCell ref="A84:G84"/>
    <mergeCell ref="A107:G107"/>
    <mergeCell ref="A112:G112"/>
    <mergeCell ref="A122:G122"/>
    <mergeCell ref="A127:G127"/>
    <mergeCell ref="A156:G156"/>
  </mergeCells>
  <printOptions horizontalCentered="1" gridLines="1"/>
  <pageMargins left="0.25" right="0.25" top="0.29" bottom="0.29" header="0.3" footer="0.3"/>
  <pageSetup paperSize="9"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zoomScale="130" zoomScaleNormal="130" workbookViewId="0">
      <pane ySplit="2" topLeftCell="A9" activePane="bottomLeft" state="frozen"/>
      <selection/>
      <selection pane="bottomLeft" activeCell="D9" sqref="D9"/>
    </sheetView>
  </sheetViews>
  <sheetFormatPr defaultColWidth="9" defaultRowHeight="13"/>
  <cols>
    <col min="1" max="1" width="9.125" style="8" customWidth="1"/>
    <col min="2" max="2" width="12.5" style="8" customWidth="1"/>
    <col min="3" max="3" width="18.625" style="8" customWidth="1"/>
    <col min="4" max="4" width="55.5" style="10" customWidth="1"/>
    <col min="5" max="5" width="7.875" style="10" customWidth="1"/>
    <col min="6" max="6" width="7" style="10" customWidth="1"/>
    <col min="7" max="7" width="11.5" style="10" customWidth="1"/>
    <col min="8" max="16384" width="9" style="11"/>
  </cols>
  <sheetData>
    <row r="1" s="1" customFormat="1" ht="25.5" spans="1:11">
      <c r="A1" s="12" t="s">
        <v>469</v>
      </c>
      <c r="B1" s="12"/>
      <c r="C1" s="12"/>
      <c r="D1" s="12"/>
      <c r="E1" s="12"/>
      <c r="F1" s="12"/>
      <c r="G1" s="12"/>
    </row>
    <row r="2" s="2" customFormat="1" ht="24" customHeight="1" spans="1:11">
      <c r="A2" s="13" t="s">
        <v>1</v>
      </c>
      <c r="B2" s="13" t="s">
        <v>11</v>
      </c>
      <c r="C2" s="13" t="s">
        <v>12</v>
      </c>
      <c r="D2" s="14" t="s">
        <v>13</v>
      </c>
      <c r="E2" s="14" t="s">
        <v>14</v>
      </c>
      <c r="F2" s="14" t="s">
        <v>15</v>
      </c>
      <c r="G2" s="14" t="s">
        <v>16</v>
      </c>
    </row>
    <row r="3" s="3" customFormat="1" ht="24" customHeight="1" spans="1:11">
      <c r="A3" s="15" t="s">
        <v>470</v>
      </c>
      <c r="B3" s="16"/>
      <c r="C3" s="16"/>
      <c r="D3" s="16"/>
      <c r="E3" s="16"/>
      <c r="F3" s="16"/>
      <c r="G3" s="17"/>
    </row>
    <row r="4" s="76" customFormat="1" ht="253" customHeight="1" spans="1:11">
      <c r="A4" s="30" t="s">
        <v>471</v>
      </c>
      <c r="B4" s="30" t="s">
        <v>472</v>
      </c>
      <c r="C4" s="78"/>
      <c r="D4" s="79" t="s">
        <v>473</v>
      </c>
      <c r="E4" s="30">
        <v>2</v>
      </c>
      <c r="F4" s="30" t="s">
        <v>22</v>
      </c>
      <c r="G4" s="30" t="str">
        <f>_xlfn.DISPIMG("ID_28B2EF220CE7422FB0A3C43CFD7FA920",1)</f>
        <v>=DISPIMG("ID_28B2EF220CE7422FB0A3C43CFD7FA920",1)</v>
      </c>
      <c r="I4" s="80"/>
      <c r="J4" s="81"/>
      <c r="K4" s="81"/>
    </row>
    <row r="5" s="76" customFormat="1" ht="303" customHeight="1" spans="1:11">
      <c r="A5" s="30" t="s">
        <v>474</v>
      </c>
      <c r="B5" s="30" t="s">
        <v>475</v>
      </c>
      <c r="C5" s="78"/>
      <c r="D5" s="79" t="s">
        <v>476</v>
      </c>
      <c r="E5" s="30">
        <v>3</v>
      </c>
      <c r="F5" s="30" t="s">
        <v>22</v>
      </c>
      <c r="G5" s="30" t="str">
        <f>_xlfn.DISPIMG("ID_C1408DC4EF73405C81192EFDDA862260",1)</f>
        <v>=DISPIMG("ID_C1408DC4EF73405C81192EFDDA862260",1)</v>
      </c>
      <c r="I5" s="80"/>
      <c r="J5" s="81"/>
      <c r="K5" s="81"/>
    </row>
    <row r="6" s="76" customFormat="1" ht="324" customHeight="1" spans="1:11">
      <c r="A6" s="30" t="s">
        <v>477</v>
      </c>
      <c r="B6" s="30" t="s">
        <v>478</v>
      </c>
      <c r="C6" s="78"/>
      <c r="D6" s="79" t="s">
        <v>479</v>
      </c>
      <c r="E6" s="30">
        <v>1</v>
      </c>
      <c r="F6" s="30" t="s">
        <v>22</v>
      </c>
      <c r="G6" s="30" t="str">
        <f>_xlfn.DISPIMG("ID_79961FCD3676472792B3BDD7A35F8136",1)</f>
        <v>=DISPIMG("ID_79961FCD3676472792B3BDD7A35F8136",1)</v>
      </c>
      <c r="I6" s="80"/>
      <c r="J6" s="81"/>
      <c r="K6" s="81"/>
    </row>
    <row r="7" s="76" customFormat="1" ht="402" customHeight="1" spans="1:11">
      <c r="A7" s="82" t="s">
        <v>480</v>
      </c>
      <c r="B7" s="82" t="s">
        <v>481</v>
      </c>
      <c r="C7" s="82"/>
      <c r="D7" s="83" t="s">
        <v>482</v>
      </c>
      <c r="E7" s="30">
        <v>1</v>
      </c>
      <c r="F7" s="30" t="s">
        <v>37</v>
      </c>
      <c r="G7" s="30" t="str">
        <f>_xlfn.DISPIMG("ID_2136AD891481465FB095A585E314E1E3",1)</f>
        <v>=DISPIMG("ID_2136AD891481465FB095A585E314E1E3",1)</v>
      </c>
      <c r="I7" s="80"/>
      <c r="J7" s="81"/>
      <c r="K7" s="81"/>
    </row>
    <row r="8" s="76" customFormat="1" ht="204" customHeight="1" spans="1:11">
      <c r="A8" s="84"/>
      <c r="B8" s="84"/>
      <c r="C8" s="84"/>
      <c r="D8" s="85"/>
      <c r="E8" s="30"/>
      <c r="F8" s="30"/>
      <c r="G8" s="30"/>
      <c r="I8" s="80"/>
      <c r="J8" s="81"/>
      <c r="K8" s="81"/>
    </row>
    <row r="9" s="76" customFormat="1" ht="28" customHeight="1" spans="1:11">
      <c r="A9" s="30" t="s">
        <v>483</v>
      </c>
      <c r="B9" s="30" t="s">
        <v>484</v>
      </c>
      <c r="C9" s="30"/>
      <c r="D9" s="86" t="s">
        <v>485</v>
      </c>
      <c r="E9" s="30">
        <v>1</v>
      </c>
      <c r="F9" s="30" t="s">
        <v>486</v>
      </c>
      <c r="G9" s="30"/>
      <c r="I9" s="80"/>
      <c r="J9" s="81"/>
      <c r="K9" s="81"/>
    </row>
    <row r="10" s="77" customFormat="1" ht="42" spans="1:11">
      <c r="A10" s="87" t="s">
        <v>487</v>
      </c>
      <c r="B10" s="87" t="s">
        <v>488</v>
      </c>
      <c r="C10" s="87" t="s">
        <v>489</v>
      </c>
      <c r="D10" s="88" t="s">
        <v>490</v>
      </c>
      <c r="E10" s="87">
        <v>50</v>
      </c>
      <c r="F10" s="87" t="s">
        <v>491</v>
      </c>
      <c r="G10" s="87" t="str">
        <f>_xlfn.DISPIMG("ID_FAE9B2D772774C269FB5CD9E2D8DAAC5",1)</f>
        <v>=DISPIMG("ID_FAE9B2D772774C269FB5CD9E2D8DAAC5",1)</v>
      </c>
      <c r="I10" s="89"/>
      <c r="J10" s="90"/>
      <c r="K10" s="90"/>
    </row>
    <row r="11" s="76" customFormat="1" ht="52" spans="1:11">
      <c r="A11" s="30" t="s">
        <v>492</v>
      </c>
      <c r="B11" s="30" t="s">
        <v>493</v>
      </c>
      <c r="C11" s="30"/>
      <c r="D11" s="79" t="s">
        <v>494</v>
      </c>
      <c r="E11" s="30">
        <v>1</v>
      </c>
      <c r="F11" s="30" t="s">
        <v>22</v>
      </c>
      <c r="G11" s="30" t="str">
        <f>_xlfn.DISPIMG("ID_7D957148BC4840DA94F18DC53F47DBD6",1)</f>
        <v>=DISPIMG("ID_7D957148BC4840DA94F18DC53F47DBD6",1)</v>
      </c>
      <c r="I11" s="80"/>
      <c r="J11" s="81"/>
      <c r="K11" s="81"/>
    </row>
    <row r="12" s="76" customFormat="1" ht="65" spans="1:11">
      <c r="A12" s="30" t="s">
        <v>495</v>
      </c>
      <c r="B12" s="30" t="s">
        <v>496</v>
      </c>
      <c r="C12" s="30"/>
      <c r="D12" s="79" t="s">
        <v>497</v>
      </c>
      <c r="E12" s="30">
        <v>1</v>
      </c>
      <c r="F12" s="30" t="s">
        <v>22</v>
      </c>
      <c r="G12" s="30" t="str">
        <f>_xlfn.DISPIMG("ID_FE3C4FABF6E84677AF485808AA025B0E",1)</f>
        <v>=DISPIMG("ID_FE3C4FABF6E84677AF485808AA025B0E",1)</v>
      </c>
      <c r="I12" s="80"/>
      <c r="J12" s="81"/>
      <c r="K12" s="81"/>
    </row>
    <row r="13" s="77" customFormat="1" ht="42" spans="1:11">
      <c r="A13" s="87" t="s">
        <v>498</v>
      </c>
      <c r="B13" s="87" t="s">
        <v>499</v>
      </c>
      <c r="C13" s="87"/>
      <c r="D13" s="88" t="s">
        <v>500</v>
      </c>
      <c r="E13" s="87">
        <v>50</v>
      </c>
      <c r="F13" s="87" t="s">
        <v>205</v>
      </c>
      <c r="G13" s="87" t="str">
        <f>_xlfn.DISPIMG("ID_4AABB74760B347DEB42431C3CF08E9D1",1)</f>
        <v>=DISPIMG("ID_4AABB74760B347DEB42431C3CF08E9D1",1)</v>
      </c>
      <c r="I13" s="89"/>
      <c r="J13" s="90"/>
      <c r="K13" s="90"/>
    </row>
    <row r="14" s="76" customFormat="1" ht="31" customHeight="1" spans="1:11">
      <c r="A14" s="30" t="s">
        <v>501</v>
      </c>
      <c r="B14" s="30" t="s">
        <v>502</v>
      </c>
      <c r="C14" s="30"/>
      <c r="D14" s="79" t="s">
        <v>503</v>
      </c>
      <c r="E14" s="30">
        <v>1</v>
      </c>
      <c r="F14" s="30" t="s">
        <v>22</v>
      </c>
      <c r="G14" s="30"/>
      <c r="I14" s="80"/>
      <c r="J14" s="81"/>
      <c r="K14" s="81"/>
    </row>
    <row r="15" s="76" customFormat="1" ht="91" spans="1:11">
      <c r="A15" s="30" t="s">
        <v>504</v>
      </c>
      <c r="B15" s="30" t="s">
        <v>505</v>
      </c>
      <c r="C15" s="30"/>
      <c r="D15" s="79" t="s">
        <v>506</v>
      </c>
      <c r="E15" s="30">
        <v>1</v>
      </c>
      <c r="F15" s="30" t="s">
        <v>22</v>
      </c>
      <c r="G15" s="30" t="str">
        <f>_xlfn.DISPIMG("ID_45F9F109B4854FF2960B26867E87ADD9",1)</f>
        <v>=DISPIMG("ID_45F9F109B4854FF2960B26867E87ADD9",1)</v>
      </c>
      <c r="I15" s="80"/>
      <c r="J15" s="81"/>
      <c r="K15" s="81"/>
    </row>
    <row r="16" s="76" customFormat="1" ht="57.75" customHeight="1" spans="1:11">
      <c r="A16" s="30" t="s">
        <v>507</v>
      </c>
      <c r="B16" s="30" t="s">
        <v>508</v>
      </c>
      <c r="C16" s="30"/>
      <c r="D16" s="79" t="s">
        <v>509</v>
      </c>
      <c r="E16" s="30">
        <v>1</v>
      </c>
      <c r="F16" s="30" t="s">
        <v>486</v>
      </c>
      <c r="G16" s="30" t="str">
        <f>_xlfn.DISPIMG("ID_4396F095F16A4CC5A2FD0ADD122C5265",1)</f>
        <v>=DISPIMG("ID_4396F095F16A4CC5A2FD0ADD122C5265",1)</v>
      </c>
      <c r="I16" s="80"/>
      <c r="J16" s="81"/>
      <c r="K16" s="81"/>
    </row>
  </sheetData>
  <mergeCells count="6">
    <mergeCell ref="A1:G1"/>
    <mergeCell ref="A3:G3"/>
    <mergeCell ref="A7:A8"/>
    <mergeCell ref="B7:B8"/>
    <mergeCell ref="C7:C8"/>
    <mergeCell ref="D7:D8"/>
  </mergeCells>
  <printOptions horizontalCentered="1"/>
  <pageMargins left="0.25" right="0.25" top="0.29" bottom="0.29" header="0.3" footer="0.3"/>
  <pageSetup paperSize="9" fitToHeight="0"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tabSelected="1" workbookViewId="0">
      <pane ySplit="2" topLeftCell="A3" activePane="bottomLeft" state="frozen"/>
      <selection/>
      <selection pane="bottomLeft" activeCell="K6" sqref="K6"/>
    </sheetView>
  </sheetViews>
  <sheetFormatPr defaultColWidth="9" defaultRowHeight="13" outlineLevelCol="6"/>
  <cols>
    <col min="1" max="1" width="9.125" style="8" customWidth="1"/>
    <col min="2" max="2" width="12.5" style="8" customWidth="1"/>
    <col min="3" max="3" width="18.625" style="8" customWidth="1"/>
    <col min="4" max="4" width="37.875" style="59" customWidth="1"/>
    <col min="5" max="5" width="7.875" style="10" customWidth="1"/>
    <col min="6" max="6" width="7" style="10" customWidth="1"/>
    <col min="7" max="7" width="11.5" style="10" customWidth="1"/>
    <col min="8" max="16384" width="9" style="11"/>
  </cols>
  <sheetData>
    <row r="1" s="1" customFormat="1" ht="25.5" spans="1:7">
      <c r="A1" s="60" t="s">
        <v>510</v>
      </c>
      <c r="B1" s="60"/>
      <c r="C1" s="60"/>
      <c r="D1" s="60"/>
      <c r="E1" s="60"/>
      <c r="F1" s="60"/>
      <c r="G1" s="60"/>
    </row>
    <row r="2" s="2" customFormat="1" ht="24" customHeight="1" spans="1:7">
      <c r="A2" s="61" t="s">
        <v>1</v>
      </c>
      <c r="B2" s="61" t="s">
        <v>11</v>
      </c>
      <c r="C2" s="61" t="s">
        <v>12</v>
      </c>
      <c r="D2" s="62" t="s">
        <v>13</v>
      </c>
      <c r="E2" s="62" t="s">
        <v>14</v>
      </c>
      <c r="F2" s="62" t="s">
        <v>15</v>
      </c>
      <c r="G2" s="62" t="s">
        <v>16</v>
      </c>
    </row>
    <row r="3" s="3" customFormat="1" ht="24" customHeight="1" spans="1:7">
      <c r="A3" s="63" t="s">
        <v>7</v>
      </c>
      <c r="B3" s="64"/>
      <c r="C3" s="64"/>
      <c r="D3" s="65"/>
      <c r="E3" s="64"/>
      <c r="F3" s="64"/>
      <c r="G3" s="66"/>
    </row>
    <row r="4" s="3" customFormat="1" ht="52" spans="1:7">
      <c r="A4" s="67" t="s">
        <v>511</v>
      </c>
      <c r="B4" s="67" t="s">
        <v>512</v>
      </c>
      <c r="C4" s="67"/>
      <c r="D4" s="68" t="s">
        <v>513</v>
      </c>
      <c r="E4" s="67">
        <v>560</v>
      </c>
      <c r="F4" s="69" t="s">
        <v>249</v>
      </c>
      <c r="G4" s="70" t="str">
        <f>_xlfn.DISPIMG("ID_4A157D510ED646D59139B6CFB012A745",1)</f>
        <v>=DISPIMG("ID_4A157D510ED646D59139B6CFB012A745",1)</v>
      </c>
    </row>
    <row r="5" s="3" customFormat="1" ht="60" spans="1:7">
      <c r="A5" s="67" t="s">
        <v>514</v>
      </c>
      <c r="B5" s="67" t="s">
        <v>515</v>
      </c>
      <c r="C5" s="70" t="s">
        <v>516</v>
      </c>
      <c r="D5" s="68" t="s">
        <v>517</v>
      </c>
      <c r="E5" s="67">
        <v>1</v>
      </c>
      <c r="F5" s="69" t="s">
        <v>22</v>
      </c>
      <c r="G5" s="70" t="str">
        <f>_xlfn.DISPIMG("ID_D265BA74F6E944DF97F4EDB5FE78FFA8",1)</f>
        <v>=DISPIMG("ID_D265BA74F6E944DF97F4EDB5FE78FFA8",1)</v>
      </c>
    </row>
    <row r="6" s="3" customFormat="1" ht="60" spans="1:7">
      <c r="A6" s="67" t="s">
        <v>514</v>
      </c>
      <c r="B6" s="67" t="s">
        <v>515</v>
      </c>
      <c r="C6" s="70" t="s">
        <v>518</v>
      </c>
      <c r="D6" s="68" t="s">
        <v>517</v>
      </c>
      <c r="E6" s="67">
        <v>1</v>
      </c>
      <c r="F6" s="69" t="s">
        <v>22</v>
      </c>
      <c r="G6" s="70" t="str">
        <f>_xlfn.DISPIMG("ID_4B92A89B0D6141F194C7335F13A64215",1)</f>
        <v>=DISPIMG("ID_4B92A89B0D6141F194C7335F13A64215",1)</v>
      </c>
    </row>
    <row r="7" s="3" customFormat="1" ht="91" spans="1:7">
      <c r="A7" s="67" t="s">
        <v>519</v>
      </c>
      <c r="B7" s="70" t="s">
        <v>520</v>
      </c>
      <c r="C7" s="67" t="s">
        <v>516</v>
      </c>
      <c r="D7" s="141" t="s">
        <v>521</v>
      </c>
      <c r="E7" s="67">
        <v>1</v>
      </c>
      <c r="F7" s="69" t="s">
        <v>22</v>
      </c>
      <c r="G7" s="70" t="str">
        <f>_xlfn.DISPIMG("ID_DEA625A795C643F8AEAA06D8F61300EC",1)</f>
        <v>=DISPIMG("ID_DEA625A795C643F8AEAA06D8F61300EC",1)</v>
      </c>
    </row>
    <row r="8" s="3" customFormat="1" ht="91" spans="1:7">
      <c r="A8" s="67" t="s">
        <v>519</v>
      </c>
      <c r="B8" s="70" t="s">
        <v>520</v>
      </c>
      <c r="C8" s="67" t="s">
        <v>518</v>
      </c>
      <c r="D8" s="141" t="s">
        <v>522</v>
      </c>
      <c r="E8" s="67">
        <v>1</v>
      </c>
      <c r="F8" s="69" t="s">
        <v>22</v>
      </c>
      <c r="G8" s="70" t="str">
        <f>_xlfn.DISPIMG("ID_A3126E19537649529F0EAAE15C3792B9",1)</f>
        <v>=DISPIMG("ID_A3126E19537649529F0EAAE15C3792B9",1)</v>
      </c>
    </row>
    <row r="9" s="58" customFormat="1" ht="130" spans="1:7">
      <c r="A9" s="67" t="s">
        <v>523</v>
      </c>
      <c r="B9" s="71" t="s">
        <v>524</v>
      </c>
      <c r="C9" s="71" t="s">
        <v>525</v>
      </c>
      <c r="D9" s="141" t="s">
        <v>526</v>
      </c>
      <c r="E9" s="71">
        <v>1</v>
      </c>
      <c r="F9" s="72" t="s">
        <v>22</v>
      </c>
      <c r="G9" s="73" t="str">
        <f>_xlfn.DISPIMG("ID_DEBD61FD05BB4097A91AAEF2CB9EF3D7",1)</f>
        <v>=DISPIMG("ID_DEBD61FD05BB4097A91AAEF2CB9EF3D7",1)</v>
      </c>
    </row>
    <row r="10" s="58" customFormat="1" ht="130" spans="1:7">
      <c r="A10" s="67" t="s">
        <v>523</v>
      </c>
      <c r="B10" s="71" t="s">
        <v>524</v>
      </c>
      <c r="C10" s="71" t="s">
        <v>527</v>
      </c>
      <c r="D10" s="68" t="s">
        <v>526</v>
      </c>
      <c r="E10" s="71">
        <v>1</v>
      </c>
      <c r="F10" s="72" t="s">
        <v>22</v>
      </c>
      <c r="G10" s="73" t="str">
        <f>_xlfn.DISPIMG("ID_DED23A8DFEBF4FF5B7B6C45BCF0C727F",1)</f>
        <v>=DISPIMG("ID_DED23A8DFEBF4FF5B7B6C45BCF0C727F",1)</v>
      </c>
    </row>
    <row r="11" s="3" customFormat="1" ht="52" spans="1:7">
      <c r="A11" s="67" t="s">
        <v>528</v>
      </c>
      <c r="B11" s="67" t="s">
        <v>529</v>
      </c>
      <c r="C11" s="70"/>
      <c r="D11" s="68" t="s">
        <v>530</v>
      </c>
      <c r="E11" s="74">
        <v>2</v>
      </c>
      <c r="F11" s="75" t="s">
        <v>205</v>
      </c>
      <c r="G11" s="70" t="str">
        <f>_xlfn.DISPIMG("ID_5299FCCA1F304F4D99383DF7BCD1A5A8",1)</f>
        <v>=DISPIMG("ID_5299FCCA1F304F4D99383DF7BCD1A5A8",1)</v>
      </c>
    </row>
    <row r="12" s="3" customFormat="1" ht="60" spans="1:7">
      <c r="A12" s="67" t="s">
        <v>531</v>
      </c>
      <c r="B12" s="67" t="s">
        <v>532</v>
      </c>
      <c r="C12" s="70"/>
      <c r="D12" s="68" t="s">
        <v>530</v>
      </c>
      <c r="E12" s="74">
        <v>2</v>
      </c>
      <c r="F12" s="75" t="s">
        <v>205</v>
      </c>
      <c r="G12" s="70" t="str">
        <f>_xlfn.DISPIMG("ID_A2262D9D2ADE41329F25594C5250EBBA",1)</f>
        <v>=DISPIMG("ID_A2262D9D2ADE41329F25594C5250EBBA",1)</v>
      </c>
    </row>
    <row r="13" s="3" customFormat="1" ht="60" spans="1:7">
      <c r="A13" s="67" t="s">
        <v>533</v>
      </c>
      <c r="B13" s="67" t="s">
        <v>534</v>
      </c>
      <c r="C13" s="70"/>
      <c r="D13" s="141" t="s">
        <v>535</v>
      </c>
      <c r="E13" s="74">
        <v>1</v>
      </c>
      <c r="F13" s="75" t="s">
        <v>22</v>
      </c>
      <c r="G13" s="70" t="str">
        <f>_xlfn.DISPIMG("ID_D16F3B8A9CAF4831BC84FD6E5E33ACBF",1)</f>
        <v>=DISPIMG("ID_D16F3B8A9CAF4831BC84FD6E5E33ACBF",1)</v>
      </c>
    </row>
    <row r="14" s="3" customFormat="1" ht="60" spans="1:7">
      <c r="A14" s="67" t="s">
        <v>536</v>
      </c>
      <c r="B14" s="67" t="s">
        <v>537</v>
      </c>
      <c r="C14" s="70"/>
      <c r="D14" s="68" t="s">
        <v>538</v>
      </c>
      <c r="E14" s="70">
        <v>8</v>
      </c>
      <c r="F14" s="75" t="s">
        <v>22</v>
      </c>
      <c r="G14" s="70" t="str">
        <f>_xlfn.DISPIMG("ID_12280457073544F4880DC8DE2B66A0C7",1)</f>
        <v>=DISPIMG("ID_12280457073544F4880DC8DE2B66A0C7",1)</v>
      </c>
    </row>
    <row r="15" s="3" customFormat="1" ht="26.25" spans="1:7">
      <c r="A15" s="67" t="s">
        <v>539</v>
      </c>
      <c r="B15" s="67" t="s">
        <v>540</v>
      </c>
      <c r="C15" s="70"/>
      <c r="D15" s="70" t="s">
        <v>541</v>
      </c>
      <c r="E15" s="70">
        <v>4</v>
      </c>
      <c r="F15" s="75" t="s">
        <v>22</v>
      </c>
      <c r="G15" s="70" t="str">
        <f>_xlfn.DISPIMG("ID_525213A93BD448308220AC14046AE59B",1)</f>
        <v>=DISPIMG("ID_525213A93BD448308220AC14046AE59B",1)</v>
      </c>
    </row>
    <row r="16" s="3" customFormat="1" ht="53" customHeight="1" spans="1:7">
      <c r="A16" s="67" t="s">
        <v>542</v>
      </c>
      <c r="B16" s="67" t="s">
        <v>543</v>
      </c>
      <c r="C16" s="70"/>
      <c r="D16" s="68" t="s">
        <v>544</v>
      </c>
      <c r="E16" s="70">
        <v>2</v>
      </c>
      <c r="F16" s="75" t="s">
        <v>22</v>
      </c>
      <c r="G16" s="70"/>
    </row>
  </sheetData>
  <mergeCells count="2">
    <mergeCell ref="A1:G1"/>
    <mergeCell ref="A3:G3"/>
  </mergeCells>
  <printOptions horizontalCentered="1"/>
  <pageMargins left="0.25" right="0.25" top="0.29" bottom="0.29" header="0.3" footer="0.3"/>
  <pageSetup paperSize="9" fitToHeight="0"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9"/>
  <sheetViews>
    <sheetView workbookViewId="0">
      <pane ySplit="2" topLeftCell="A218" activePane="bottomLeft" state="frozen"/>
      <selection/>
      <selection pane="bottomLeft" activeCell="I219" sqref="I219"/>
    </sheetView>
  </sheetViews>
  <sheetFormatPr defaultColWidth="9" defaultRowHeight="13" outlineLevelCol="6"/>
  <cols>
    <col min="1" max="1" width="9.125" style="8" customWidth="1"/>
    <col min="2" max="2" width="12.5" style="8" customWidth="1"/>
    <col min="3" max="3" width="18.625" style="8" customWidth="1"/>
    <col min="4" max="4" width="24.125" style="9" customWidth="1"/>
    <col min="5" max="5" width="7.875" style="10" customWidth="1"/>
    <col min="6" max="6" width="7" style="10" customWidth="1"/>
    <col min="7" max="7" width="11.5" style="10" customWidth="1"/>
    <col min="8" max="16384" width="9" style="11"/>
  </cols>
  <sheetData>
    <row r="1" s="1" customFormat="1" ht="40" customHeight="1" spans="1:7">
      <c r="A1" s="12" t="s">
        <v>545</v>
      </c>
      <c r="B1" s="12"/>
      <c r="C1" s="12"/>
      <c r="D1" s="12"/>
      <c r="E1" s="12"/>
      <c r="F1" s="12"/>
      <c r="G1" s="12"/>
    </row>
    <row r="2" s="2" customFormat="1" ht="24" customHeight="1" spans="1:7">
      <c r="A2" s="13" t="s">
        <v>1</v>
      </c>
      <c r="B2" s="13" t="s">
        <v>11</v>
      </c>
      <c r="C2" s="13" t="s">
        <v>12</v>
      </c>
      <c r="D2" s="14" t="s">
        <v>13</v>
      </c>
      <c r="E2" s="14" t="s">
        <v>14</v>
      </c>
      <c r="F2" s="14" t="s">
        <v>15</v>
      </c>
      <c r="G2" s="14" t="s">
        <v>16</v>
      </c>
    </row>
    <row r="3" s="3" customFormat="1" ht="29" customHeight="1" spans="1:7">
      <c r="A3" s="15" t="s">
        <v>546</v>
      </c>
      <c r="B3" s="16"/>
      <c r="C3" s="16"/>
      <c r="D3" s="16"/>
      <c r="E3" s="16"/>
      <c r="F3" s="16"/>
      <c r="G3" s="17"/>
    </row>
    <row r="4" s="4" customFormat="1" ht="39.95" customHeight="1" spans="1:7">
      <c r="A4" s="18" t="s">
        <v>547</v>
      </c>
      <c r="B4" s="19" t="s">
        <v>548</v>
      </c>
      <c r="C4" s="20" t="s">
        <v>549</v>
      </c>
      <c r="D4" s="21" t="s">
        <v>550</v>
      </c>
      <c r="E4" s="20">
        <v>20</v>
      </c>
      <c r="F4" s="22" t="s">
        <v>50</v>
      </c>
      <c r="G4" s="23" t="str">
        <f>_xlfn.DISPIMG("ID_E12605763CC64462AC91C28CA9BF1729",1)</f>
        <v>=DISPIMG("ID_E12605763CC64462AC91C28CA9BF1729",1)</v>
      </c>
    </row>
    <row r="5" s="4" customFormat="1" ht="39.95" customHeight="1" spans="1:7">
      <c r="A5" s="18" t="s">
        <v>551</v>
      </c>
      <c r="B5" s="19" t="s">
        <v>548</v>
      </c>
      <c r="C5" s="21" t="s">
        <v>552</v>
      </c>
      <c r="D5" s="21" t="s">
        <v>550</v>
      </c>
      <c r="E5" s="20">
        <v>20</v>
      </c>
      <c r="F5" s="22" t="s">
        <v>50</v>
      </c>
      <c r="G5" s="23" t="str">
        <f>_xlfn.DISPIMG("ID_D5D6C506DCF345FD8B7F60C4A3528EB6",1)</f>
        <v>=DISPIMG("ID_D5D6C506DCF345FD8B7F60C4A3528EB6",1)</v>
      </c>
    </row>
    <row r="6" s="4" customFormat="1" ht="39.95" customHeight="1" spans="1:7">
      <c r="A6" s="18" t="s">
        <v>553</v>
      </c>
      <c r="B6" s="19" t="s">
        <v>554</v>
      </c>
      <c r="C6" s="19" t="s">
        <v>555</v>
      </c>
      <c r="D6" s="142" t="s">
        <v>556</v>
      </c>
      <c r="E6" s="20">
        <v>10</v>
      </c>
      <c r="F6" s="22" t="s">
        <v>50</v>
      </c>
      <c r="G6" s="19" t="str">
        <f>_xlfn.DISPIMG("ID_96A198D104714AE4AFE3D50538E7215C",1)</f>
        <v>=DISPIMG("ID_96A198D104714AE4AFE3D50538E7215C",1)</v>
      </c>
    </row>
    <row r="7" s="4" customFormat="1" ht="39.95" customHeight="1" spans="1:7">
      <c r="A7" s="18" t="s">
        <v>557</v>
      </c>
      <c r="B7" s="19" t="s">
        <v>554</v>
      </c>
      <c r="C7" s="19" t="s">
        <v>555</v>
      </c>
      <c r="D7" s="142" t="s">
        <v>558</v>
      </c>
      <c r="E7" s="20">
        <v>5</v>
      </c>
      <c r="F7" s="22" t="s">
        <v>50</v>
      </c>
      <c r="G7" s="18" t="str">
        <f>_xlfn.DISPIMG("ID_C8EDF0C877194B8A980B68E3B1397C57",1)</f>
        <v>=DISPIMG("ID_C8EDF0C877194B8A980B68E3B1397C57",1)</v>
      </c>
    </row>
    <row r="8" s="4" customFormat="1" ht="39.95" customHeight="1" spans="1:7">
      <c r="A8" s="18" t="s">
        <v>559</v>
      </c>
      <c r="B8" s="19" t="s">
        <v>560</v>
      </c>
      <c r="C8" s="18" t="s">
        <v>561</v>
      </c>
      <c r="D8" s="18" t="s">
        <v>562</v>
      </c>
      <c r="E8" s="20">
        <v>6</v>
      </c>
      <c r="F8" s="22" t="s">
        <v>50</v>
      </c>
      <c r="G8" s="18" t="str">
        <f>_xlfn.DISPIMG("ID_F7421F0612C64FAA8B1FC93D8EF83FBB",1)</f>
        <v>=DISPIMG("ID_F7421F0612C64FAA8B1FC93D8EF83FBB",1)</v>
      </c>
    </row>
    <row r="9" s="4" customFormat="1" ht="39.95" customHeight="1" spans="1:7">
      <c r="A9" s="18" t="s">
        <v>563</v>
      </c>
      <c r="B9" s="19" t="s">
        <v>564</v>
      </c>
      <c r="C9" s="21" t="s">
        <v>565</v>
      </c>
      <c r="D9" s="21" t="s">
        <v>566</v>
      </c>
      <c r="E9" s="20">
        <v>10</v>
      </c>
      <c r="F9" s="24" t="s">
        <v>567</v>
      </c>
      <c r="G9" s="25" t="str">
        <f>_xlfn.DISPIMG("ID_C5CB9592699645EAAE4DC7E1B45CAFFA",1)</f>
        <v>=DISPIMG("ID_C5CB9592699645EAAE4DC7E1B45CAFFA",1)</v>
      </c>
    </row>
    <row r="10" s="4" customFormat="1" ht="39.95" customHeight="1" spans="1:7">
      <c r="A10" s="18" t="s">
        <v>568</v>
      </c>
      <c r="B10" s="19" t="s">
        <v>569</v>
      </c>
      <c r="C10" s="21" t="s">
        <v>570</v>
      </c>
      <c r="D10" s="25" t="s">
        <v>571</v>
      </c>
      <c r="E10" s="20">
        <v>2</v>
      </c>
      <c r="F10" s="24" t="s">
        <v>567</v>
      </c>
      <c r="G10" s="25" t="str">
        <f>_xlfn.DISPIMG("ID_D5287FD12A11407E9F5133A319AED89C",1)</f>
        <v>=DISPIMG("ID_D5287FD12A11407E9F5133A319AED89C",1)</v>
      </c>
    </row>
    <row r="11" s="4" customFormat="1" ht="39.95" customHeight="1" spans="1:7">
      <c r="A11" s="18" t="s">
        <v>572</v>
      </c>
      <c r="B11" s="19" t="s">
        <v>573</v>
      </c>
      <c r="C11" s="21" t="s">
        <v>574</v>
      </c>
      <c r="D11" s="26" t="s">
        <v>575</v>
      </c>
      <c r="E11" s="20">
        <v>5</v>
      </c>
      <c r="F11" s="24" t="s">
        <v>567</v>
      </c>
      <c r="G11" s="25" t="str">
        <f>_xlfn.DISPIMG("ID_A39F6939EBCA490E99B8E13E79D89E0A",1)</f>
        <v>=DISPIMG("ID_A39F6939EBCA490E99B8E13E79D89E0A",1)</v>
      </c>
    </row>
    <row r="12" s="4" customFormat="1" ht="39.95" customHeight="1" spans="1:7">
      <c r="A12" s="18" t="s">
        <v>576</v>
      </c>
      <c r="B12" s="19" t="s">
        <v>577</v>
      </c>
      <c r="C12" s="18" t="s">
        <v>578</v>
      </c>
      <c r="D12" s="18" t="s">
        <v>579</v>
      </c>
      <c r="E12" s="20">
        <v>5</v>
      </c>
      <c r="F12" s="24" t="s">
        <v>567</v>
      </c>
      <c r="G12" s="25" t="str">
        <f>_xlfn.DISPIMG("ID_486C1F71C1D344AAB7A559AEBE48A72C",1)</f>
        <v>=DISPIMG("ID_486C1F71C1D344AAB7A559AEBE48A72C",1)</v>
      </c>
    </row>
    <row r="13" s="4" customFormat="1" ht="39.95" customHeight="1" spans="1:7">
      <c r="A13" s="18" t="s">
        <v>580</v>
      </c>
      <c r="B13" s="19" t="s">
        <v>581</v>
      </c>
      <c r="C13" s="21" t="s">
        <v>582</v>
      </c>
      <c r="D13" s="26" t="s">
        <v>583</v>
      </c>
      <c r="E13" s="20">
        <v>2</v>
      </c>
      <c r="F13" s="24" t="s">
        <v>567</v>
      </c>
      <c r="G13" s="19" t="str">
        <f>_xlfn.DISPIMG("ID_E9E8941709B442B6B39708DAFD4DA357",1)</f>
        <v>=DISPIMG("ID_E9E8941709B442B6B39708DAFD4DA357",1)</v>
      </c>
    </row>
    <row r="14" s="4" customFormat="1" ht="39.95" customHeight="1" spans="1:7">
      <c r="A14" s="18" t="s">
        <v>584</v>
      </c>
      <c r="B14" s="19" t="s">
        <v>585</v>
      </c>
      <c r="C14" s="18" t="s">
        <v>586</v>
      </c>
      <c r="D14" s="18" t="s">
        <v>585</v>
      </c>
      <c r="E14" s="20">
        <v>2</v>
      </c>
      <c r="F14" s="24" t="s">
        <v>50</v>
      </c>
      <c r="G14" s="18" t="str">
        <f>_xlfn.DISPIMG("ID_73E9700F9C6F4097B596674C487EAE2D",1)</f>
        <v>=DISPIMG("ID_73E9700F9C6F4097B596674C487EAE2D",1)</v>
      </c>
    </row>
    <row r="15" s="4" customFormat="1" ht="39.95" customHeight="1" spans="1:7">
      <c r="A15" s="18" t="s">
        <v>587</v>
      </c>
      <c r="B15" s="19" t="s">
        <v>588</v>
      </c>
      <c r="C15" s="21" t="s">
        <v>589</v>
      </c>
      <c r="D15" s="21" t="s">
        <v>590</v>
      </c>
      <c r="E15" s="20">
        <v>10</v>
      </c>
      <c r="F15" s="24" t="s">
        <v>50</v>
      </c>
      <c r="G15" s="23" t="str">
        <f>_xlfn.DISPIMG("ID_489CB8E2F4294061B0D403F596DC3A2D",1)</f>
        <v>=DISPIMG("ID_489CB8E2F4294061B0D403F596DC3A2D",1)</v>
      </c>
    </row>
    <row r="16" s="4" customFormat="1" ht="39.95" customHeight="1" spans="1:7">
      <c r="A16" s="18" t="s">
        <v>591</v>
      </c>
      <c r="B16" s="19" t="s">
        <v>592</v>
      </c>
      <c r="C16" s="21" t="s">
        <v>593</v>
      </c>
      <c r="D16" s="21" t="s">
        <v>594</v>
      </c>
      <c r="E16" s="20">
        <v>20</v>
      </c>
      <c r="F16" s="24" t="s">
        <v>50</v>
      </c>
      <c r="G16" s="23" t="str">
        <f>_xlfn.DISPIMG("ID_CE1CD99E64694CE9A06D9D65F99C01E9",1)</f>
        <v>=DISPIMG("ID_CE1CD99E64694CE9A06D9D65F99C01E9",1)</v>
      </c>
    </row>
    <row r="17" s="4" customFormat="1" ht="39.95" customHeight="1" spans="1:7">
      <c r="A17" s="18" t="s">
        <v>595</v>
      </c>
      <c r="B17" s="19" t="s">
        <v>592</v>
      </c>
      <c r="C17" s="21" t="s">
        <v>596</v>
      </c>
      <c r="D17" s="21" t="s">
        <v>594</v>
      </c>
      <c r="E17" s="20">
        <v>20</v>
      </c>
      <c r="F17" s="24" t="s">
        <v>50</v>
      </c>
      <c r="G17" s="23" t="str">
        <f>_xlfn.DISPIMG("ID_52D008B05E2C4EFD957643A75DD85701",1)</f>
        <v>=DISPIMG("ID_52D008B05E2C4EFD957643A75DD85701",1)</v>
      </c>
    </row>
    <row r="18" s="4" customFormat="1" ht="39.95" customHeight="1" spans="1:7">
      <c r="A18" s="18" t="s">
        <v>597</v>
      </c>
      <c r="B18" s="19" t="s">
        <v>592</v>
      </c>
      <c r="C18" s="21" t="s">
        <v>598</v>
      </c>
      <c r="D18" s="21" t="s">
        <v>594</v>
      </c>
      <c r="E18" s="20">
        <v>20</v>
      </c>
      <c r="F18" s="24" t="s">
        <v>50</v>
      </c>
      <c r="G18" s="23" t="str">
        <f>_xlfn.DISPIMG("ID_3B718021443940678522925CEF2D8B21",1)</f>
        <v>=DISPIMG("ID_3B718021443940678522925CEF2D8B21",1)</v>
      </c>
    </row>
    <row r="19" s="4" customFormat="1" ht="39.95" customHeight="1" spans="1:7">
      <c r="A19" s="18" t="s">
        <v>599</v>
      </c>
      <c r="B19" s="19" t="s">
        <v>600</v>
      </c>
      <c r="C19" s="21" t="s">
        <v>598</v>
      </c>
      <c r="D19" s="21" t="s">
        <v>594</v>
      </c>
      <c r="E19" s="20">
        <v>20</v>
      </c>
      <c r="F19" s="24" t="s">
        <v>50</v>
      </c>
      <c r="G19" s="23" t="str">
        <f>_xlfn.DISPIMG("ID_26ADC0F9E78E43EEB091740598089130",1)</f>
        <v>=DISPIMG("ID_26ADC0F9E78E43EEB091740598089130",1)</v>
      </c>
    </row>
    <row r="20" s="4" customFormat="1" ht="39.95" customHeight="1" spans="1:7">
      <c r="A20" s="18" t="s">
        <v>601</v>
      </c>
      <c r="B20" s="19" t="s">
        <v>602</v>
      </c>
      <c r="C20" s="23" t="s">
        <v>603</v>
      </c>
      <c r="D20" s="21" t="s">
        <v>594</v>
      </c>
      <c r="E20" s="20">
        <v>30</v>
      </c>
      <c r="F20" s="24" t="s">
        <v>50</v>
      </c>
      <c r="G20" s="23" t="str">
        <f>_xlfn.DISPIMG("ID_C668241B9FAF40ACB9D522D36A2AB5EA",1)</f>
        <v>=DISPIMG("ID_C668241B9FAF40ACB9D522D36A2AB5EA",1)</v>
      </c>
    </row>
    <row r="21" s="4" customFormat="1" ht="39.95" customHeight="1" spans="1:7">
      <c r="A21" s="18" t="s">
        <v>604</v>
      </c>
      <c r="B21" s="19" t="s">
        <v>602</v>
      </c>
      <c r="C21" s="23" t="s">
        <v>605</v>
      </c>
      <c r="D21" s="21" t="s">
        <v>594</v>
      </c>
      <c r="E21" s="20">
        <v>30</v>
      </c>
      <c r="F21" s="24" t="s">
        <v>50</v>
      </c>
      <c r="G21" s="23" t="str">
        <f>_xlfn.DISPIMG("ID_18F2478297894264A2B49D019751EB4A",1)</f>
        <v>=DISPIMG("ID_18F2478297894264A2B49D019751EB4A",1)</v>
      </c>
    </row>
    <row r="22" s="4" customFormat="1" ht="39.95" customHeight="1" spans="1:7">
      <c r="A22" s="18" t="s">
        <v>606</v>
      </c>
      <c r="B22" s="19" t="s">
        <v>602</v>
      </c>
      <c r="C22" s="23" t="s">
        <v>607</v>
      </c>
      <c r="D22" s="21" t="s">
        <v>594</v>
      </c>
      <c r="E22" s="20">
        <v>20</v>
      </c>
      <c r="F22" s="24" t="s">
        <v>50</v>
      </c>
      <c r="G22" s="23" t="str">
        <f>_xlfn.DISPIMG("ID_E4AC401DF1B14A0C85B5E19FA74E3EF6",1)</f>
        <v>=DISPIMG("ID_E4AC401DF1B14A0C85B5E19FA74E3EF6",1)</v>
      </c>
    </row>
    <row r="23" s="4" customFormat="1" ht="39.95" customHeight="1" spans="1:7">
      <c r="A23" s="18" t="s">
        <v>608</v>
      </c>
      <c r="B23" s="19" t="s">
        <v>609</v>
      </c>
      <c r="C23" s="27" t="s">
        <v>610</v>
      </c>
      <c r="D23" s="21" t="s">
        <v>594</v>
      </c>
      <c r="E23" s="20">
        <v>30</v>
      </c>
      <c r="F23" s="24" t="s">
        <v>50</v>
      </c>
      <c r="G23" s="23" t="str">
        <f>_xlfn.DISPIMG("ID_8C23333E591745D5925FDFA3D03C7E49",1)</f>
        <v>=DISPIMG("ID_8C23333E591745D5925FDFA3D03C7E49",1)</v>
      </c>
    </row>
    <row r="24" s="4" customFormat="1" ht="39.95" customHeight="1" spans="1:7">
      <c r="A24" s="18" t="s">
        <v>611</v>
      </c>
      <c r="B24" s="19" t="s">
        <v>602</v>
      </c>
      <c r="C24" s="23" t="s">
        <v>612</v>
      </c>
      <c r="D24" s="21" t="s">
        <v>594</v>
      </c>
      <c r="E24" s="20">
        <v>30</v>
      </c>
      <c r="F24" s="24" t="s">
        <v>50</v>
      </c>
      <c r="G24" s="23" t="str">
        <f>_xlfn.DISPIMG("ID_876E8B90C1D34321832D00D84F89417B",1)</f>
        <v>=DISPIMG("ID_876E8B90C1D34321832D00D84F89417B",1)</v>
      </c>
    </row>
    <row r="25" s="4" customFormat="1" ht="39.95" customHeight="1" spans="1:7">
      <c r="A25" s="18" t="s">
        <v>613</v>
      </c>
      <c r="B25" s="19" t="s">
        <v>602</v>
      </c>
      <c r="C25" s="23" t="s">
        <v>614</v>
      </c>
      <c r="D25" s="21" t="s">
        <v>594</v>
      </c>
      <c r="E25" s="20">
        <v>30</v>
      </c>
      <c r="F25" s="24" t="s">
        <v>50</v>
      </c>
      <c r="G25" s="23" t="str">
        <f>_xlfn.DISPIMG("ID_A80F452DD1394E7E89DBDF41E664DA56",1)</f>
        <v>=DISPIMG("ID_A80F452DD1394E7E89DBDF41E664DA56",1)</v>
      </c>
    </row>
    <row r="26" s="4" customFormat="1" ht="39.95" customHeight="1" spans="1:7">
      <c r="A26" s="18" t="s">
        <v>615</v>
      </c>
      <c r="B26" s="19" t="s">
        <v>609</v>
      </c>
      <c r="C26" s="27" t="s">
        <v>616</v>
      </c>
      <c r="D26" s="21" t="s">
        <v>594</v>
      </c>
      <c r="E26" s="20">
        <v>40</v>
      </c>
      <c r="F26" s="24" t="s">
        <v>50</v>
      </c>
      <c r="G26" s="23" t="str">
        <f>_xlfn.DISPIMG("ID_CD72B80AF859403F86104E6A76C0680E",1)</f>
        <v>=DISPIMG("ID_CD72B80AF859403F86104E6A76C0680E",1)</v>
      </c>
    </row>
    <row r="27" s="4" customFormat="1" ht="39.95" customHeight="1" spans="1:7">
      <c r="A27" s="18" t="s">
        <v>617</v>
      </c>
      <c r="B27" s="19" t="s">
        <v>618</v>
      </c>
      <c r="C27" s="27" t="s">
        <v>619</v>
      </c>
      <c r="D27" s="21" t="s">
        <v>594</v>
      </c>
      <c r="E27" s="20">
        <v>5</v>
      </c>
      <c r="F27" s="24" t="s">
        <v>50</v>
      </c>
      <c r="G27" s="23" t="str">
        <f>_xlfn.DISPIMG("ID_A5B81E7732614B1786FB0B5AC1FBA56F",1)</f>
        <v>=DISPIMG("ID_A5B81E7732614B1786FB0B5AC1FBA56F",1)</v>
      </c>
    </row>
    <row r="28" s="4" customFormat="1" ht="39.95" customHeight="1" spans="1:7">
      <c r="A28" s="18" t="s">
        <v>620</v>
      </c>
      <c r="B28" s="19" t="s">
        <v>618</v>
      </c>
      <c r="C28" s="23" t="s">
        <v>621</v>
      </c>
      <c r="D28" s="21" t="s">
        <v>594</v>
      </c>
      <c r="E28" s="20">
        <v>3</v>
      </c>
      <c r="F28" s="24" t="s">
        <v>50</v>
      </c>
      <c r="G28" s="23" t="str">
        <f>_xlfn.DISPIMG("ID_8D2EB1683DD749AE8B8669C80B82067C",1)</f>
        <v>=DISPIMG("ID_8D2EB1683DD749AE8B8669C80B82067C",1)</v>
      </c>
    </row>
    <row r="29" s="4" customFormat="1" ht="39.95" customHeight="1" spans="1:7">
      <c r="A29" s="18" t="s">
        <v>622</v>
      </c>
      <c r="B29" s="19" t="s">
        <v>618</v>
      </c>
      <c r="C29" s="18" t="s">
        <v>623</v>
      </c>
      <c r="D29" s="18" t="s">
        <v>594</v>
      </c>
      <c r="E29" s="20">
        <v>2</v>
      </c>
      <c r="F29" s="24" t="s">
        <v>50</v>
      </c>
      <c r="G29" s="18" t="str">
        <f>_xlfn.DISPIMG("ID_34DF2C639C6B492B8418E80EE46EEFB2",1)</f>
        <v>=DISPIMG("ID_34DF2C639C6B492B8418E80EE46EEFB2",1)</v>
      </c>
    </row>
    <row r="30" s="4" customFormat="1" ht="39.95" customHeight="1" spans="1:7">
      <c r="A30" s="18" t="s">
        <v>624</v>
      </c>
      <c r="B30" s="19" t="s">
        <v>625</v>
      </c>
      <c r="C30" s="18" t="s">
        <v>626</v>
      </c>
      <c r="D30" s="18" t="s">
        <v>575</v>
      </c>
      <c r="E30" s="20">
        <v>2</v>
      </c>
      <c r="F30" s="24" t="s">
        <v>37</v>
      </c>
      <c r="G30" s="18" t="str">
        <f>_xlfn.DISPIMG("ID_36D73C69E98A4063956349FDE2D5C850",1)</f>
        <v>=DISPIMG("ID_36D73C69E98A4063956349FDE2D5C850",1)</v>
      </c>
    </row>
    <row r="31" s="4" customFormat="1" ht="39.95" customHeight="1" spans="1:7">
      <c r="A31" s="18" t="s">
        <v>627</v>
      </c>
      <c r="B31" s="19" t="s">
        <v>628</v>
      </c>
      <c r="C31" s="18" t="s">
        <v>629</v>
      </c>
      <c r="D31" s="18" t="s">
        <v>575</v>
      </c>
      <c r="E31" s="20">
        <v>1</v>
      </c>
      <c r="F31" s="24" t="s">
        <v>50</v>
      </c>
      <c r="G31" s="18" t="str">
        <f>_xlfn.DISPIMG("ID_4890977DA26D4BBDBE07E263EF5540A7",1)</f>
        <v>=DISPIMG("ID_4890977DA26D4BBDBE07E263EF5540A7",1)</v>
      </c>
    </row>
    <row r="32" s="4" customFormat="1" ht="39.95" customHeight="1" spans="1:7">
      <c r="A32" s="18" t="s">
        <v>630</v>
      </c>
      <c r="B32" s="19" t="s">
        <v>631</v>
      </c>
      <c r="C32" s="18" t="s">
        <v>632</v>
      </c>
      <c r="D32" s="18" t="s">
        <v>575</v>
      </c>
      <c r="E32" s="20">
        <v>2</v>
      </c>
      <c r="F32" s="24" t="s">
        <v>37</v>
      </c>
      <c r="G32" s="18" t="str">
        <f>_xlfn.DISPIMG("ID_0464054EA38141639E02217796ABB0F4",1)</f>
        <v>=DISPIMG("ID_0464054EA38141639E02217796ABB0F4",1)</v>
      </c>
    </row>
    <row r="33" s="4" customFormat="1" ht="39.95" customHeight="1" spans="1:7">
      <c r="A33" s="18" t="s">
        <v>633</v>
      </c>
      <c r="B33" s="19" t="s">
        <v>634</v>
      </c>
      <c r="C33" s="18" t="s">
        <v>635</v>
      </c>
      <c r="D33" s="18" t="s">
        <v>575</v>
      </c>
      <c r="E33" s="20">
        <v>5</v>
      </c>
      <c r="F33" s="24" t="s">
        <v>636</v>
      </c>
      <c r="G33" s="18" t="str">
        <f>_xlfn.DISPIMG("ID_696F22776C074FD989B81083790DAE61",1)</f>
        <v>=DISPIMG("ID_696F22776C074FD989B81083790DAE61",1)</v>
      </c>
    </row>
    <row r="34" s="4" customFormat="1" ht="39.95" customHeight="1" spans="1:7">
      <c r="A34" s="18" t="s">
        <v>637</v>
      </c>
      <c r="B34" s="19" t="s">
        <v>638</v>
      </c>
      <c r="C34" s="18" t="s">
        <v>639</v>
      </c>
      <c r="D34" s="18" t="s">
        <v>575</v>
      </c>
      <c r="E34" s="20">
        <v>10</v>
      </c>
      <c r="F34" s="24" t="s">
        <v>636</v>
      </c>
      <c r="G34" s="18" t="str">
        <f>_xlfn.DISPIMG("ID_7D16346E4BF5407A911429A5997990CC",1)</f>
        <v>=DISPIMG("ID_7D16346E4BF5407A911429A5997990CC",1)</v>
      </c>
    </row>
    <row r="35" s="4" customFormat="1" ht="39.95" customHeight="1" spans="1:7">
      <c r="A35" s="18" t="s">
        <v>640</v>
      </c>
      <c r="B35" s="19" t="s">
        <v>638</v>
      </c>
      <c r="C35" s="18" t="s">
        <v>641</v>
      </c>
      <c r="D35" s="18" t="s">
        <v>575</v>
      </c>
      <c r="E35" s="20">
        <v>10</v>
      </c>
      <c r="F35" s="24" t="s">
        <v>636</v>
      </c>
      <c r="G35" s="18" t="str">
        <f>_xlfn.DISPIMG("ID_0CE1DDDAAEDA421587A9B3CEDCC12CCA",1)</f>
        <v>=DISPIMG("ID_0CE1DDDAAEDA421587A9B3CEDCC12CCA",1)</v>
      </c>
    </row>
    <row r="36" s="5" customFormat="1" ht="39.95" customHeight="1" spans="1:7">
      <c r="A36" s="18" t="s">
        <v>642</v>
      </c>
      <c r="B36" s="19" t="s">
        <v>643</v>
      </c>
      <c r="C36" s="25" t="s">
        <v>644</v>
      </c>
      <c r="D36" s="25" t="s">
        <v>645</v>
      </c>
      <c r="E36" s="20">
        <v>2</v>
      </c>
      <c r="F36" s="24" t="s">
        <v>50</v>
      </c>
      <c r="G36" s="25" t="str">
        <f>_xlfn.DISPIMG("ID_16D01B34FA214C34BB8CFD1E7ABC6F28",1)</f>
        <v>=DISPIMG("ID_16D01B34FA214C34BB8CFD1E7ABC6F28",1)</v>
      </c>
    </row>
    <row r="37" s="5" customFormat="1" ht="39.95" customHeight="1" spans="1:7">
      <c r="A37" s="18" t="s">
        <v>646</v>
      </c>
      <c r="B37" s="19" t="s">
        <v>647</v>
      </c>
      <c r="C37" s="25" t="s">
        <v>648</v>
      </c>
      <c r="D37" s="25" t="s">
        <v>575</v>
      </c>
      <c r="E37" s="20">
        <v>5</v>
      </c>
      <c r="F37" s="24" t="s">
        <v>50</v>
      </c>
      <c r="G37" s="25" t="str">
        <f>_xlfn.DISPIMG("ID_7058778D80EC41EDAAD5ACC00DBFD450",1)</f>
        <v>=DISPIMG("ID_7058778D80EC41EDAAD5ACC00DBFD450",1)</v>
      </c>
    </row>
    <row r="38" s="5" customFormat="1" ht="39.95" customHeight="1" spans="1:7">
      <c r="A38" s="18" t="s">
        <v>649</v>
      </c>
      <c r="B38" s="19" t="s">
        <v>650</v>
      </c>
      <c r="C38" s="25" t="s">
        <v>651</v>
      </c>
      <c r="D38" s="25" t="s">
        <v>652</v>
      </c>
      <c r="E38" s="20">
        <v>1</v>
      </c>
      <c r="F38" s="24" t="s">
        <v>50</v>
      </c>
      <c r="G38" s="25" t="str">
        <f>_xlfn.DISPIMG("ID_0F5BB6BF5D77434F95DF45D7195397B1",1)</f>
        <v>=DISPIMG("ID_0F5BB6BF5D77434F95DF45D7195397B1",1)</v>
      </c>
    </row>
    <row r="39" s="4" customFormat="1" ht="39.95" customHeight="1" spans="1:7">
      <c r="A39" s="18" t="s">
        <v>653</v>
      </c>
      <c r="B39" s="19" t="s">
        <v>654</v>
      </c>
      <c r="C39" s="18" t="s">
        <v>655</v>
      </c>
      <c r="D39" s="18" t="s">
        <v>594</v>
      </c>
      <c r="E39" s="20">
        <v>10</v>
      </c>
      <c r="F39" s="24" t="s">
        <v>50</v>
      </c>
      <c r="G39" s="18" t="str">
        <f>_xlfn.DISPIMG("ID_08D899B31D4D4CE2A20AB9C0272060A7",1)</f>
        <v>=DISPIMG("ID_08D899B31D4D4CE2A20AB9C0272060A7",1)</v>
      </c>
    </row>
    <row r="40" s="4" customFormat="1" ht="39.95" customHeight="1" spans="1:7">
      <c r="A40" s="18" t="s">
        <v>656</v>
      </c>
      <c r="B40" s="19" t="s">
        <v>657</v>
      </c>
      <c r="C40" s="18" t="s">
        <v>655</v>
      </c>
      <c r="D40" s="18" t="s">
        <v>575</v>
      </c>
      <c r="E40" s="20">
        <v>10</v>
      </c>
      <c r="F40" s="24" t="s">
        <v>50</v>
      </c>
      <c r="G40" s="18" t="str">
        <f>_xlfn.DISPIMG("ID_44751F4689224ABFAAE24D6953924A1F",1)</f>
        <v>=DISPIMG("ID_44751F4689224ABFAAE24D6953924A1F",1)</v>
      </c>
    </row>
    <row r="41" s="4" customFormat="1" ht="39.95" customHeight="1" spans="1:7">
      <c r="A41" s="18" t="s">
        <v>658</v>
      </c>
      <c r="B41" s="19" t="s">
        <v>659</v>
      </c>
      <c r="C41" s="18" t="s">
        <v>660</v>
      </c>
      <c r="D41" s="18" t="s">
        <v>575</v>
      </c>
      <c r="E41" s="20">
        <v>6</v>
      </c>
      <c r="F41" s="24" t="s">
        <v>50</v>
      </c>
      <c r="G41" s="18" t="str">
        <f>_xlfn.DISPIMG("ID_65D79916E1DC4E29B4FF4C367D14B855",1)</f>
        <v>=DISPIMG("ID_65D79916E1DC4E29B4FF4C367D14B855",1)</v>
      </c>
    </row>
    <row r="42" s="4" customFormat="1" ht="39.95" customHeight="1" spans="1:7">
      <c r="A42" s="18" t="s">
        <v>661</v>
      </c>
      <c r="B42" s="19" t="s">
        <v>662</v>
      </c>
      <c r="C42" s="18" t="s">
        <v>663</v>
      </c>
      <c r="D42" s="18" t="s">
        <v>594</v>
      </c>
      <c r="E42" s="20">
        <v>40</v>
      </c>
      <c r="F42" s="24" t="s">
        <v>37</v>
      </c>
      <c r="G42" s="18" t="str">
        <f>_xlfn.DISPIMG("ID_5FBBBF133AD3403BA1C549A1ECBB93FE",1)</f>
        <v>=DISPIMG("ID_5FBBBF133AD3403BA1C549A1ECBB93FE",1)</v>
      </c>
    </row>
    <row r="43" s="4" customFormat="1" ht="39.95" customHeight="1" spans="1:7">
      <c r="A43" s="18" t="s">
        <v>664</v>
      </c>
      <c r="B43" s="19" t="s">
        <v>665</v>
      </c>
      <c r="C43" s="18" t="s">
        <v>666</v>
      </c>
      <c r="D43" s="18" t="s">
        <v>575</v>
      </c>
      <c r="E43" s="20">
        <v>2</v>
      </c>
      <c r="F43" s="24" t="s">
        <v>50</v>
      </c>
      <c r="G43" s="18" t="str">
        <f>_xlfn.DISPIMG("ID_883AE525F2D648EF9427F0445836FEFA",1)</f>
        <v>=DISPIMG("ID_883AE525F2D648EF9427F0445836FEFA",1)</v>
      </c>
    </row>
    <row r="44" s="4" customFormat="1" ht="39.95" customHeight="1" spans="1:7">
      <c r="A44" s="18" t="s">
        <v>667</v>
      </c>
      <c r="B44" s="19" t="s">
        <v>668</v>
      </c>
      <c r="C44" s="18" t="s">
        <v>660</v>
      </c>
      <c r="D44" s="18" t="s">
        <v>575</v>
      </c>
      <c r="E44" s="20">
        <v>6</v>
      </c>
      <c r="F44" s="24" t="s">
        <v>50</v>
      </c>
      <c r="G44" s="18" t="str">
        <f>_xlfn.DISPIMG("ID_9CEEDF975832465E954A3DE4EF84F53F",1)</f>
        <v>=DISPIMG("ID_9CEEDF975832465E954A3DE4EF84F53F",1)</v>
      </c>
    </row>
    <row r="45" s="4" customFormat="1" ht="39.95" customHeight="1" spans="1:7">
      <c r="A45" s="18" t="s">
        <v>669</v>
      </c>
      <c r="B45" s="19" t="s">
        <v>670</v>
      </c>
      <c r="C45" s="18" t="s">
        <v>671</v>
      </c>
      <c r="D45" s="18" t="s">
        <v>672</v>
      </c>
      <c r="E45" s="20">
        <v>50</v>
      </c>
      <c r="F45" s="24" t="s">
        <v>50</v>
      </c>
      <c r="G45" s="18" t="str">
        <f>_xlfn.DISPIMG("ID_F135C3B563934B7EB0949DD6D9DE7D01",1)</f>
        <v>=DISPIMG("ID_F135C3B563934B7EB0949DD6D9DE7D01",1)</v>
      </c>
    </row>
    <row r="46" s="4" customFormat="1" ht="39.95" customHeight="1" spans="1:7">
      <c r="A46" s="18" t="s">
        <v>673</v>
      </c>
      <c r="B46" s="19" t="s">
        <v>674</v>
      </c>
      <c r="C46" s="18" t="s">
        <v>675</v>
      </c>
      <c r="D46" s="18" t="s">
        <v>672</v>
      </c>
      <c r="E46" s="20">
        <v>50</v>
      </c>
      <c r="F46" s="24" t="s">
        <v>50</v>
      </c>
      <c r="G46" s="18" t="str">
        <f>_xlfn.DISPIMG("ID_9C8FFBA1BF6942E485FDD247E6163AE0",1)</f>
        <v>=DISPIMG("ID_9C8FFBA1BF6942E485FDD247E6163AE0",1)</v>
      </c>
    </row>
    <row r="47" s="4" customFormat="1" ht="39.95" customHeight="1" spans="1:7">
      <c r="A47" s="18" t="s">
        <v>676</v>
      </c>
      <c r="B47" s="19" t="s">
        <v>677</v>
      </c>
      <c r="C47" s="18" t="s">
        <v>678</v>
      </c>
      <c r="D47" s="18" t="s">
        <v>575</v>
      </c>
      <c r="E47" s="20">
        <v>1</v>
      </c>
      <c r="F47" s="24" t="s">
        <v>22</v>
      </c>
      <c r="G47" s="18" t="str">
        <f>_xlfn.DISPIMG("ID_8EB2986D331A4CDFA7C0E4FC507A7A42",1)</f>
        <v>=DISPIMG("ID_8EB2986D331A4CDFA7C0E4FC507A7A42",1)</v>
      </c>
    </row>
    <row r="48" s="4" customFormat="1" ht="39.95" customHeight="1" spans="1:7">
      <c r="A48" s="18" t="s">
        <v>679</v>
      </c>
      <c r="B48" s="19" t="s">
        <v>680</v>
      </c>
      <c r="C48" s="18" t="s">
        <v>681</v>
      </c>
      <c r="D48" s="18" t="s">
        <v>575</v>
      </c>
      <c r="E48" s="20">
        <v>40</v>
      </c>
      <c r="F48" s="24" t="s">
        <v>50</v>
      </c>
      <c r="G48" s="18" t="str">
        <f>_xlfn.DISPIMG("ID_E67B2F5E0DA147579DB2C05EA7FD677E",1)</f>
        <v>=DISPIMG("ID_E67B2F5E0DA147579DB2C05EA7FD677E",1)</v>
      </c>
    </row>
    <row r="49" s="4" customFormat="1" ht="39.95" customHeight="1" spans="1:7">
      <c r="A49" s="18" t="s">
        <v>682</v>
      </c>
      <c r="B49" s="19" t="s">
        <v>683</v>
      </c>
      <c r="C49" s="18" t="s">
        <v>684</v>
      </c>
      <c r="D49" s="18" t="s">
        <v>575</v>
      </c>
      <c r="E49" s="20">
        <v>20</v>
      </c>
      <c r="F49" s="24" t="s">
        <v>636</v>
      </c>
      <c r="G49" s="18" t="str">
        <f>_xlfn.DISPIMG("ID_E1B37C2B51634C8D896F64F85B6A4EE0",1)</f>
        <v>=DISPIMG("ID_E1B37C2B51634C8D896F64F85B6A4EE0",1)</v>
      </c>
    </row>
    <row r="50" s="4" customFormat="1" ht="39.95" customHeight="1" spans="1:7">
      <c r="A50" s="18" t="s">
        <v>685</v>
      </c>
      <c r="B50" s="19" t="s">
        <v>686</v>
      </c>
      <c r="C50" s="18" t="s">
        <v>687</v>
      </c>
      <c r="D50" s="18" t="s">
        <v>575</v>
      </c>
      <c r="E50" s="20">
        <v>5</v>
      </c>
      <c r="F50" s="24" t="s">
        <v>50</v>
      </c>
      <c r="G50" s="18" t="str">
        <f>_xlfn.DISPIMG("ID_AB6E2551DF35456E90FC8E3D5D1710F6",1)</f>
        <v>=DISPIMG("ID_AB6E2551DF35456E90FC8E3D5D1710F6",1)</v>
      </c>
    </row>
    <row r="51" s="4" customFormat="1" ht="39.95" customHeight="1" spans="1:7">
      <c r="A51" s="18" t="s">
        <v>688</v>
      </c>
      <c r="B51" s="19" t="s">
        <v>689</v>
      </c>
      <c r="C51" s="18" t="s">
        <v>690</v>
      </c>
      <c r="D51" s="18" t="s">
        <v>575</v>
      </c>
      <c r="E51" s="20">
        <v>5</v>
      </c>
      <c r="F51" s="24" t="s">
        <v>50</v>
      </c>
      <c r="G51" s="18" t="str">
        <f>_xlfn.DISPIMG("ID_03F8C302117846AE9D2B4B332DECAE0F",1)</f>
        <v>=DISPIMG("ID_03F8C302117846AE9D2B4B332DECAE0F",1)</v>
      </c>
    </row>
    <row r="52" s="4" customFormat="1" ht="39.95" customHeight="1" spans="1:7">
      <c r="A52" s="18" t="s">
        <v>691</v>
      </c>
      <c r="B52" s="19" t="s">
        <v>692</v>
      </c>
      <c r="C52" s="28" t="s">
        <v>693</v>
      </c>
      <c r="D52" s="21" t="s">
        <v>562</v>
      </c>
      <c r="E52" s="20">
        <v>20</v>
      </c>
      <c r="F52" s="24" t="s">
        <v>50</v>
      </c>
      <c r="G52" s="19" t="str">
        <f>_xlfn.DISPIMG("ID_0C5E80BD55744A00AEFA158E5CCE5236",1)</f>
        <v>=DISPIMG("ID_0C5E80BD55744A00AEFA158E5CCE5236",1)</v>
      </c>
    </row>
    <row r="53" s="4" customFormat="1" ht="39.95" customHeight="1" spans="1:7">
      <c r="A53" s="18" t="s">
        <v>694</v>
      </c>
      <c r="B53" s="19" t="s">
        <v>695</v>
      </c>
      <c r="C53" s="28" t="s">
        <v>693</v>
      </c>
      <c r="D53" s="21" t="s">
        <v>562</v>
      </c>
      <c r="E53" s="20">
        <v>10</v>
      </c>
      <c r="F53" s="24" t="s">
        <v>50</v>
      </c>
      <c r="G53" s="23" t="str">
        <f>_xlfn.DISPIMG("ID_D37862A4E29341348E99C025B0F8D6BA",1)</f>
        <v>=DISPIMG("ID_D37862A4E29341348E99C025B0F8D6BA",1)</v>
      </c>
    </row>
    <row r="54" s="4" customFormat="1" ht="39.95" customHeight="1" spans="1:7">
      <c r="A54" s="18" t="s">
        <v>696</v>
      </c>
      <c r="B54" s="19" t="s">
        <v>697</v>
      </c>
      <c r="C54" s="28" t="s">
        <v>693</v>
      </c>
      <c r="D54" s="21" t="s">
        <v>562</v>
      </c>
      <c r="E54" s="20">
        <v>20</v>
      </c>
      <c r="F54" s="24" t="s">
        <v>50</v>
      </c>
      <c r="G54" s="23" t="str">
        <f>_xlfn.DISPIMG("ID_A0E538D788414DE6B1B597F2388C8E81",1)</f>
        <v>=DISPIMG("ID_A0E538D788414DE6B1B597F2388C8E81",1)</v>
      </c>
    </row>
    <row r="55" s="4" customFormat="1" ht="39.95" customHeight="1" spans="1:7">
      <c r="A55" s="18" t="s">
        <v>698</v>
      </c>
      <c r="B55" s="19" t="s">
        <v>699</v>
      </c>
      <c r="C55" s="28" t="s">
        <v>693</v>
      </c>
      <c r="D55" s="21" t="s">
        <v>562</v>
      </c>
      <c r="E55" s="20">
        <v>10</v>
      </c>
      <c r="F55" s="24" t="s">
        <v>50</v>
      </c>
      <c r="G55" s="23" t="str">
        <f>_xlfn.DISPIMG("ID_C02D7BA9C4584CF4877F77BC5BFBCA59",1)</f>
        <v>=DISPIMG("ID_C02D7BA9C4584CF4877F77BC5BFBCA59",1)</v>
      </c>
    </row>
    <row r="56" s="4" customFormat="1" ht="39.95" customHeight="1" spans="1:7">
      <c r="A56" s="18" t="s">
        <v>700</v>
      </c>
      <c r="B56" s="19" t="s">
        <v>701</v>
      </c>
      <c r="C56" s="28" t="s">
        <v>693</v>
      </c>
      <c r="D56" s="21" t="s">
        <v>562</v>
      </c>
      <c r="E56" s="20">
        <v>10</v>
      </c>
      <c r="F56" s="24" t="s">
        <v>50</v>
      </c>
      <c r="G56" s="23" t="str">
        <f>_xlfn.DISPIMG("ID_FE1A83F98FC343339E4233541485B7B7",1)</f>
        <v>=DISPIMG("ID_FE1A83F98FC343339E4233541485B7B7",1)</v>
      </c>
    </row>
    <row r="57" s="4" customFormat="1" ht="39.95" customHeight="1" spans="1:7">
      <c r="A57" s="18" t="s">
        <v>702</v>
      </c>
      <c r="B57" s="19" t="s">
        <v>703</v>
      </c>
      <c r="C57" s="23" t="s">
        <v>704</v>
      </c>
      <c r="D57" s="29" t="s">
        <v>705</v>
      </c>
      <c r="E57" s="20">
        <v>10</v>
      </c>
      <c r="F57" s="24" t="s">
        <v>50</v>
      </c>
      <c r="G57" s="18" t="str">
        <f>_xlfn.DISPIMG("ID_7FB62089A2334884A5A71FF42B8211E4",1)</f>
        <v>=DISPIMG("ID_7FB62089A2334884A5A71FF42B8211E4",1)</v>
      </c>
    </row>
    <row r="58" s="4" customFormat="1" ht="39.95" customHeight="1" spans="1:7">
      <c r="A58" s="18" t="s">
        <v>706</v>
      </c>
      <c r="B58" s="19" t="s">
        <v>707</v>
      </c>
      <c r="C58" s="23" t="s">
        <v>708</v>
      </c>
      <c r="D58" s="29" t="s">
        <v>575</v>
      </c>
      <c r="E58" s="20">
        <v>5</v>
      </c>
      <c r="F58" s="24" t="s">
        <v>50</v>
      </c>
      <c r="G58" s="18" t="str">
        <f>_xlfn.DISPIMG("ID_27AA85394C5844458489B085AE2BE5CC",1)</f>
        <v>=DISPIMG("ID_27AA85394C5844458489B085AE2BE5CC",1)</v>
      </c>
    </row>
    <row r="59" s="4" customFormat="1" ht="39.95" customHeight="1" spans="1:7">
      <c r="A59" s="18" t="s">
        <v>709</v>
      </c>
      <c r="B59" s="19" t="s">
        <v>710</v>
      </c>
      <c r="C59" s="25" t="s">
        <v>711</v>
      </c>
      <c r="D59" s="29" t="s">
        <v>712</v>
      </c>
      <c r="E59" s="20">
        <v>10</v>
      </c>
      <c r="F59" s="24" t="s">
        <v>713</v>
      </c>
      <c r="G59" s="18" t="str">
        <f>_xlfn.DISPIMG("ID_0A4CCAF548E6444BABB7BA1FCF335DB6",1)</f>
        <v>=DISPIMG("ID_0A4CCAF548E6444BABB7BA1FCF335DB6",1)</v>
      </c>
    </row>
    <row r="60" s="4" customFormat="1" ht="39" customHeight="1" spans="1:7">
      <c r="A60" s="18" t="s">
        <v>714</v>
      </c>
      <c r="B60" s="19" t="s">
        <v>715</v>
      </c>
      <c r="C60" s="30" t="s">
        <v>716</v>
      </c>
      <c r="D60" s="30" t="s">
        <v>575</v>
      </c>
      <c r="E60" s="20">
        <v>1</v>
      </c>
      <c r="F60" s="22" t="s">
        <v>22</v>
      </c>
      <c r="G60" s="18" t="str">
        <f>_xlfn.DISPIMG("ID_1E12153C584B4E87B102408FE84E299C",1)</f>
        <v>=DISPIMG("ID_1E12153C584B4E87B102408FE84E299C",1)</v>
      </c>
    </row>
    <row r="61" s="4" customFormat="1" ht="39" customHeight="1" spans="1:7">
      <c r="A61" s="18" t="s">
        <v>717</v>
      </c>
      <c r="B61" s="19" t="s">
        <v>718</v>
      </c>
      <c r="C61" s="31" t="s">
        <v>719</v>
      </c>
      <c r="D61" s="21" t="s">
        <v>575</v>
      </c>
      <c r="E61" s="20">
        <v>5</v>
      </c>
      <c r="F61" s="22" t="s">
        <v>50</v>
      </c>
      <c r="G61" s="18" t="str">
        <f>_xlfn.DISPIMG("ID_E0494C2C298C43369776632731FA0D1A",1)</f>
        <v>=DISPIMG("ID_E0494C2C298C43369776632731FA0D1A",1)</v>
      </c>
    </row>
    <row r="62" s="4" customFormat="1" ht="39" customHeight="1" spans="1:7">
      <c r="A62" s="18" t="s">
        <v>720</v>
      </c>
      <c r="B62" s="19" t="s">
        <v>721</v>
      </c>
      <c r="C62" s="31" t="s">
        <v>722</v>
      </c>
      <c r="D62" s="21" t="s">
        <v>575</v>
      </c>
      <c r="E62" s="20">
        <v>5</v>
      </c>
      <c r="F62" s="22" t="s">
        <v>50</v>
      </c>
      <c r="G62" s="18" t="str">
        <f>_xlfn.DISPIMG("ID_78DD8A3FD3764B30BE7460D0150B0EF3",1)</f>
        <v>=DISPIMG("ID_78DD8A3FD3764B30BE7460D0150B0EF3",1)</v>
      </c>
    </row>
    <row r="63" s="4" customFormat="1" ht="39" customHeight="1" spans="1:7">
      <c r="A63" s="18" t="s">
        <v>723</v>
      </c>
      <c r="B63" s="19" t="s">
        <v>724</v>
      </c>
      <c r="C63" s="31" t="s">
        <v>725</v>
      </c>
      <c r="D63" s="21" t="s">
        <v>575</v>
      </c>
      <c r="E63" s="20">
        <v>5</v>
      </c>
      <c r="F63" s="22" t="s">
        <v>50</v>
      </c>
      <c r="G63" s="18" t="str">
        <f>_xlfn.DISPIMG("ID_1710DD9A55A747978DFDF51C7EFE2CAD",1)</f>
        <v>=DISPIMG("ID_1710DD9A55A747978DFDF51C7EFE2CAD",1)</v>
      </c>
    </row>
    <row r="64" s="4" customFormat="1" ht="39" customHeight="1" spans="1:7">
      <c r="A64" s="18" t="s">
        <v>726</v>
      </c>
      <c r="B64" s="19" t="s">
        <v>727</v>
      </c>
      <c r="C64" s="23" t="s">
        <v>728</v>
      </c>
      <c r="D64" s="21" t="s">
        <v>705</v>
      </c>
      <c r="E64" s="20">
        <v>5</v>
      </c>
      <c r="F64" s="22" t="s">
        <v>713</v>
      </c>
      <c r="G64" s="23" t="str">
        <f>_xlfn.DISPIMG("ID_288901F85DAB4EA19BD687A8243D7108",1)</f>
        <v>=DISPIMG("ID_288901F85DAB4EA19BD687A8243D7108",1)</v>
      </c>
    </row>
    <row r="65" s="4" customFormat="1" ht="39" customHeight="1" spans="1:7">
      <c r="A65" s="18" t="s">
        <v>729</v>
      </c>
      <c r="B65" s="19" t="s">
        <v>730</v>
      </c>
      <c r="C65" s="32" t="s">
        <v>731</v>
      </c>
      <c r="D65" s="29" t="s">
        <v>575</v>
      </c>
      <c r="E65" s="20">
        <v>5</v>
      </c>
      <c r="F65" s="22" t="s">
        <v>567</v>
      </c>
      <c r="G65" s="18" t="str">
        <f>_xlfn.DISPIMG("ID_798E5B3E5B8141CA83AC0BBF99BB24AA",1)</f>
        <v>=DISPIMG("ID_798E5B3E5B8141CA83AC0BBF99BB24AA",1)</v>
      </c>
    </row>
    <row r="66" s="4" customFormat="1" ht="39" customHeight="1" spans="1:7">
      <c r="A66" s="18" t="s">
        <v>732</v>
      </c>
      <c r="B66" s="19" t="s">
        <v>733</v>
      </c>
      <c r="C66" s="32" t="s">
        <v>734</v>
      </c>
      <c r="D66" s="29" t="s">
        <v>735</v>
      </c>
      <c r="E66" s="20">
        <v>5</v>
      </c>
      <c r="F66" s="22" t="s">
        <v>736</v>
      </c>
      <c r="G66" s="18" t="str">
        <f>_xlfn.DISPIMG("ID_3CB9C56447DB4D8BA08D17C39DD64FBA",1)</f>
        <v>=DISPIMG("ID_3CB9C56447DB4D8BA08D17C39DD64FBA",1)</v>
      </c>
    </row>
    <row r="67" s="4" customFormat="1" ht="39" customHeight="1" spans="1:7">
      <c r="A67" s="18" t="s">
        <v>737</v>
      </c>
      <c r="B67" s="19" t="s">
        <v>738</v>
      </c>
      <c r="C67" s="32" t="s">
        <v>739</v>
      </c>
      <c r="D67" s="29" t="s">
        <v>575</v>
      </c>
      <c r="E67" s="20">
        <v>1</v>
      </c>
      <c r="F67" s="22" t="s">
        <v>740</v>
      </c>
      <c r="G67" s="18" t="str">
        <f>_xlfn.DISPIMG("ID_6C461BD800B348F4A86F54D9A6687194",1)</f>
        <v>=DISPIMG("ID_6C461BD800B348F4A86F54D9A6687194",1)</v>
      </c>
    </row>
    <row r="68" s="4" customFormat="1" ht="39" customHeight="1" spans="1:7">
      <c r="A68" s="18" t="s">
        <v>741</v>
      </c>
      <c r="B68" s="19" t="s">
        <v>742</v>
      </c>
      <c r="C68" s="32" t="s">
        <v>743</v>
      </c>
      <c r="D68" s="29" t="s">
        <v>744</v>
      </c>
      <c r="E68" s="20">
        <v>2</v>
      </c>
      <c r="F68" s="22" t="s">
        <v>745</v>
      </c>
      <c r="G68" s="18" t="str">
        <f>_xlfn.DISPIMG("ID_CED735235F5040B39C70425EA708C663",1)</f>
        <v>=DISPIMG("ID_CED735235F5040B39C70425EA708C663",1)</v>
      </c>
    </row>
    <row r="69" s="4" customFormat="1" ht="39" customHeight="1" spans="1:7">
      <c r="A69" s="18" t="s">
        <v>746</v>
      </c>
      <c r="B69" s="19" t="s">
        <v>747</v>
      </c>
      <c r="C69" s="32" t="s">
        <v>748</v>
      </c>
      <c r="D69" s="29" t="s">
        <v>744</v>
      </c>
      <c r="E69" s="20">
        <v>2</v>
      </c>
      <c r="F69" s="22" t="s">
        <v>50</v>
      </c>
      <c r="G69" s="18" t="str">
        <f>_xlfn.DISPIMG("ID_F5F23DA30BDA4FFE82CB74448790BB3C",1)</f>
        <v>=DISPIMG("ID_F5F23DA30BDA4FFE82CB74448790BB3C",1)</v>
      </c>
    </row>
    <row r="70" s="4" customFormat="1" ht="39" customHeight="1" spans="1:7">
      <c r="A70" s="18" t="s">
        <v>749</v>
      </c>
      <c r="B70" s="19" t="s">
        <v>750</v>
      </c>
      <c r="C70" s="23" t="s">
        <v>751</v>
      </c>
      <c r="D70" s="29" t="s">
        <v>575</v>
      </c>
      <c r="E70" s="20">
        <v>10</v>
      </c>
      <c r="F70" s="22" t="s">
        <v>50</v>
      </c>
      <c r="G70" s="18" t="str">
        <f>_xlfn.DISPIMG("ID_E6F940B9A9E6492BA0C2EA6A726B7B06",1)</f>
        <v>=DISPIMG("ID_E6F940B9A9E6492BA0C2EA6A726B7B06",1)</v>
      </c>
    </row>
    <row r="71" s="4" customFormat="1" ht="39" customHeight="1" spans="1:7">
      <c r="A71" s="18" t="s">
        <v>752</v>
      </c>
      <c r="B71" s="19" t="s">
        <v>750</v>
      </c>
      <c r="C71" s="23" t="s">
        <v>753</v>
      </c>
      <c r="D71" s="29" t="s">
        <v>575</v>
      </c>
      <c r="E71" s="20">
        <v>10</v>
      </c>
      <c r="F71" s="22" t="s">
        <v>50</v>
      </c>
      <c r="G71" s="18" t="str">
        <f>_xlfn.DISPIMG("ID_11E8017EB50A45DABAE6F0A263A5D7CE",1)</f>
        <v>=DISPIMG("ID_11E8017EB50A45DABAE6F0A263A5D7CE",1)</v>
      </c>
    </row>
    <row r="72" s="4" customFormat="1" ht="39" customHeight="1" spans="1:7">
      <c r="A72" s="18" t="s">
        <v>754</v>
      </c>
      <c r="B72" s="19" t="s">
        <v>750</v>
      </c>
      <c r="C72" s="23" t="s">
        <v>755</v>
      </c>
      <c r="D72" s="29" t="s">
        <v>575</v>
      </c>
      <c r="E72" s="20">
        <v>5</v>
      </c>
      <c r="F72" s="22" t="s">
        <v>50</v>
      </c>
      <c r="G72" s="18" t="str">
        <f>_xlfn.DISPIMG("ID_0E2444BBADF2403185CF9D8A5E35BACD",1)</f>
        <v>=DISPIMG("ID_0E2444BBADF2403185CF9D8A5E35BACD",1)</v>
      </c>
    </row>
    <row r="73" s="4" customFormat="1" ht="39" customHeight="1" spans="1:7">
      <c r="A73" s="18" t="s">
        <v>756</v>
      </c>
      <c r="B73" s="19" t="s">
        <v>757</v>
      </c>
      <c r="C73" s="23" t="s">
        <v>758</v>
      </c>
      <c r="D73" s="29" t="s">
        <v>575</v>
      </c>
      <c r="E73" s="20">
        <v>10</v>
      </c>
      <c r="F73" s="22" t="s">
        <v>759</v>
      </c>
      <c r="G73" s="18" t="str">
        <f>_xlfn.DISPIMG("ID_1FA9AB2B2D354179A39EA78F2C808165",1)</f>
        <v>=DISPIMG("ID_1FA9AB2B2D354179A39EA78F2C808165",1)</v>
      </c>
    </row>
    <row r="74" s="4" customFormat="1" ht="39" customHeight="1" spans="1:7">
      <c r="A74" s="18" t="s">
        <v>760</v>
      </c>
      <c r="B74" s="19" t="s">
        <v>757</v>
      </c>
      <c r="C74" s="23" t="s">
        <v>761</v>
      </c>
      <c r="D74" s="29" t="s">
        <v>575</v>
      </c>
      <c r="E74" s="20">
        <v>10</v>
      </c>
      <c r="F74" s="22" t="s">
        <v>759</v>
      </c>
      <c r="G74" s="18" t="str">
        <f>_xlfn.DISPIMG("ID_82294D0E6DA14EFD98F416061F11678E",1)</f>
        <v>=DISPIMG("ID_82294D0E6DA14EFD98F416061F11678E",1)</v>
      </c>
    </row>
    <row r="75" s="4" customFormat="1" ht="39" customHeight="1" spans="1:7">
      <c r="A75" s="18" t="s">
        <v>762</v>
      </c>
      <c r="B75" s="19" t="s">
        <v>763</v>
      </c>
      <c r="C75" s="33" t="s">
        <v>708</v>
      </c>
      <c r="D75" s="34" t="s">
        <v>764</v>
      </c>
      <c r="E75" s="20">
        <v>10</v>
      </c>
      <c r="F75" s="22" t="s">
        <v>50</v>
      </c>
      <c r="G75" s="18" t="str">
        <f>_xlfn.DISPIMG("ID_EF150CB0A7124FE58B10DE1BD8F83FD9",1)</f>
        <v>=DISPIMG("ID_EF150CB0A7124FE58B10DE1BD8F83FD9",1)</v>
      </c>
    </row>
    <row r="76" s="4" customFormat="1" ht="39" customHeight="1" spans="1:7">
      <c r="A76" s="18" t="s">
        <v>765</v>
      </c>
      <c r="B76" s="19" t="s">
        <v>766</v>
      </c>
      <c r="C76" s="18" t="s">
        <v>767</v>
      </c>
      <c r="D76" s="18" t="s">
        <v>575</v>
      </c>
      <c r="E76" s="20">
        <v>10</v>
      </c>
      <c r="F76" s="22" t="s">
        <v>50</v>
      </c>
      <c r="G76" s="18" t="str">
        <f>_xlfn.DISPIMG("ID_D4D869962BF54BCEAC7E5BB8352171AF",1)</f>
        <v>=DISPIMG("ID_D4D869962BF54BCEAC7E5BB8352171AF",1)</v>
      </c>
    </row>
    <row r="77" s="4" customFormat="1" ht="39" customHeight="1" spans="1:7">
      <c r="A77" s="18" t="s">
        <v>768</v>
      </c>
      <c r="B77" s="19" t="s">
        <v>769</v>
      </c>
      <c r="C77" s="33" t="s">
        <v>770</v>
      </c>
      <c r="D77" s="34" t="s">
        <v>575</v>
      </c>
      <c r="E77" s="20">
        <v>5</v>
      </c>
      <c r="F77" s="22" t="s">
        <v>50</v>
      </c>
      <c r="G77" s="18" t="str">
        <f>_xlfn.DISPIMG("ID_BA5EE57B306849EE9CF2FFB1ACF89515",1)</f>
        <v>=DISPIMG("ID_BA5EE57B306849EE9CF2FFB1ACF89515",1)</v>
      </c>
    </row>
    <row r="78" s="4" customFormat="1" ht="39" customHeight="1" spans="1:7">
      <c r="A78" s="18" t="s">
        <v>771</v>
      </c>
      <c r="B78" s="19" t="s">
        <v>769</v>
      </c>
      <c r="C78" s="33" t="s">
        <v>772</v>
      </c>
      <c r="D78" s="34" t="s">
        <v>575</v>
      </c>
      <c r="E78" s="20">
        <v>5</v>
      </c>
      <c r="F78" s="22" t="s">
        <v>50</v>
      </c>
      <c r="G78" s="18" t="str">
        <f>_xlfn.DISPIMG("ID_000FDACEA6734431AC12C7DA8E75E729",1)</f>
        <v>=DISPIMG("ID_000FDACEA6734431AC12C7DA8E75E729",1)</v>
      </c>
    </row>
    <row r="79" s="4" customFormat="1" ht="39" customHeight="1" spans="1:7">
      <c r="A79" s="18" t="s">
        <v>773</v>
      </c>
      <c r="B79" s="19" t="s">
        <v>774</v>
      </c>
      <c r="C79" s="33" t="s">
        <v>775</v>
      </c>
      <c r="D79" s="34" t="s">
        <v>776</v>
      </c>
      <c r="E79" s="20">
        <v>5</v>
      </c>
      <c r="F79" s="22" t="s">
        <v>567</v>
      </c>
      <c r="G79" s="18" t="str">
        <f>_xlfn.DISPIMG("ID_2CE7BB9D29E64F289A23D1CB45ADEC26",1)</f>
        <v>=DISPIMG("ID_2CE7BB9D29E64F289A23D1CB45ADEC26",1)</v>
      </c>
    </row>
    <row r="80" s="4" customFormat="1" ht="39" customHeight="1" spans="1:7">
      <c r="A80" s="18" t="s">
        <v>777</v>
      </c>
      <c r="B80" s="19" t="s">
        <v>778</v>
      </c>
      <c r="C80" s="33" t="s">
        <v>779</v>
      </c>
      <c r="D80" s="34" t="s">
        <v>776</v>
      </c>
      <c r="E80" s="20">
        <v>5</v>
      </c>
      <c r="F80" s="22" t="s">
        <v>567</v>
      </c>
      <c r="G80" s="18" t="str">
        <f>_xlfn.DISPIMG("ID_3AA7AF290C364DF5B4D270812A8DCF36",1)</f>
        <v>=DISPIMG("ID_3AA7AF290C364DF5B4D270812A8DCF36",1)</v>
      </c>
    </row>
    <row r="81" s="4" customFormat="1" ht="39" customHeight="1" spans="1:7">
      <c r="A81" s="18" t="s">
        <v>780</v>
      </c>
      <c r="B81" s="19" t="s">
        <v>781</v>
      </c>
      <c r="C81" s="35" t="s">
        <v>782</v>
      </c>
      <c r="D81" s="34" t="s">
        <v>575</v>
      </c>
      <c r="E81" s="20">
        <v>5</v>
      </c>
      <c r="F81" s="22" t="s">
        <v>50</v>
      </c>
      <c r="G81" s="18" t="str">
        <f>_xlfn.DISPIMG("ID_0DB6D28F2AA74B13A5D1C1E93F113ABB",1)</f>
        <v>=DISPIMG("ID_0DB6D28F2AA74B13A5D1C1E93F113ABB",1)</v>
      </c>
    </row>
    <row r="82" s="4" customFormat="1" ht="39" customHeight="1" spans="1:7">
      <c r="A82" s="18" t="s">
        <v>783</v>
      </c>
      <c r="B82" s="19" t="s">
        <v>784</v>
      </c>
      <c r="C82" s="23" t="s">
        <v>785</v>
      </c>
      <c r="D82" s="25" t="s">
        <v>786</v>
      </c>
      <c r="E82" s="20">
        <v>10</v>
      </c>
      <c r="F82" s="22" t="s">
        <v>50</v>
      </c>
      <c r="G82" s="18" t="str">
        <f>_xlfn.DISPIMG("ID_6111BA29B8B74EB6B942874CFF79F0BA",1)</f>
        <v>=DISPIMG("ID_6111BA29B8B74EB6B942874CFF79F0BA",1)</v>
      </c>
    </row>
    <row r="83" s="4" customFormat="1" ht="39" customHeight="1" spans="1:7">
      <c r="A83" s="18" t="s">
        <v>787</v>
      </c>
      <c r="B83" s="19" t="s">
        <v>788</v>
      </c>
      <c r="C83" s="36" t="s">
        <v>789</v>
      </c>
      <c r="D83" s="18" t="s">
        <v>790</v>
      </c>
      <c r="E83" s="20">
        <v>1</v>
      </c>
      <c r="F83" s="22" t="s">
        <v>50</v>
      </c>
      <c r="G83" s="18" t="str">
        <f>_xlfn.DISPIMG("ID_33DD0A10A797421594494715CA9C1D66",1)</f>
        <v>=DISPIMG("ID_33DD0A10A797421594494715CA9C1D66",1)</v>
      </c>
    </row>
    <row r="84" s="4" customFormat="1" ht="39" customHeight="1" spans="1:7">
      <c r="A84" s="18" t="s">
        <v>791</v>
      </c>
      <c r="B84" s="19" t="s">
        <v>788</v>
      </c>
      <c r="C84" s="36" t="s">
        <v>792</v>
      </c>
      <c r="D84" s="18" t="s">
        <v>790</v>
      </c>
      <c r="E84" s="20">
        <v>1</v>
      </c>
      <c r="F84" s="22" t="s">
        <v>50</v>
      </c>
      <c r="G84" s="18" t="str">
        <f>_xlfn.DISPIMG("ID_DA43B8EF7669401F98EC65C3D9B52C11",1)</f>
        <v>=DISPIMG("ID_DA43B8EF7669401F98EC65C3D9B52C11",1)</v>
      </c>
    </row>
    <row r="85" s="4" customFormat="1" ht="39" customHeight="1" spans="1:7">
      <c r="A85" s="18" t="s">
        <v>793</v>
      </c>
      <c r="B85" s="19" t="s">
        <v>710</v>
      </c>
      <c r="C85" s="25" t="s">
        <v>711</v>
      </c>
      <c r="D85" s="29" t="s">
        <v>712</v>
      </c>
      <c r="E85" s="20">
        <v>10</v>
      </c>
      <c r="F85" s="22" t="s">
        <v>713</v>
      </c>
      <c r="G85" s="18" t="str">
        <f>_xlfn.DISPIMG("ID_E6B33C693BE049248DDEC26211344FFC",1)</f>
        <v>=DISPIMG("ID_E6B33C693BE049248DDEC26211344FFC",1)</v>
      </c>
    </row>
    <row r="86" s="4" customFormat="1" ht="39" customHeight="1" spans="1:7">
      <c r="A86" s="18" t="s">
        <v>794</v>
      </c>
      <c r="B86" s="19" t="s">
        <v>795</v>
      </c>
      <c r="C86" s="18" t="s">
        <v>796</v>
      </c>
      <c r="D86" s="21" t="s">
        <v>575</v>
      </c>
      <c r="E86" s="20">
        <v>10</v>
      </c>
      <c r="F86" s="22" t="s">
        <v>50</v>
      </c>
      <c r="G86" s="18" t="str">
        <f>_xlfn.DISPIMG("ID_BED2D85B5E844EE385615414A4BDC118",1)</f>
        <v>=DISPIMG("ID_BED2D85B5E844EE385615414A4BDC118",1)</v>
      </c>
    </row>
    <row r="87" s="4" customFormat="1" ht="39" customHeight="1" spans="1:7">
      <c r="A87" s="18" t="s">
        <v>797</v>
      </c>
      <c r="B87" s="19" t="s">
        <v>798</v>
      </c>
      <c r="C87" s="37" t="s">
        <v>799</v>
      </c>
      <c r="D87" s="21" t="s">
        <v>800</v>
      </c>
      <c r="E87" s="20">
        <v>2</v>
      </c>
      <c r="F87" s="22" t="s">
        <v>567</v>
      </c>
      <c r="G87" s="18" t="str">
        <f>_xlfn.DISPIMG("ID_EB9E2C44BB3F4E778756318FED785E16",1)</f>
        <v>=DISPIMG("ID_EB9E2C44BB3F4E778756318FED785E16",1)</v>
      </c>
    </row>
    <row r="88" s="4" customFormat="1" ht="39" customHeight="1" spans="1:7">
      <c r="A88" s="18" t="s">
        <v>801</v>
      </c>
      <c r="B88" s="19" t="s">
        <v>548</v>
      </c>
      <c r="C88" s="21" t="s">
        <v>549</v>
      </c>
      <c r="D88" s="21" t="s">
        <v>550</v>
      </c>
      <c r="E88" s="20">
        <v>20</v>
      </c>
      <c r="F88" s="22" t="s">
        <v>50</v>
      </c>
      <c r="G88" s="23" t="str">
        <f>_xlfn.DISPIMG("ID_F54E1B757CC34E71B3D8504A08148CA2",1)</f>
        <v>=DISPIMG("ID_F54E1B757CC34E71B3D8504A08148CA2",1)</v>
      </c>
    </row>
    <row r="89" s="4" customFormat="1" ht="39" customHeight="1" spans="1:7">
      <c r="A89" s="18" t="s">
        <v>802</v>
      </c>
      <c r="B89" s="19" t="s">
        <v>548</v>
      </c>
      <c r="C89" s="21" t="s">
        <v>552</v>
      </c>
      <c r="D89" s="21" t="s">
        <v>550</v>
      </c>
      <c r="E89" s="20">
        <v>20</v>
      </c>
      <c r="F89" s="22" t="s">
        <v>50</v>
      </c>
      <c r="G89" s="23" t="str">
        <f>_xlfn.DISPIMG("ID_E6AEBF3C2CDD44A191DA4E0EA9BA524C",1)</f>
        <v>=DISPIMG("ID_E6AEBF3C2CDD44A191DA4E0EA9BA524C",1)</v>
      </c>
    </row>
    <row r="90" s="4" customFormat="1" ht="39" customHeight="1" spans="1:7">
      <c r="A90" s="18" t="s">
        <v>803</v>
      </c>
      <c r="B90" s="19" t="s">
        <v>804</v>
      </c>
      <c r="C90" s="18" t="s">
        <v>805</v>
      </c>
      <c r="D90" s="34" t="s">
        <v>594</v>
      </c>
      <c r="E90" s="20">
        <v>20</v>
      </c>
      <c r="F90" s="22" t="s">
        <v>50</v>
      </c>
      <c r="G90" s="18" t="str">
        <f>_xlfn.DISPIMG("ID_AFCE3785734D410AA822C38F5A789A6D",1)</f>
        <v>=DISPIMG("ID_AFCE3785734D410AA822C38F5A789A6D",1)</v>
      </c>
    </row>
    <row r="91" s="4" customFormat="1" ht="39" customHeight="1" spans="1:7">
      <c r="A91" s="18" t="s">
        <v>806</v>
      </c>
      <c r="B91" s="19" t="s">
        <v>807</v>
      </c>
      <c r="C91" s="18" t="s">
        <v>805</v>
      </c>
      <c r="D91" s="29" t="s">
        <v>575</v>
      </c>
      <c r="E91" s="20">
        <v>20</v>
      </c>
      <c r="F91" s="22" t="s">
        <v>50</v>
      </c>
      <c r="G91" s="18" t="str">
        <f>_xlfn.DISPIMG("ID_3E8906F768C342DCBA37ED31CA12B9DC",1)</f>
        <v>=DISPIMG("ID_3E8906F768C342DCBA37ED31CA12B9DC",1)</v>
      </c>
    </row>
    <row r="92" s="4" customFormat="1" ht="39" customHeight="1" spans="1:7">
      <c r="A92" s="18" t="s">
        <v>808</v>
      </c>
      <c r="B92" s="19" t="s">
        <v>809</v>
      </c>
      <c r="C92" s="35" t="s">
        <v>751</v>
      </c>
      <c r="D92" s="29" t="s">
        <v>810</v>
      </c>
      <c r="E92" s="20">
        <v>1</v>
      </c>
      <c r="F92" s="22" t="s">
        <v>567</v>
      </c>
      <c r="G92" s="18" t="str">
        <f>_xlfn.DISPIMG("ID_93E84DF571C5400A868AA9DD18A5AF1E",1)</f>
        <v>=DISPIMG("ID_93E84DF571C5400A868AA9DD18A5AF1E",1)</v>
      </c>
    </row>
    <row r="93" s="4" customFormat="1" ht="39" customHeight="1" spans="1:7">
      <c r="A93" s="18" t="s">
        <v>811</v>
      </c>
      <c r="B93" s="19" t="s">
        <v>812</v>
      </c>
      <c r="C93" s="21" t="s">
        <v>813</v>
      </c>
      <c r="D93" s="29" t="s">
        <v>594</v>
      </c>
      <c r="E93" s="20">
        <v>10</v>
      </c>
      <c r="F93" s="22" t="s">
        <v>50</v>
      </c>
      <c r="G93" s="18" t="str">
        <f>_xlfn.DISPIMG("ID_2F733D174F33437FA66C929B356C873F",1)</f>
        <v>=DISPIMG("ID_2F733D174F33437FA66C929B356C873F",1)</v>
      </c>
    </row>
    <row r="94" s="4" customFormat="1" ht="39" customHeight="1" spans="1:7">
      <c r="A94" s="18" t="s">
        <v>814</v>
      </c>
      <c r="B94" s="19" t="s">
        <v>815</v>
      </c>
      <c r="C94" s="21" t="s">
        <v>816</v>
      </c>
      <c r="D94" s="29" t="s">
        <v>594</v>
      </c>
      <c r="E94" s="20">
        <v>10</v>
      </c>
      <c r="F94" s="22" t="s">
        <v>50</v>
      </c>
      <c r="G94" s="18" t="str">
        <f>_xlfn.DISPIMG("ID_8F8B8B7CB1154F6190C1FC05951CE602",1)</f>
        <v>=DISPIMG("ID_8F8B8B7CB1154F6190C1FC05951CE602",1)</v>
      </c>
    </row>
    <row r="95" s="4" customFormat="1" ht="39" customHeight="1" spans="1:7">
      <c r="A95" s="18" t="s">
        <v>817</v>
      </c>
      <c r="B95" s="19" t="s">
        <v>818</v>
      </c>
      <c r="C95" s="21" t="s">
        <v>819</v>
      </c>
      <c r="D95" s="18" t="s">
        <v>594</v>
      </c>
      <c r="E95" s="20">
        <v>10</v>
      </c>
      <c r="F95" s="22" t="s">
        <v>50</v>
      </c>
      <c r="G95" s="18" t="str">
        <f>_xlfn.DISPIMG("ID_C694E33FADB8461AB9DF7AF32F91A713",1)</f>
        <v>=DISPIMG("ID_C694E33FADB8461AB9DF7AF32F91A713",1)</v>
      </c>
    </row>
    <row r="96" s="4" customFormat="1" ht="39" customHeight="1" spans="1:7">
      <c r="A96" s="18" t="s">
        <v>820</v>
      </c>
      <c r="B96" s="19" t="s">
        <v>821</v>
      </c>
      <c r="C96" s="21" t="s">
        <v>822</v>
      </c>
      <c r="D96" s="21" t="s">
        <v>594</v>
      </c>
      <c r="E96" s="20">
        <v>10</v>
      </c>
      <c r="F96" s="22" t="s">
        <v>50</v>
      </c>
      <c r="G96" s="18" t="str">
        <f>_xlfn.DISPIMG("ID_C3B150D1992B4BF191D0FB55A8608A62",1)</f>
        <v>=DISPIMG("ID_C3B150D1992B4BF191D0FB55A8608A62",1)</v>
      </c>
    </row>
    <row r="97" s="4" customFormat="1" ht="39" customHeight="1" spans="1:7">
      <c r="A97" s="18" t="s">
        <v>823</v>
      </c>
      <c r="B97" s="19" t="s">
        <v>634</v>
      </c>
      <c r="C97" s="18" t="s">
        <v>635</v>
      </c>
      <c r="D97" s="34" t="s">
        <v>575</v>
      </c>
      <c r="E97" s="20">
        <v>4</v>
      </c>
      <c r="F97" s="22" t="s">
        <v>636</v>
      </c>
      <c r="G97" s="18" t="str">
        <f>_xlfn.DISPIMG("ID_2442A54B74E94DADA866D518EF498F47",1)</f>
        <v>=DISPIMG("ID_2442A54B74E94DADA866D518EF498F47",1)</v>
      </c>
    </row>
    <row r="98" s="4" customFormat="1" ht="39" customHeight="1" spans="1:7">
      <c r="A98" s="18" t="s">
        <v>824</v>
      </c>
      <c r="B98" s="19" t="s">
        <v>825</v>
      </c>
      <c r="C98" s="23" t="s">
        <v>826</v>
      </c>
      <c r="D98" s="21" t="s">
        <v>575</v>
      </c>
      <c r="E98" s="20">
        <v>2</v>
      </c>
      <c r="F98" s="22" t="s">
        <v>50</v>
      </c>
      <c r="G98" s="18" t="str">
        <f>_xlfn.DISPIMG("ID_32B9A42D5FB445E9BF161A06BDF59F9F",1)</f>
        <v>=DISPIMG("ID_32B9A42D5FB445E9BF161A06BDF59F9F",1)</v>
      </c>
    </row>
    <row r="99" s="4" customFormat="1" ht="39" customHeight="1" spans="1:7">
      <c r="A99" s="18" t="s">
        <v>827</v>
      </c>
      <c r="B99" s="19" t="s">
        <v>828</v>
      </c>
      <c r="C99" s="32" t="s">
        <v>829</v>
      </c>
      <c r="D99" s="21" t="s">
        <v>575</v>
      </c>
      <c r="E99" s="20">
        <v>5</v>
      </c>
      <c r="F99" s="22" t="s">
        <v>50</v>
      </c>
      <c r="G99" s="34" t="str">
        <f>_xlfn.DISPIMG("ID_87E7F8EE747647EEA10A9D4DF5F84947",1)</f>
        <v>=DISPIMG("ID_87E7F8EE747647EEA10A9D4DF5F84947",1)</v>
      </c>
    </row>
    <row r="100" s="4" customFormat="1" ht="39.95" customHeight="1" spans="1:7">
      <c r="A100" s="18" t="s">
        <v>830</v>
      </c>
      <c r="B100" s="19" t="s">
        <v>831</v>
      </c>
      <c r="C100" s="23" t="s">
        <v>832</v>
      </c>
      <c r="D100" s="21" t="s">
        <v>590</v>
      </c>
      <c r="E100" s="20">
        <v>1</v>
      </c>
      <c r="F100" s="22" t="s">
        <v>759</v>
      </c>
      <c r="G100" s="25" t="str">
        <f>_xlfn.DISPIMG("ID_65220E4424C04BD8B30639C9DF786C35",1)</f>
        <v>=DISPIMG("ID_65220E4424C04BD8B30639C9DF786C35",1)</v>
      </c>
    </row>
    <row r="101" s="4" customFormat="1" ht="39.95" customHeight="1" spans="1:7">
      <c r="A101" s="18" t="s">
        <v>833</v>
      </c>
      <c r="B101" s="19" t="s">
        <v>831</v>
      </c>
      <c r="C101" s="23" t="s">
        <v>834</v>
      </c>
      <c r="D101" s="21" t="s">
        <v>590</v>
      </c>
      <c r="E101" s="20">
        <v>1</v>
      </c>
      <c r="F101" s="22" t="s">
        <v>759</v>
      </c>
      <c r="G101" s="25" t="str">
        <f>_xlfn.DISPIMG("ID_8A9D7AB9426847058332131DAFEEAE6A",1)</f>
        <v>=DISPIMG("ID_8A9D7AB9426847058332131DAFEEAE6A",1)</v>
      </c>
    </row>
    <row r="102" s="4" customFormat="1" ht="39.95" customHeight="1" spans="1:7">
      <c r="A102" s="18" t="s">
        <v>835</v>
      </c>
      <c r="B102" s="19" t="s">
        <v>836</v>
      </c>
      <c r="C102" s="21"/>
      <c r="D102" s="21" t="s">
        <v>837</v>
      </c>
      <c r="E102" s="20">
        <v>5</v>
      </c>
      <c r="F102" s="22" t="s">
        <v>567</v>
      </c>
      <c r="G102" s="25" t="str">
        <f>_xlfn.DISPIMG("ID_0889CA4092FE428898DFE8E358E6D90C",1)</f>
        <v>=DISPIMG("ID_0889CA4092FE428898DFE8E358E6D90C",1)</v>
      </c>
    </row>
    <row r="103" s="4" customFormat="1" ht="39.95" customHeight="1" spans="1:7">
      <c r="A103" s="18" t="s">
        <v>838</v>
      </c>
      <c r="B103" s="19" t="s">
        <v>839</v>
      </c>
      <c r="C103" s="18" t="s">
        <v>840</v>
      </c>
      <c r="D103" s="18" t="s">
        <v>594</v>
      </c>
      <c r="E103" s="20">
        <v>5</v>
      </c>
      <c r="F103" s="22" t="s">
        <v>567</v>
      </c>
      <c r="G103" s="18" t="str">
        <f>_xlfn.DISPIMG("ID_ED6E6FA3E78440B3990F24A1F051553D",1)</f>
        <v>=DISPIMG("ID_ED6E6FA3E78440B3990F24A1F051553D",1)</v>
      </c>
    </row>
    <row r="104" s="4" customFormat="1" ht="39.95" customHeight="1" spans="1:7">
      <c r="A104" s="18" t="s">
        <v>841</v>
      </c>
      <c r="B104" s="19" t="s">
        <v>842</v>
      </c>
      <c r="C104" s="21" t="s">
        <v>843</v>
      </c>
      <c r="D104" s="143" t="s">
        <v>844</v>
      </c>
      <c r="E104" s="20">
        <v>5</v>
      </c>
      <c r="F104" s="22" t="s">
        <v>567</v>
      </c>
      <c r="G104" s="18" t="str">
        <f>_xlfn.DISPIMG("ID_96182098DA2C41CDA3EF41456E7FEA34",1)</f>
        <v>=DISPIMG("ID_96182098DA2C41CDA3EF41456E7FEA34",1)</v>
      </c>
    </row>
    <row r="105" s="4" customFormat="1" ht="39.95" customHeight="1" spans="1:7">
      <c r="A105" s="18" t="s">
        <v>845</v>
      </c>
      <c r="B105" s="19" t="s">
        <v>548</v>
      </c>
      <c r="C105" s="21" t="s">
        <v>552</v>
      </c>
      <c r="D105" s="21" t="s">
        <v>790</v>
      </c>
      <c r="E105" s="20">
        <v>5</v>
      </c>
      <c r="F105" s="22" t="s">
        <v>50</v>
      </c>
      <c r="G105" s="23" t="str">
        <f>_xlfn.DISPIMG("ID_492E0A2E40DA4DFFB4AD0A5F977B7758",1)</f>
        <v>=DISPIMG("ID_492E0A2E40DA4DFFB4AD0A5F977B7758",1)</v>
      </c>
    </row>
    <row r="106" s="4" customFormat="1" ht="39.95" customHeight="1" spans="1:7">
      <c r="A106" s="18" t="s">
        <v>846</v>
      </c>
      <c r="B106" s="19" t="s">
        <v>788</v>
      </c>
      <c r="C106" s="19" t="s">
        <v>847</v>
      </c>
      <c r="D106" s="18" t="s">
        <v>790</v>
      </c>
      <c r="E106" s="20">
        <v>1</v>
      </c>
      <c r="F106" s="22" t="s">
        <v>50</v>
      </c>
      <c r="G106" s="18" t="str">
        <f>_xlfn.DISPIMG("ID_4C99693A93FD4786A2BBEA6B58DDD366",1)</f>
        <v>=DISPIMG("ID_4C99693A93FD4786A2BBEA6B58DDD366",1)</v>
      </c>
    </row>
    <row r="107" s="4" customFormat="1" ht="39.95" customHeight="1" spans="1:7">
      <c r="A107" s="18" t="s">
        <v>848</v>
      </c>
      <c r="B107" s="19" t="s">
        <v>628</v>
      </c>
      <c r="C107" s="18" t="s">
        <v>629</v>
      </c>
      <c r="D107" s="18" t="s">
        <v>575</v>
      </c>
      <c r="E107" s="20">
        <v>1</v>
      </c>
      <c r="F107" s="22" t="s">
        <v>50</v>
      </c>
      <c r="G107" s="18" t="str">
        <f>_xlfn.DISPIMG("ID_60024C0813374C7193A7CEDC1D13A6EE",1)</f>
        <v>=DISPIMG("ID_60024C0813374C7193A7CEDC1D13A6EE",1)</v>
      </c>
    </row>
    <row r="108" s="4" customFormat="1" ht="39.95" customHeight="1" spans="1:7">
      <c r="A108" s="18" t="s">
        <v>849</v>
      </c>
      <c r="B108" s="19" t="s">
        <v>850</v>
      </c>
      <c r="C108" s="21" t="s">
        <v>565</v>
      </c>
      <c r="D108" s="21" t="s">
        <v>851</v>
      </c>
      <c r="E108" s="20">
        <v>2</v>
      </c>
      <c r="F108" s="38" t="s">
        <v>567</v>
      </c>
      <c r="G108" s="18" t="str">
        <f>_xlfn.DISPIMG("ID_E94BD6DDD235418E810309F6B5BF3102",1)</f>
        <v>=DISPIMG("ID_E94BD6DDD235418E810309F6B5BF3102",1)</v>
      </c>
    </row>
    <row r="109" s="4" customFormat="1" ht="39.95" customHeight="1" spans="1:7">
      <c r="A109" s="18" t="s">
        <v>852</v>
      </c>
      <c r="B109" s="19" t="s">
        <v>853</v>
      </c>
      <c r="C109" s="21" t="s">
        <v>565</v>
      </c>
      <c r="D109" s="21" t="s">
        <v>851</v>
      </c>
      <c r="E109" s="20">
        <v>2</v>
      </c>
      <c r="F109" s="38" t="s">
        <v>567</v>
      </c>
      <c r="G109" s="18" t="str">
        <f>_xlfn.DISPIMG("ID_3CB6EA5288804BC5B5164659F6179B48",1)</f>
        <v>=DISPIMG("ID_3CB6EA5288804BC5B5164659F6179B48",1)</v>
      </c>
    </row>
    <row r="110" s="4" customFormat="1" ht="39.95" customHeight="1" spans="1:7">
      <c r="A110" s="18" t="s">
        <v>854</v>
      </c>
      <c r="B110" s="19" t="s">
        <v>855</v>
      </c>
      <c r="C110" s="21" t="s">
        <v>565</v>
      </c>
      <c r="D110" s="21" t="s">
        <v>851</v>
      </c>
      <c r="E110" s="20">
        <v>2</v>
      </c>
      <c r="F110" s="38" t="s">
        <v>567</v>
      </c>
      <c r="G110" s="18" t="str">
        <f>_xlfn.DISPIMG("ID_99B1FC3EC2C14413B01A87B28ECADAB6",1)</f>
        <v>=DISPIMG("ID_99B1FC3EC2C14413B01A87B28ECADAB6",1)</v>
      </c>
    </row>
    <row r="111" s="4" customFormat="1" ht="39.95" customHeight="1" spans="1:7">
      <c r="A111" s="18" t="s">
        <v>856</v>
      </c>
      <c r="B111" s="19" t="s">
        <v>857</v>
      </c>
      <c r="C111" s="21" t="s">
        <v>565</v>
      </c>
      <c r="D111" s="21" t="s">
        <v>851</v>
      </c>
      <c r="E111" s="20">
        <v>2</v>
      </c>
      <c r="F111" s="38" t="s">
        <v>567</v>
      </c>
      <c r="G111" s="18" t="str">
        <f>_xlfn.DISPIMG("ID_CE75E08A524A4B6A93FFDA078A926454",1)</f>
        <v>=DISPIMG("ID_CE75E08A524A4B6A93FFDA078A926454",1)</v>
      </c>
    </row>
    <row r="112" s="4" customFormat="1" ht="39.95" customHeight="1" spans="1:7">
      <c r="A112" s="18" t="s">
        <v>858</v>
      </c>
      <c r="B112" s="19" t="s">
        <v>859</v>
      </c>
      <c r="C112" s="21" t="s">
        <v>565</v>
      </c>
      <c r="D112" s="21" t="s">
        <v>851</v>
      </c>
      <c r="E112" s="20">
        <v>2</v>
      </c>
      <c r="F112" s="38" t="s">
        <v>567</v>
      </c>
      <c r="G112" s="18" t="str">
        <f>_xlfn.DISPIMG("ID_70C8B46F24444F629FA982A77451CA05",1)</f>
        <v>=DISPIMG("ID_70C8B46F24444F629FA982A77451CA05",1)</v>
      </c>
    </row>
    <row r="113" s="4" customFormat="1" ht="39.95" customHeight="1" spans="1:7">
      <c r="A113" s="18" t="s">
        <v>860</v>
      </c>
      <c r="B113" s="19" t="s">
        <v>573</v>
      </c>
      <c r="C113" s="21" t="s">
        <v>574</v>
      </c>
      <c r="D113" s="26" t="s">
        <v>575</v>
      </c>
      <c r="E113" s="20">
        <v>5</v>
      </c>
      <c r="F113" s="38" t="s">
        <v>567</v>
      </c>
      <c r="G113" s="18" t="str">
        <f>_xlfn.DISPIMG("ID_76D38E14C9184B22828520B51FA2706D",1)</f>
        <v>=DISPIMG("ID_76D38E14C9184B22828520B51FA2706D",1)</v>
      </c>
    </row>
    <row r="114" s="4" customFormat="1" ht="39.95" customHeight="1" spans="1:7">
      <c r="A114" s="18" t="s">
        <v>861</v>
      </c>
      <c r="B114" s="19" t="s">
        <v>842</v>
      </c>
      <c r="C114" s="21" t="s">
        <v>843</v>
      </c>
      <c r="D114" s="143" t="s">
        <v>844</v>
      </c>
      <c r="E114" s="20">
        <v>5</v>
      </c>
      <c r="F114" s="38" t="s">
        <v>567</v>
      </c>
      <c r="G114" s="18" t="str">
        <f>_xlfn.DISPIMG("ID_5FDD16E3E6774D48A602BE46B6DEAF39",1)</f>
        <v>=DISPIMG("ID_5FDD16E3E6774D48A602BE46B6DEAF39",1)</v>
      </c>
    </row>
    <row r="115" s="4" customFormat="1" ht="39.95" customHeight="1" spans="1:7">
      <c r="A115" s="18" t="s">
        <v>862</v>
      </c>
      <c r="B115" s="19" t="s">
        <v>766</v>
      </c>
      <c r="C115" s="18" t="s">
        <v>767</v>
      </c>
      <c r="D115" s="18" t="s">
        <v>575</v>
      </c>
      <c r="E115" s="20">
        <v>2</v>
      </c>
      <c r="F115" s="38" t="s">
        <v>50</v>
      </c>
      <c r="G115" s="18" t="str">
        <f>_xlfn.DISPIMG("ID_BF1B622C04AA48DDA3E1535606F790B7",1)</f>
        <v>=DISPIMG("ID_BF1B622C04AA48DDA3E1535606F790B7",1)</v>
      </c>
    </row>
    <row r="116" s="4" customFormat="1" ht="39.95" customHeight="1" spans="1:7">
      <c r="A116" s="18" t="s">
        <v>863</v>
      </c>
      <c r="B116" s="19" t="s">
        <v>864</v>
      </c>
      <c r="C116" s="39" t="s">
        <v>865</v>
      </c>
      <c r="D116" s="18" t="s">
        <v>866</v>
      </c>
      <c r="E116" s="20">
        <v>5</v>
      </c>
      <c r="F116" s="38" t="s">
        <v>50</v>
      </c>
      <c r="G116" s="18" t="str">
        <f>_xlfn.DISPIMG("ID_9F42EB13EDC441ABA93775ABA62B2ACD",1)</f>
        <v>=DISPIMG("ID_9F42EB13EDC441ABA93775ABA62B2ACD",1)</v>
      </c>
    </row>
    <row r="117" s="4" customFormat="1" ht="39.95" customHeight="1" spans="1:7">
      <c r="A117" s="18" t="s">
        <v>867</v>
      </c>
      <c r="B117" s="19" t="s">
        <v>868</v>
      </c>
      <c r="C117" s="18" t="s">
        <v>869</v>
      </c>
      <c r="D117" s="18" t="s">
        <v>550</v>
      </c>
      <c r="E117" s="20">
        <v>10</v>
      </c>
      <c r="F117" s="38" t="s">
        <v>50</v>
      </c>
      <c r="G117" s="18" t="str">
        <f>_xlfn.DISPIMG("ID_F9CBF5A478D444F3B2E4829ED569CF7D",1)</f>
        <v>=DISPIMG("ID_F9CBF5A478D444F3B2E4829ED569CF7D",1)</v>
      </c>
    </row>
    <row r="118" s="4" customFormat="1" ht="39.95" customHeight="1" spans="1:7">
      <c r="A118" s="18" t="s">
        <v>870</v>
      </c>
      <c r="B118" s="19" t="s">
        <v>871</v>
      </c>
      <c r="C118" s="28" t="s">
        <v>693</v>
      </c>
      <c r="D118" s="21" t="s">
        <v>550</v>
      </c>
      <c r="E118" s="20">
        <v>25</v>
      </c>
      <c r="F118" s="38" t="s">
        <v>50</v>
      </c>
      <c r="G118" s="19" t="str">
        <f>_xlfn.DISPIMG("ID_3E5CD80F51434470995AD81E156CEAA6",1)</f>
        <v>=DISPIMG("ID_3E5CD80F51434470995AD81E156CEAA6",1)</v>
      </c>
    </row>
    <row r="119" s="5" customFormat="1" ht="39.95" customHeight="1" spans="1:7">
      <c r="A119" s="18" t="s">
        <v>872</v>
      </c>
      <c r="B119" s="19" t="s">
        <v>873</v>
      </c>
      <c r="C119" s="28" t="s">
        <v>874</v>
      </c>
      <c r="D119" s="21" t="s">
        <v>875</v>
      </c>
      <c r="E119" s="20">
        <v>10</v>
      </c>
      <c r="F119" s="38" t="s">
        <v>736</v>
      </c>
      <c r="G119" s="23" t="str">
        <f>_xlfn.DISPIMG("ID_FE2BA91833C74404A5EBC3695B45F2D6",1)</f>
        <v>=DISPIMG("ID_FE2BA91833C74404A5EBC3695B45F2D6",1)</v>
      </c>
    </row>
    <row r="120" s="6" customFormat="1" ht="39.95" customHeight="1" spans="1:7">
      <c r="A120" s="18" t="s">
        <v>876</v>
      </c>
      <c r="B120" s="19" t="s">
        <v>877</v>
      </c>
      <c r="C120" s="28" t="s">
        <v>675</v>
      </c>
      <c r="D120" s="21" t="s">
        <v>672</v>
      </c>
      <c r="E120" s="20">
        <v>60</v>
      </c>
      <c r="F120" s="38" t="s">
        <v>878</v>
      </c>
      <c r="G120" s="23" t="str">
        <f>_xlfn.DISPIMG("ID_225F3BEC02CE4070A12F21C9CFEFAABD",1)</f>
        <v>=DISPIMG("ID_225F3BEC02CE4070A12F21C9CFEFAABD",1)</v>
      </c>
    </row>
    <row r="121" s="6" customFormat="1" ht="39.95" customHeight="1" spans="1:7">
      <c r="A121" s="18" t="s">
        <v>879</v>
      </c>
      <c r="B121" s="19" t="s">
        <v>880</v>
      </c>
      <c r="C121" s="28" t="s">
        <v>881</v>
      </c>
      <c r="D121" s="21" t="s">
        <v>776</v>
      </c>
      <c r="E121" s="20">
        <v>10</v>
      </c>
      <c r="F121" s="38" t="s">
        <v>50</v>
      </c>
      <c r="G121" s="23" t="str">
        <f>_xlfn.DISPIMG("ID_EDA8934DD1A34A0589F202B86B61C670",1)</f>
        <v>=DISPIMG("ID_EDA8934DD1A34A0589F202B86B61C670",1)</v>
      </c>
    </row>
    <row r="122" s="4" customFormat="1" ht="39.95" customHeight="1" spans="1:7">
      <c r="A122" s="18" t="s">
        <v>882</v>
      </c>
      <c r="B122" s="19" t="s">
        <v>883</v>
      </c>
      <c r="C122" s="23" t="s">
        <v>884</v>
      </c>
      <c r="D122" s="21" t="s">
        <v>562</v>
      </c>
      <c r="E122" s="20">
        <v>2</v>
      </c>
      <c r="F122" s="22" t="s">
        <v>50</v>
      </c>
      <c r="G122" s="25" t="str">
        <f>_xlfn.DISPIMG("ID_CE9D2DC890A643E19C12AB6AE23BF615",1)</f>
        <v>=DISPIMG("ID_CE9D2DC890A643E19C12AB6AE23BF615",1)</v>
      </c>
    </row>
    <row r="123" s="4" customFormat="1" ht="39.95" customHeight="1" spans="1:7">
      <c r="A123" s="18" t="s">
        <v>885</v>
      </c>
      <c r="B123" s="19" t="s">
        <v>883</v>
      </c>
      <c r="C123" s="23" t="s">
        <v>884</v>
      </c>
      <c r="D123" s="21" t="s">
        <v>562</v>
      </c>
      <c r="E123" s="20">
        <v>2</v>
      </c>
      <c r="F123" s="22" t="s">
        <v>50</v>
      </c>
      <c r="G123" s="25" t="str">
        <f>_xlfn.DISPIMG("ID_64B48AFA9BB740B3B9811412BA2668DF",1)</f>
        <v>=DISPIMG("ID_64B48AFA9BB740B3B9811412BA2668DF",1)</v>
      </c>
    </row>
    <row r="124" s="4" customFormat="1" ht="39.95" customHeight="1" spans="1:7">
      <c r="A124" s="18" t="s">
        <v>886</v>
      </c>
      <c r="B124" s="19" t="s">
        <v>883</v>
      </c>
      <c r="C124" s="23" t="s">
        <v>884</v>
      </c>
      <c r="D124" s="21" t="s">
        <v>562</v>
      </c>
      <c r="E124" s="20">
        <v>2</v>
      </c>
      <c r="F124" s="22" t="s">
        <v>50</v>
      </c>
      <c r="G124" s="25" t="str">
        <f>_xlfn.DISPIMG("ID_EA4B58565AD14B1DB1567D990525FE57",1)</f>
        <v>=DISPIMG("ID_EA4B58565AD14B1DB1567D990525FE57",1)</v>
      </c>
    </row>
    <row r="125" s="4" customFormat="1" ht="39.95" customHeight="1" spans="1:7">
      <c r="A125" s="18" t="s">
        <v>887</v>
      </c>
      <c r="B125" s="19" t="s">
        <v>883</v>
      </c>
      <c r="C125" s="23" t="s">
        <v>884</v>
      </c>
      <c r="D125" s="21" t="s">
        <v>562</v>
      </c>
      <c r="E125" s="20">
        <v>2</v>
      </c>
      <c r="F125" s="22" t="s">
        <v>50</v>
      </c>
      <c r="G125" s="25" t="str">
        <f>_xlfn.DISPIMG("ID_CEA56BF42D5A4EF296BD785D0A8BAEEC",1)</f>
        <v>=DISPIMG("ID_CEA56BF42D5A4EF296BD785D0A8BAEEC",1)</v>
      </c>
    </row>
    <row r="126" s="4" customFormat="1" ht="39.95" customHeight="1" spans="1:7">
      <c r="A126" s="18" t="s">
        <v>888</v>
      </c>
      <c r="B126" s="19" t="s">
        <v>889</v>
      </c>
      <c r="C126" s="40" t="s">
        <v>890</v>
      </c>
      <c r="D126" s="18" t="s">
        <v>891</v>
      </c>
      <c r="E126" s="20">
        <v>2</v>
      </c>
      <c r="F126" s="22" t="s">
        <v>37</v>
      </c>
      <c r="G126" s="18" t="str">
        <f>_xlfn.DISPIMG("ID_D9B1244FBDBA45BEA25892623C587DCA",1)</f>
        <v>=DISPIMG("ID_D9B1244FBDBA45BEA25892623C587DCA",1)</v>
      </c>
    </row>
    <row r="127" s="4" customFormat="1" ht="39.95" customHeight="1" spans="1:7">
      <c r="A127" s="18" t="s">
        <v>892</v>
      </c>
      <c r="B127" s="19" t="s">
        <v>893</v>
      </c>
      <c r="C127" s="41" t="s">
        <v>894</v>
      </c>
      <c r="D127" s="18" t="s">
        <v>895</v>
      </c>
      <c r="E127" s="20">
        <v>2</v>
      </c>
      <c r="F127" s="22" t="s">
        <v>567</v>
      </c>
      <c r="G127" s="18" t="str">
        <f>_xlfn.DISPIMG("ID_C39786FA160C4B1490F09111E6F0F8B4",1)</f>
        <v>=DISPIMG("ID_C39786FA160C4B1490F09111E6F0F8B4",1)</v>
      </c>
    </row>
    <row r="128" s="5" customFormat="1" ht="39.95" customHeight="1" spans="1:7">
      <c r="A128" s="18" t="s">
        <v>896</v>
      </c>
      <c r="B128" s="19" t="s">
        <v>897</v>
      </c>
      <c r="C128" s="42" t="s">
        <v>898</v>
      </c>
      <c r="D128" s="25" t="s">
        <v>899</v>
      </c>
      <c r="E128" s="20">
        <v>10</v>
      </c>
      <c r="F128" s="22" t="s">
        <v>567</v>
      </c>
      <c r="G128" s="25" t="str">
        <f>_xlfn.DISPIMG("ID_D91D6AF930064EEA974B70C834371E49",1)</f>
        <v>=DISPIMG("ID_D91D6AF930064EEA974B70C834371E49",1)</v>
      </c>
    </row>
    <row r="129" s="4" customFormat="1" ht="39.95" customHeight="1" spans="1:7">
      <c r="A129" s="18" t="s">
        <v>900</v>
      </c>
      <c r="B129" s="19" t="s">
        <v>901</v>
      </c>
      <c r="C129" s="41" t="s">
        <v>902</v>
      </c>
      <c r="D129" s="18" t="s">
        <v>903</v>
      </c>
      <c r="E129" s="20">
        <v>1</v>
      </c>
      <c r="F129" s="22" t="s">
        <v>904</v>
      </c>
      <c r="G129" s="18" t="str">
        <f>_xlfn.DISPIMG("ID_2D3DDAC5576944588E76634CE000ECDD",1)</f>
        <v>=DISPIMG("ID_2D3DDAC5576944588E76634CE000ECDD",1)</v>
      </c>
    </row>
    <row r="130" s="4" customFormat="1" ht="39.95" customHeight="1" spans="1:7">
      <c r="A130" s="18" t="s">
        <v>905</v>
      </c>
      <c r="B130" s="19" t="s">
        <v>906</v>
      </c>
      <c r="C130" s="19" t="s">
        <v>907</v>
      </c>
      <c r="D130" s="18" t="s">
        <v>908</v>
      </c>
      <c r="E130" s="20">
        <v>2</v>
      </c>
      <c r="F130" s="22" t="s">
        <v>22</v>
      </c>
      <c r="G130" s="18" t="str">
        <f>_xlfn.DISPIMG("ID_CAA5BA001CF24F6E93CA9AD37AC12452",1)</f>
        <v>=DISPIMG("ID_CAA5BA001CF24F6E93CA9AD37AC12452",1)</v>
      </c>
    </row>
    <row r="131" s="4" customFormat="1" ht="39.95" customHeight="1" spans="1:7">
      <c r="A131" s="18" t="s">
        <v>909</v>
      </c>
      <c r="B131" s="19" t="s">
        <v>910</v>
      </c>
      <c r="C131" s="19" t="s">
        <v>911</v>
      </c>
      <c r="D131" s="18" t="s">
        <v>912</v>
      </c>
      <c r="E131" s="20">
        <v>1</v>
      </c>
      <c r="F131" s="22" t="s">
        <v>22</v>
      </c>
      <c r="G131" s="18" t="str">
        <f>_xlfn.DISPIMG("ID_D6150F6CC4E6423EA4566C9FF40281A5",1)</f>
        <v>=DISPIMG("ID_D6150F6CC4E6423EA4566C9FF40281A5",1)</v>
      </c>
    </row>
    <row r="132" s="6" customFormat="1" ht="39.95" customHeight="1" spans="1:7">
      <c r="A132" s="18" t="s">
        <v>913</v>
      </c>
      <c r="B132" s="19" t="s">
        <v>914</v>
      </c>
      <c r="C132" s="25" t="s">
        <v>915</v>
      </c>
      <c r="D132" s="25" t="s">
        <v>776</v>
      </c>
      <c r="E132" s="20">
        <v>10</v>
      </c>
      <c r="F132" s="22" t="s">
        <v>50</v>
      </c>
      <c r="G132" s="25" t="str">
        <f>_xlfn.DISPIMG("ID_AA79547479FC4640BD2350EC51B197C8",1)</f>
        <v>=DISPIMG("ID_AA79547479FC4640BD2350EC51B197C8",1)</v>
      </c>
    </row>
    <row r="133" s="6" customFormat="1" ht="39.95" customHeight="1" spans="1:7">
      <c r="A133" s="18" t="s">
        <v>916</v>
      </c>
      <c r="B133" s="19" t="s">
        <v>917</v>
      </c>
      <c r="C133" s="25" t="s">
        <v>915</v>
      </c>
      <c r="D133" s="25" t="s">
        <v>776</v>
      </c>
      <c r="E133" s="20">
        <v>10</v>
      </c>
      <c r="F133" s="22" t="s">
        <v>50</v>
      </c>
      <c r="G133" s="25" t="str">
        <f>_xlfn.DISPIMG("ID_462B84F0E7154D25B0837B1B10DF15A3",1)</f>
        <v>=DISPIMG("ID_462B84F0E7154D25B0837B1B10DF15A3",1)</v>
      </c>
    </row>
    <row r="134" s="4" customFormat="1" ht="39.95" customHeight="1" spans="1:7">
      <c r="A134" s="18" t="s">
        <v>918</v>
      </c>
      <c r="B134" s="19" t="s">
        <v>919</v>
      </c>
      <c r="C134" s="43" t="s">
        <v>920</v>
      </c>
      <c r="D134" s="44" t="s">
        <v>921</v>
      </c>
      <c r="E134" s="20">
        <v>400</v>
      </c>
      <c r="F134" s="45" t="s">
        <v>205</v>
      </c>
      <c r="G134" s="46" t="str">
        <f>_xlfn.DISPIMG("ID_16F873E8DB8B418084348BB6AEA2F404",1)</f>
        <v>=DISPIMG("ID_16F873E8DB8B418084348BB6AEA2F404",1)</v>
      </c>
    </row>
    <row r="135" s="4" customFormat="1" ht="39.95" customHeight="1" spans="1:7">
      <c r="A135" s="18" t="s">
        <v>922</v>
      </c>
      <c r="B135" s="19" t="s">
        <v>923</v>
      </c>
      <c r="C135" s="43" t="s">
        <v>924</v>
      </c>
      <c r="D135" s="44" t="s">
        <v>925</v>
      </c>
      <c r="E135" s="20">
        <v>200</v>
      </c>
      <c r="F135" s="45" t="s">
        <v>205</v>
      </c>
      <c r="G135" s="46" t="str">
        <f>_xlfn.DISPIMG("ID_EEB77622D0464863A94C1492F23764B9",1)</f>
        <v>=DISPIMG("ID_EEB77622D0464863A94C1492F23764B9",1)</v>
      </c>
    </row>
    <row r="136" s="4" customFormat="1" ht="39.95" customHeight="1" spans="1:7">
      <c r="A136" s="18" t="s">
        <v>926</v>
      </c>
      <c r="B136" s="19" t="s">
        <v>927</v>
      </c>
      <c r="C136" s="43" t="s">
        <v>928</v>
      </c>
      <c r="D136" s="44" t="s">
        <v>925</v>
      </c>
      <c r="E136" s="20">
        <v>400</v>
      </c>
      <c r="F136" s="45" t="s">
        <v>205</v>
      </c>
      <c r="G136" s="46" t="str">
        <f>_xlfn.DISPIMG("ID_C8B8EF5535444F6B84EF614F198CCBC8",1)</f>
        <v>=DISPIMG("ID_C8B8EF5535444F6B84EF614F198CCBC8",1)</v>
      </c>
    </row>
    <row r="137" s="4" customFormat="1" ht="39.95" customHeight="1" spans="1:7">
      <c r="A137" s="18" t="s">
        <v>929</v>
      </c>
      <c r="B137" s="19" t="s">
        <v>930</v>
      </c>
      <c r="C137" s="43" t="s">
        <v>931</v>
      </c>
      <c r="D137" s="44" t="s">
        <v>925</v>
      </c>
      <c r="E137" s="20">
        <v>200</v>
      </c>
      <c r="F137" s="45" t="s">
        <v>205</v>
      </c>
      <c r="G137" s="46" t="str">
        <f>_xlfn.DISPIMG("ID_EF04F71E48AD4F76B97440A908CFF001",1)</f>
        <v>=DISPIMG("ID_EF04F71E48AD4F76B97440A908CFF001",1)</v>
      </c>
    </row>
    <row r="138" s="4" customFormat="1" ht="39.95" customHeight="1" spans="1:7">
      <c r="A138" s="18" t="s">
        <v>932</v>
      </c>
      <c r="B138" s="19" t="s">
        <v>933</v>
      </c>
      <c r="C138" s="23" t="s">
        <v>934</v>
      </c>
      <c r="D138" s="25" t="s">
        <v>594</v>
      </c>
      <c r="E138" s="20">
        <v>200</v>
      </c>
      <c r="F138" s="45" t="s">
        <v>50</v>
      </c>
      <c r="G138" s="46" t="str">
        <f>_xlfn.DISPIMG("ID_9C1749824FD04E09AA1E576B06BCC241",1)</f>
        <v>=DISPIMG("ID_9C1749824FD04E09AA1E576B06BCC241",1)</v>
      </c>
    </row>
    <row r="139" s="4" customFormat="1" ht="39.95" customHeight="1" spans="1:7">
      <c r="A139" s="18" t="s">
        <v>935</v>
      </c>
      <c r="B139" s="19" t="s">
        <v>936</v>
      </c>
      <c r="C139" s="23" t="s">
        <v>937</v>
      </c>
      <c r="D139" s="25" t="s">
        <v>921</v>
      </c>
      <c r="E139" s="20">
        <v>600</v>
      </c>
      <c r="F139" s="45" t="s">
        <v>713</v>
      </c>
      <c r="G139" s="46" t="str">
        <f>_xlfn.DISPIMG("ID_6AA84A63587E4B99AC7E339B41750C2B",1)</f>
        <v>=DISPIMG("ID_6AA84A63587E4B99AC7E339B41750C2B",1)</v>
      </c>
    </row>
    <row r="140" s="5" customFormat="1" ht="39.95" customHeight="1" spans="1:7">
      <c r="A140" s="18" t="s">
        <v>938</v>
      </c>
      <c r="B140" s="19" t="s">
        <v>939</v>
      </c>
      <c r="C140" s="47" t="s">
        <v>940</v>
      </c>
      <c r="D140" s="48" t="s">
        <v>575</v>
      </c>
      <c r="E140" s="20">
        <v>30</v>
      </c>
      <c r="F140" s="45" t="s">
        <v>50</v>
      </c>
      <c r="G140" s="46" t="str">
        <f>_xlfn.DISPIMG("ID_6FCC10181B0046978A8809DCF5C5BFCA",1)</f>
        <v>=DISPIMG("ID_6FCC10181B0046978A8809DCF5C5BFCA",1)</v>
      </c>
    </row>
    <row r="141" s="4" customFormat="1" ht="39.95" customHeight="1" spans="1:7">
      <c r="A141" s="18" t="s">
        <v>941</v>
      </c>
      <c r="B141" s="19" t="s">
        <v>942</v>
      </c>
      <c r="C141" s="49" t="s">
        <v>943</v>
      </c>
      <c r="D141" s="49" t="s">
        <v>575</v>
      </c>
      <c r="E141" s="20">
        <v>30</v>
      </c>
      <c r="F141" s="45" t="s">
        <v>50</v>
      </c>
      <c r="G141" s="46" t="str">
        <f>_xlfn.DISPIMG("ID_B87C20D63D7946BE9DC7931DD33342C7",1)</f>
        <v>=DISPIMG("ID_B87C20D63D7946BE9DC7931DD33342C7",1)</v>
      </c>
    </row>
    <row r="142" s="5" customFormat="1" ht="39.95" customHeight="1" spans="1:7">
      <c r="A142" s="18" t="s">
        <v>944</v>
      </c>
      <c r="B142" s="19" t="s">
        <v>945</v>
      </c>
      <c r="C142" s="25" t="s">
        <v>946</v>
      </c>
      <c r="D142" s="25" t="s">
        <v>575</v>
      </c>
      <c r="E142" s="20">
        <v>5</v>
      </c>
      <c r="F142" s="45" t="s">
        <v>50</v>
      </c>
      <c r="G142" s="25" t="str">
        <f>_xlfn.DISPIMG("ID_ABF5D1E9AF474955ABA08066FE6A26B7",1)</f>
        <v>=DISPIMG("ID_ABF5D1E9AF474955ABA08066FE6A26B7",1)</v>
      </c>
    </row>
    <row r="143" s="6" customFormat="1" ht="39.95" customHeight="1" spans="1:7">
      <c r="A143" s="18" t="s">
        <v>947</v>
      </c>
      <c r="B143" s="19" t="s">
        <v>948</v>
      </c>
      <c r="C143" s="23" t="s">
        <v>949</v>
      </c>
      <c r="D143" s="25" t="s">
        <v>950</v>
      </c>
      <c r="E143" s="20">
        <v>4</v>
      </c>
      <c r="F143" s="45" t="s">
        <v>50</v>
      </c>
      <c r="G143" s="25" t="str">
        <f>_xlfn.DISPIMG("ID_ACF0D5F0E38F411A8828BF02037E4F19",1)</f>
        <v>=DISPIMG("ID_ACF0D5F0E38F411A8828BF02037E4F19",1)</v>
      </c>
    </row>
    <row r="144" s="6" customFormat="1" ht="39.95" customHeight="1" spans="1:7">
      <c r="A144" s="18" t="s">
        <v>951</v>
      </c>
      <c r="B144" s="19" t="s">
        <v>952</v>
      </c>
      <c r="C144" s="23" t="s">
        <v>953</v>
      </c>
      <c r="D144" s="25" t="s">
        <v>575</v>
      </c>
      <c r="E144" s="20">
        <v>10</v>
      </c>
      <c r="F144" s="45" t="s">
        <v>954</v>
      </c>
      <c r="G144" s="25"/>
    </row>
    <row r="145" s="6" customFormat="1" ht="39.95" customHeight="1" spans="1:7">
      <c r="A145" s="18" t="s">
        <v>955</v>
      </c>
      <c r="B145" s="19" t="s">
        <v>956</v>
      </c>
      <c r="C145" s="23"/>
      <c r="D145" s="25" t="s">
        <v>957</v>
      </c>
      <c r="E145" s="20">
        <v>1</v>
      </c>
      <c r="F145" s="45" t="s">
        <v>486</v>
      </c>
      <c r="G145" s="25"/>
    </row>
    <row r="146" s="3" customFormat="1" spans="1:7">
      <c r="A146" s="15" t="s">
        <v>958</v>
      </c>
      <c r="B146" s="16"/>
      <c r="C146" s="16"/>
      <c r="D146" s="16"/>
      <c r="E146" s="16"/>
      <c r="F146" s="16"/>
      <c r="G146" s="17"/>
    </row>
    <row r="147" s="7" customFormat="1" ht="39.95" customHeight="1" spans="1:7">
      <c r="A147" s="25" t="s">
        <v>959</v>
      </c>
      <c r="B147" s="19" t="s">
        <v>960</v>
      </c>
      <c r="C147" s="19" t="s">
        <v>961</v>
      </c>
      <c r="D147" s="25" t="s">
        <v>962</v>
      </c>
      <c r="E147" s="50">
        <v>110</v>
      </c>
      <c r="F147" s="24" t="s">
        <v>50</v>
      </c>
      <c r="G147" s="51" t="str">
        <f>_xlfn.DISPIMG("ID_FEF8B13537C849FCA7845F582C23B6A5",1)</f>
        <v>=DISPIMG("ID_FEF8B13537C849FCA7845F582C23B6A5",1)</v>
      </c>
    </row>
    <row r="148" s="7" customFormat="1" ht="39.95" customHeight="1" spans="1:7">
      <c r="A148" s="25" t="s">
        <v>963</v>
      </c>
      <c r="B148" s="19" t="s">
        <v>964</v>
      </c>
      <c r="C148" s="19" t="s">
        <v>965</v>
      </c>
      <c r="D148" s="25" t="s">
        <v>962</v>
      </c>
      <c r="E148" s="50">
        <v>75</v>
      </c>
      <c r="F148" s="24" t="s">
        <v>50</v>
      </c>
      <c r="G148" s="52" t="str">
        <f>_xlfn.DISPIMG("ID_271243F76E48416298E46B837C63EFE0",1)</f>
        <v>=DISPIMG("ID_271243F76E48416298E46B837C63EFE0",1)</v>
      </c>
    </row>
    <row r="149" s="7" customFormat="1" ht="39.95" customHeight="1" spans="1:7">
      <c r="A149" s="25" t="s">
        <v>966</v>
      </c>
      <c r="B149" s="19" t="s">
        <v>967</v>
      </c>
      <c r="C149" s="19" t="s">
        <v>968</v>
      </c>
      <c r="D149" s="25" t="s">
        <v>962</v>
      </c>
      <c r="E149" s="50">
        <v>110</v>
      </c>
      <c r="F149" s="24" t="s">
        <v>50</v>
      </c>
      <c r="G149" s="52" t="str">
        <f>_xlfn.DISPIMG("ID_AC5098E24F7244D092E98C5636B736D1",1)</f>
        <v>=DISPIMG("ID_AC5098E24F7244D092E98C5636B736D1",1)</v>
      </c>
    </row>
    <row r="150" s="7" customFormat="1" ht="39.95" customHeight="1" spans="1:7">
      <c r="A150" s="25" t="s">
        <v>969</v>
      </c>
      <c r="B150" s="19" t="s">
        <v>970</v>
      </c>
      <c r="C150" s="19" t="s">
        <v>971</v>
      </c>
      <c r="D150" s="25" t="s">
        <v>962</v>
      </c>
      <c r="E150" s="50">
        <v>55</v>
      </c>
      <c r="F150" s="24" t="s">
        <v>50</v>
      </c>
      <c r="G150" s="52" t="str">
        <f>_xlfn.DISPIMG("ID_F7F1F3151CB548EE88299C5628AB2035",1)</f>
        <v>=DISPIMG("ID_F7F1F3151CB548EE88299C5628AB2035",1)</v>
      </c>
    </row>
    <row r="151" s="7" customFormat="1" ht="39.95" customHeight="1" spans="1:7">
      <c r="A151" s="25" t="s">
        <v>972</v>
      </c>
      <c r="B151" s="19" t="s">
        <v>973</v>
      </c>
      <c r="C151" s="19" t="s">
        <v>974</v>
      </c>
      <c r="D151" s="25" t="s">
        <v>962</v>
      </c>
      <c r="E151" s="50">
        <v>75</v>
      </c>
      <c r="F151" s="24" t="s">
        <v>50</v>
      </c>
      <c r="G151" s="52" t="str">
        <f>_xlfn.DISPIMG("ID_751B5F75AF4B41948F9AE175359AF888",1)</f>
        <v>=DISPIMG("ID_751B5F75AF4B41948F9AE175359AF888",1)</v>
      </c>
    </row>
    <row r="152" s="7" customFormat="1" ht="39.95" customHeight="1" spans="1:7">
      <c r="A152" s="25" t="s">
        <v>975</v>
      </c>
      <c r="B152" s="19" t="s">
        <v>976</v>
      </c>
      <c r="C152" s="19" t="s">
        <v>977</v>
      </c>
      <c r="D152" s="25" t="s">
        <v>962</v>
      </c>
      <c r="E152" s="50">
        <v>75</v>
      </c>
      <c r="F152" s="24" t="s">
        <v>50</v>
      </c>
      <c r="G152" s="52" t="str">
        <f>_xlfn.DISPIMG("ID_8BD3ECB608C744EBBAC7233466449CD4",1)</f>
        <v>=DISPIMG("ID_8BD3ECB608C744EBBAC7233466449CD4",1)</v>
      </c>
    </row>
    <row r="153" s="7" customFormat="1" ht="39.95" customHeight="1" spans="1:7">
      <c r="A153" s="25" t="s">
        <v>978</v>
      </c>
      <c r="B153" s="19" t="s">
        <v>979</v>
      </c>
      <c r="C153" s="19" t="s">
        <v>980</v>
      </c>
      <c r="D153" s="25" t="s">
        <v>962</v>
      </c>
      <c r="E153" s="50">
        <v>75</v>
      </c>
      <c r="F153" s="24" t="s">
        <v>50</v>
      </c>
      <c r="G153" s="52" t="str">
        <f>_xlfn.DISPIMG("ID_62D2020B6B1141819A908C589F506D46",1)</f>
        <v>=DISPIMG("ID_62D2020B6B1141819A908C589F506D46",1)</v>
      </c>
    </row>
    <row r="154" s="7" customFormat="1" ht="39.95" customHeight="1" spans="1:7">
      <c r="A154" s="25" t="s">
        <v>981</v>
      </c>
      <c r="B154" s="19" t="s">
        <v>982</v>
      </c>
      <c r="C154" s="19" t="s">
        <v>983</v>
      </c>
      <c r="D154" s="25" t="s">
        <v>962</v>
      </c>
      <c r="E154" s="50">
        <v>55</v>
      </c>
      <c r="F154" s="24" t="s">
        <v>50</v>
      </c>
      <c r="G154" s="52" t="str">
        <f>_xlfn.DISPIMG("ID_7A39BE1D736A49FFA60BB146F303B0DB",1)</f>
        <v>=DISPIMG("ID_7A39BE1D736A49FFA60BB146F303B0DB",1)</v>
      </c>
    </row>
    <row r="155" s="7" customFormat="1" ht="39.95" customHeight="1" spans="1:7">
      <c r="A155" s="25" t="s">
        <v>984</v>
      </c>
      <c r="B155" s="19" t="s">
        <v>985</v>
      </c>
      <c r="C155" s="19" t="s">
        <v>986</v>
      </c>
      <c r="D155" s="25" t="s">
        <v>962</v>
      </c>
      <c r="E155" s="50">
        <v>75</v>
      </c>
      <c r="F155" s="24" t="s">
        <v>50</v>
      </c>
      <c r="G155" s="52" t="str">
        <f>_xlfn.DISPIMG("ID_4A6D08B42EE347F0894D8B3BE6DE36EC",1)</f>
        <v>=DISPIMG("ID_4A6D08B42EE347F0894D8B3BE6DE36EC",1)</v>
      </c>
    </row>
    <row r="156" s="7" customFormat="1" ht="39.95" customHeight="1" spans="1:7">
      <c r="A156" s="25" t="s">
        <v>987</v>
      </c>
      <c r="B156" s="19" t="s">
        <v>988</v>
      </c>
      <c r="C156" s="19" t="s">
        <v>989</v>
      </c>
      <c r="D156" s="25" t="s">
        <v>962</v>
      </c>
      <c r="E156" s="50">
        <v>5</v>
      </c>
      <c r="F156" s="24" t="s">
        <v>50</v>
      </c>
      <c r="G156" s="52" t="str">
        <f>_xlfn.DISPIMG("ID_17AD3600C1A64269A0D842A7174267D2",1)</f>
        <v>=DISPIMG("ID_17AD3600C1A64269A0D842A7174267D2",1)</v>
      </c>
    </row>
    <row r="157" s="7" customFormat="1" ht="39.95" customHeight="1" spans="1:7">
      <c r="A157" s="25" t="s">
        <v>990</v>
      </c>
      <c r="B157" s="19" t="s">
        <v>991</v>
      </c>
      <c r="C157" s="19" t="s">
        <v>992</v>
      </c>
      <c r="D157" s="25" t="s">
        <v>962</v>
      </c>
      <c r="E157" s="50">
        <v>5</v>
      </c>
      <c r="F157" s="24" t="s">
        <v>50</v>
      </c>
      <c r="G157" s="52" t="str">
        <f>_xlfn.DISPIMG("ID_F7F050B4AAC74056A3997C3CD942A1C4",1)</f>
        <v>=DISPIMG("ID_F7F050B4AAC74056A3997C3CD942A1C4",1)</v>
      </c>
    </row>
    <row r="158" s="7" customFormat="1" ht="39.95" customHeight="1" spans="1:7">
      <c r="A158" s="25" t="s">
        <v>993</v>
      </c>
      <c r="B158" s="19" t="s">
        <v>994</v>
      </c>
      <c r="C158" s="19" t="s">
        <v>995</v>
      </c>
      <c r="D158" s="53" t="s">
        <v>962</v>
      </c>
      <c r="E158" s="50">
        <v>5</v>
      </c>
      <c r="F158" s="24" t="s">
        <v>50</v>
      </c>
      <c r="G158" s="52" t="str">
        <f>_xlfn.DISPIMG("ID_878D1C9A2C234A9A8E70A90D3A6D58B6",1)</f>
        <v>=DISPIMG("ID_878D1C9A2C234A9A8E70A90D3A6D58B6",1)</v>
      </c>
    </row>
    <row r="159" s="7" customFormat="1" ht="39.95" customHeight="1" spans="1:7">
      <c r="A159" s="25" t="s">
        <v>996</v>
      </c>
      <c r="B159" s="19" t="s">
        <v>997</v>
      </c>
      <c r="C159" s="19" t="s">
        <v>998</v>
      </c>
      <c r="D159" s="53" t="s">
        <v>962</v>
      </c>
      <c r="E159" s="50">
        <v>75</v>
      </c>
      <c r="F159" s="24" t="s">
        <v>50</v>
      </c>
      <c r="G159" s="52" t="str">
        <f>_xlfn.DISPIMG("ID_536F4D00B1FC439CA65F09FFFE6E06B9",1)</f>
        <v>=DISPIMG("ID_536F4D00B1FC439CA65F09FFFE6E06B9",1)</v>
      </c>
    </row>
    <row r="160" s="7" customFormat="1" ht="39.95" customHeight="1" spans="1:7">
      <c r="A160" s="25" t="s">
        <v>999</v>
      </c>
      <c r="B160" s="19" t="s">
        <v>1000</v>
      </c>
      <c r="C160" s="19" t="s">
        <v>1001</v>
      </c>
      <c r="D160" s="53" t="s">
        <v>962</v>
      </c>
      <c r="E160" s="50">
        <v>75</v>
      </c>
      <c r="F160" s="24" t="s">
        <v>50</v>
      </c>
      <c r="G160" s="52" t="str">
        <f>_xlfn.DISPIMG("ID_1060C8AD5C0D4579AEBA45F7FEE08789",1)</f>
        <v>=DISPIMG("ID_1060C8AD5C0D4579AEBA45F7FEE08789",1)</v>
      </c>
    </row>
    <row r="161" s="7" customFormat="1" ht="39.95" customHeight="1" spans="1:7">
      <c r="A161" s="25" t="s">
        <v>1002</v>
      </c>
      <c r="B161" s="19" t="s">
        <v>1003</v>
      </c>
      <c r="C161" s="19" t="s">
        <v>1004</v>
      </c>
      <c r="D161" s="53" t="s">
        <v>962</v>
      </c>
      <c r="E161" s="50">
        <v>40</v>
      </c>
      <c r="F161" s="24" t="s">
        <v>50</v>
      </c>
      <c r="G161" s="52" t="str">
        <f>_xlfn.DISPIMG("ID_67E089C159B14C03821EFCB8D651C37C",1)</f>
        <v>=DISPIMG("ID_67E089C159B14C03821EFCB8D651C37C",1)</v>
      </c>
    </row>
    <row r="162" s="7" customFormat="1" ht="39.95" customHeight="1" spans="1:7">
      <c r="A162" s="25" t="s">
        <v>1005</v>
      </c>
      <c r="B162" s="19" t="s">
        <v>1006</v>
      </c>
      <c r="C162" s="19" t="s">
        <v>1007</v>
      </c>
      <c r="D162" s="53" t="s">
        <v>962</v>
      </c>
      <c r="E162" s="50">
        <v>20</v>
      </c>
      <c r="F162" s="24" t="s">
        <v>50</v>
      </c>
      <c r="G162" s="52" t="str">
        <f>_xlfn.DISPIMG("ID_638C0783341A4C6793E695DF6B5E62F5",1)</f>
        <v>=DISPIMG("ID_638C0783341A4C6793E695DF6B5E62F5",1)</v>
      </c>
    </row>
    <row r="163" s="7" customFormat="1" ht="39.95" customHeight="1" spans="1:7">
      <c r="A163" s="25" t="s">
        <v>1008</v>
      </c>
      <c r="B163" s="19" t="s">
        <v>1009</v>
      </c>
      <c r="C163" s="19" t="s">
        <v>1010</v>
      </c>
      <c r="D163" s="53" t="s">
        <v>962</v>
      </c>
      <c r="E163" s="50">
        <v>75</v>
      </c>
      <c r="F163" s="24" t="s">
        <v>50</v>
      </c>
      <c r="G163" s="52" t="str">
        <f>_xlfn.DISPIMG("ID_FAD5E9A34B9944308B1487A6AF3FE994",1)</f>
        <v>=DISPIMG("ID_FAD5E9A34B9944308B1487A6AF3FE994",1)</v>
      </c>
    </row>
    <row r="164" s="7" customFormat="1" ht="39.95" customHeight="1" spans="1:7">
      <c r="A164" s="25" t="s">
        <v>1011</v>
      </c>
      <c r="B164" s="19" t="s">
        <v>1012</v>
      </c>
      <c r="C164" s="19" t="s">
        <v>1013</v>
      </c>
      <c r="D164" s="53" t="s">
        <v>962</v>
      </c>
      <c r="E164" s="50">
        <v>75</v>
      </c>
      <c r="F164" s="24" t="s">
        <v>50</v>
      </c>
      <c r="G164" s="52" t="str">
        <f>_xlfn.DISPIMG("ID_EDB38B68A639476BAF43B7A02C272DEA",1)</f>
        <v>=DISPIMG("ID_EDB38B68A639476BAF43B7A02C272DEA",1)</v>
      </c>
    </row>
    <row r="165" s="7" customFormat="1" ht="39.95" customHeight="1" spans="1:7">
      <c r="A165" s="25" t="s">
        <v>1014</v>
      </c>
      <c r="B165" s="19" t="s">
        <v>1015</v>
      </c>
      <c r="C165" s="19" t="s">
        <v>1016</v>
      </c>
      <c r="D165" s="53" t="s">
        <v>962</v>
      </c>
      <c r="E165" s="50">
        <v>75</v>
      </c>
      <c r="F165" s="24" t="s">
        <v>50</v>
      </c>
      <c r="G165" s="52" t="str">
        <f>_xlfn.DISPIMG("ID_E9497CF2BEBE42FFBBAFC95F01151902",1)</f>
        <v>=DISPIMG("ID_E9497CF2BEBE42FFBBAFC95F01151902",1)</v>
      </c>
    </row>
    <row r="166" s="7" customFormat="1" ht="39.95" customHeight="1" spans="1:7">
      <c r="A166" s="25" t="s">
        <v>1017</v>
      </c>
      <c r="B166" s="19" t="s">
        <v>1018</v>
      </c>
      <c r="C166" s="19" t="s">
        <v>1019</v>
      </c>
      <c r="D166" s="53" t="s">
        <v>962</v>
      </c>
      <c r="E166" s="50">
        <v>5</v>
      </c>
      <c r="F166" s="24" t="s">
        <v>50</v>
      </c>
      <c r="G166" s="52" t="str">
        <f>_xlfn.DISPIMG("ID_81C1819EFF4A427F8171B9FD89B98781",1)</f>
        <v>=DISPIMG("ID_81C1819EFF4A427F8171B9FD89B98781",1)</v>
      </c>
    </row>
    <row r="167" s="7" customFormat="1" ht="39.95" customHeight="1" spans="1:7">
      <c r="A167" s="25" t="s">
        <v>1020</v>
      </c>
      <c r="B167" s="19" t="s">
        <v>1021</v>
      </c>
      <c r="C167" s="19" t="s">
        <v>1022</v>
      </c>
      <c r="D167" s="53" t="s">
        <v>962</v>
      </c>
      <c r="E167" s="50">
        <v>5</v>
      </c>
      <c r="F167" s="24" t="s">
        <v>50</v>
      </c>
      <c r="G167" s="52" t="str">
        <f>_xlfn.DISPIMG("ID_A2881B6F01DE44F4AB38D4F5A7D58579",1)</f>
        <v>=DISPIMG("ID_A2881B6F01DE44F4AB38D4F5A7D58579",1)</v>
      </c>
    </row>
    <row r="168" s="7" customFormat="1" ht="39.95" customHeight="1" spans="1:7">
      <c r="A168" s="25" t="s">
        <v>1023</v>
      </c>
      <c r="B168" s="19" t="s">
        <v>1024</v>
      </c>
      <c r="C168" s="19" t="s">
        <v>1025</v>
      </c>
      <c r="D168" s="53" t="s">
        <v>962</v>
      </c>
      <c r="E168" s="50">
        <v>5</v>
      </c>
      <c r="F168" s="24" t="s">
        <v>50</v>
      </c>
      <c r="G168" s="52" t="str">
        <f>_xlfn.DISPIMG("ID_F5C1D1BC28A54230AE73EE9ED1A409E1",1)</f>
        <v>=DISPIMG("ID_F5C1D1BC28A54230AE73EE9ED1A409E1",1)</v>
      </c>
    </row>
    <row r="169" s="7" customFormat="1" ht="39.95" customHeight="1" spans="1:7">
      <c r="A169" s="25" t="s">
        <v>1026</v>
      </c>
      <c r="B169" s="19" t="s">
        <v>1027</v>
      </c>
      <c r="C169" s="19" t="s">
        <v>1028</v>
      </c>
      <c r="D169" s="21" t="s">
        <v>1029</v>
      </c>
      <c r="E169" s="50">
        <v>75</v>
      </c>
      <c r="F169" s="24" t="s">
        <v>205</v>
      </c>
      <c r="G169" s="18" t="str">
        <f>_xlfn.DISPIMG("ID_D4E153E5642049FFA4EA279A862454FD",1)</f>
        <v>=DISPIMG("ID_D4E153E5642049FFA4EA279A862454FD",1)</v>
      </c>
    </row>
    <row r="170" s="7" customFormat="1" ht="39.95" customHeight="1" spans="1:7">
      <c r="A170" s="25" t="s">
        <v>1030</v>
      </c>
      <c r="B170" s="19" t="s">
        <v>1031</v>
      </c>
      <c r="C170" s="19" t="s">
        <v>1032</v>
      </c>
      <c r="D170" s="21" t="s">
        <v>1029</v>
      </c>
      <c r="E170" s="50">
        <v>5</v>
      </c>
      <c r="F170" s="24" t="s">
        <v>205</v>
      </c>
      <c r="G170" s="18" t="str">
        <f>_xlfn.DISPIMG("ID_F2CF29C388DE431C941D0A3DC8B3F9BB",1)</f>
        <v>=DISPIMG("ID_F2CF29C388DE431C941D0A3DC8B3F9BB",1)</v>
      </c>
    </row>
    <row r="171" s="7" customFormat="1" ht="39.95" customHeight="1" spans="1:7">
      <c r="A171" s="25" t="s">
        <v>1033</v>
      </c>
      <c r="B171" s="19" t="s">
        <v>1034</v>
      </c>
      <c r="C171" s="19" t="s">
        <v>1035</v>
      </c>
      <c r="D171" s="21" t="s">
        <v>1029</v>
      </c>
      <c r="E171" s="50">
        <v>36</v>
      </c>
      <c r="F171" s="24" t="s">
        <v>205</v>
      </c>
      <c r="G171" s="18" t="str">
        <f>_xlfn.DISPIMG("ID_8B10E12D29B24E69881EBA4B3B067BFE",1)</f>
        <v>=DISPIMG("ID_8B10E12D29B24E69881EBA4B3B067BFE",1)</v>
      </c>
    </row>
    <row r="172" s="7" customFormat="1" ht="39.95" customHeight="1" spans="1:7">
      <c r="A172" s="25" t="s">
        <v>1036</v>
      </c>
      <c r="B172" s="19" t="s">
        <v>1037</v>
      </c>
      <c r="C172" s="19" t="s">
        <v>1038</v>
      </c>
      <c r="D172" s="21" t="s">
        <v>1029</v>
      </c>
      <c r="E172" s="50">
        <v>75</v>
      </c>
      <c r="F172" s="24" t="s">
        <v>205</v>
      </c>
      <c r="G172" s="18" t="str">
        <f>_xlfn.DISPIMG("ID_1FF962AAA44048E6BD5F07068363EC19",1)</f>
        <v>=DISPIMG("ID_1FF962AAA44048E6BD5F07068363EC19",1)</v>
      </c>
    </row>
    <row r="173" s="7" customFormat="1" ht="39.95" customHeight="1" spans="1:7">
      <c r="A173" s="25" t="s">
        <v>1039</v>
      </c>
      <c r="B173" s="19" t="s">
        <v>1040</v>
      </c>
      <c r="C173" s="19" t="s">
        <v>1041</v>
      </c>
      <c r="D173" s="21" t="s">
        <v>1029</v>
      </c>
      <c r="E173" s="50">
        <v>36</v>
      </c>
      <c r="F173" s="24" t="s">
        <v>205</v>
      </c>
      <c r="G173" s="18" t="str">
        <f>_xlfn.DISPIMG("ID_D31D8A8B31684A08A542F58FD708EC0A",1)</f>
        <v>=DISPIMG("ID_D31D8A8B31684A08A542F58FD708EC0A",1)</v>
      </c>
    </row>
    <row r="174" s="7" customFormat="1" ht="39.95" customHeight="1" spans="1:7">
      <c r="A174" s="25" t="s">
        <v>1042</v>
      </c>
      <c r="B174" s="19" t="s">
        <v>1043</v>
      </c>
      <c r="C174" s="19" t="s">
        <v>1044</v>
      </c>
      <c r="D174" s="21" t="s">
        <v>1029</v>
      </c>
      <c r="E174" s="50">
        <v>75</v>
      </c>
      <c r="F174" s="24" t="s">
        <v>205</v>
      </c>
      <c r="G174" s="18" t="str">
        <f>_xlfn.DISPIMG("ID_D3C3AF9178B74CC98FE7632FB6DBABFD",1)</f>
        <v>=DISPIMG("ID_D3C3AF9178B74CC98FE7632FB6DBABFD",1)</v>
      </c>
    </row>
    <row r="175" s="7" customFormat="1" ht="39.95" customHeight="1" spans="1:7">
      <c r="A175" s="25" t="s">
        <v>1045</v>
      </c>
      <c r="B175" s="19" t="s">
        <v>1046</v>
      </c>
      <c r="C175" s="19" t="s">
        <v>1047</v>
      </c>
      <c r="D175" s="49" t="s">
        <v>776</v>
      </c>
      <c r="E175" s="50">
        <v>10</v>
      </c>
      <c r="F175" s="24" t="s">
        <v>205</v>
      </c>
      <c r="G175" s="49" t="str">
        <f>_xlfn.DISPIMG("ID_EFE76A1770DB408E8A76E1E5130CF962",1)</f>
        <v>=DISPIMG("ID_EFE76A1770DB408E8A76E1E5130CF962",1)</v>
      </c>
    </row>
    <row r="176" s="7" customFormat="1" ht="39.95" customHeight="1" spans="1:7">
      <c r="A176" s="25" t="s">
        <v>1048</v>
      </c>
      <c r="B176" s="19" t="s">
        <v>1049</v>
      </c>
      <c r="C176" s="19" t="s">
        <v>1050</v>
      </c>
      <c r="D176" s="54" t="s">
        <v>1051</v>
      </c>
      <c r="E176" s="50">
        <v>5</v>
      </c>
      <c r="F176" s="24" t="s">
        <v>50</v>
      </c>
      <c r="G176" s="19" t="str">
        <f>_xlfn.DISPIMG("ID_60DFD35C99604DA4BA85111849B18B6D",1)</f>
        <v>=DISPIMG("ID_60DFD35C99604DA4BA85111849B18B6D",1)</v>
      </c>
    </row>
    <row r="177" s="7" customFormat="1" ht="39.95" customHeight="1" spans="1:7">
      <c r="A177" s="25" t="s">
        <v>1052</v>
      </c>
      <c r="B177" s="19" t="s">
        <v>1053</v>
      </c>
      <c r="C177" s="19" t="s">
        <v>1054</v>
      </c>
      <c r="D177" s="54" t="s">
        <v>1051</v>
      </c>
      <c r="E177" s="50">
        <v>6</v>
      </c>
      <c r="F177" s="24" t="s">
        <v>50</v>
      </c>
      <c r="G177" s="19" t="str">
        <f>_xlfn.DISPIMG("ID_0841CC6FDFDC468D8E944C8AF871510E",1)</f>
        <v>=DISPIMG("ID_0841CC6FDFDC468D8E944C8AF871510E",1)</v>
      </c>
    </row>
    <row r="178" s="7" customFormat="1" ht="39.95" customHeight="1" spans="1:7">
      <c r="A178" s="25" t="s">
        <v>1055</v>
      </c>
      <c r="B178" s="19" t="s">
        <v>1056</v>
      </c>
      <c r="C178" s="19" t="s">
        <v>937</v>
      </c>
      <c r="D178" s="49" t="s">
        <v>1057</v>
      </c>
      <c r="E178" s="50">
        <v>75</v>
      </c>
      <c r="F178" s="24" t="s">
        <v>50</v>
      </c>
      <c r="G178" s="55" t="str">
        <f>_xlfn.DISPIMG("ID_B274932A15244EDC9FD6A6A67A86E325",1)</f>
        <v>=DISPIMG("ID_B274932A15244EDC9FD6A6A67A86E325",1)</v>
      </c>
    </row>
    <row r="179" s="7" customFormat="1" ht="39.95" customHeight="1" spans="1:7">
      <c r="A179" s="25" t="s">
        <v>1058</v>
      </c>
      <c r="B179" s="19" t="s">
        <v>1059</v>
      </c>
      <c r="C179" s="19" t="s">
        <v>937</v>
      </c>
      <c r="D179" s="49" t="s">
        <v>1057</v>
      </c>
      <c r="E179" s="50">
        <v>55</v>
      </c>
      <c r="F179" s="24" t="s">
        <v>50</v>
      </c>
      <c r="G179" s="55" t="str">
        <f>_xlfn.DISPIMG("ID_53DD0808C0A94F3DA837355A65DE91E7",1)</f>
        <v>=DISPIMG("ID_53DD0808C0A94F3DA837355A65DE91E7",1)</v>
      </c>
    </row>
    <row r="180" s="7" customFormat="1" ht="39.95" customHeight="1" spans="1:7">
      <c r="A180" s="25" t="s">
        <v>1060</v>
      </c>
      <c r="B180" s="19" t="s">
        <v>1061</v>
      </c>
      <c r="C180" s="19" t="s">
        <v>1062</v>
      </c>
      <c r="D180" s="49" t="s">
        <v>575</v>
      </c>
      <c r="E180" s="50">
        <v>5</v>
      </c>
      <c r="F180" s="24" t="s">
        <v>50</v>
      </c>
      <c r="G180" s="49" t="str">
        <f>_xlfn.DISPIMG("ID_53F27A666A344984B1E42D4EFA31F917",1)</f>
        <v>=DISPIMG("ID_53F27A666A344984B1E42D4EFA31F917",1)</v>
      </c>
    </row>
    <row r="181" s="7" customFormat="1" ht="39.95" customHeight="1" spans="1:7">
      <c r="A181" s="25" t="s">
        <v>1063</v>
      </c>
      <c r="B181" s="19" t="s">
        <v>1064</v>
      </c>
      <c r="C181" s="19" t="s">
        <v>1065</v>
      </c>
      <c r="D181" s="54" t="s">
        <v>575</v>
      </c>
      <c r="E181" s="50">
        <v>5</v>
      </c>
      <c r="F181" s="24" t="s">
        <v>636</v>
      </c>
      <c r="G181" s="19" t="str">
        <f>_xlfn.DISPIMG("ID_49B2B1A299774064AE86A9CDEB8E9186",1)</f>
        <v>=DISPIMG("ID_49B2B1A299774064AE86A9CDEB8E9186",1)</v>
      </c>
    </row>
    <row r="182" s="7" customFormat="1" ht="39.95" customHeight="1" spans="1:7">
      <c r="A182" s="25" t="s">
        <v>1066</v>
      </c>
      <c r="B182" s="19" t="s">
        <v>1067</v>
      </c>
      <c r="C182" s="19" t="s">
        <v>1068</v>
      </c>
      <c r="D182" s="54" t="s">
        <v>575</v>
      </c>
      <c r="E182" s="50">
        <v>5</v>
      </c>
      <c r="F182" s="24" t="s">
        <v>50</v>
      </c>
      <c r="G182" s="19" t="str">
        <f>_xlfn.DISPIMG("ID_15875DFE0A5D404B8886CD6B5E796B62",1)</f>
        <v>=DISPIMG("ID_15875DFE0A5D404B8886CD6B5E796B62",1)</v>
      </c>
    </row>
    <row r="183" s="7" customFormat="1" ht="39.95" customHeight="1" spans="1:7">
      <c r="A183" s="25" t="s">
        <v>1069</v>
      </c>
      <c r="B183" s="19" t="s">
        <v>1070</v>
      </c>
      <c r="C183" s="19" t="s">
        <v>1071</v>
      </c>
      <c r="D183" s="54" t="s">
        <v>575</v>
      </c>
      <c r="E183" s="50">
        <v>5</v>
      </c>
      <c r="F183" s="24" t="s">
        <v>50</v>
      </c>
      <c r="G183" s="19" t="str">
        <f>_xlfn.DISPIMG("ID_DCA388F9974F43C487103433A6D4DA6D",1)</f>
        <v>=DISPIMG("ID_DCA388F9974F43C487103433A6D4DA6D",1)</v>
      </c>
    </row>
    <row r="184" s="7" customFormat="1" ht="39.95" customHeight="1" spans="1:7">
      <c r="A184" s="25" t="s">
        <v>1072</v>
      </c>
      <c r="B184" s="19" t="s">
        <v>1073</v>
      </c>
      <c r="C184" s="19" t="s">
        <v>1074</v>
      </c>
      <c r="D184" s="54">
        <v>316</v>
      </c>
      <c r="E184" s="50">
        <v>5</v>
      </c>
      <c r="F184" s="24" t="s">
        <v>50</v>
      </c>
      <c r="G184" s="23" t="str">
        <f>_xlfn.DISPIMG("ID_E52856D0CA4044679F19475524BE89C0",1)</f>
        <v>=DISPIMG("ID_E52856D0CA4044679F19475524BE89C0",1)</v>
      </c>
    </row>
    <row r="185" s="7" customFormat="1" ht="39.95" customHeight="1" spans="1:7">
      <c r="A185" s="25" t="s">
        <v>1075</v>
      </c>
      <c r="B185" s="19" t="s">
        <v>1076</v>
      </c>
      <c r="C185" s="19" t="s">
        <v>1077</v>
      </c>
      <c r="D185" s="54" t="s">
        <v>575</v>
      </c>
      <c r="E185" s="50">
        <v>6</v>
      </c>
      <c r="F185" s="24" t="s">
        <v>50</v>
      </c>
      <c r="G185" s="19" t="str">
        <f>_xlfn.DISPIMG("ID_A88C0AC3E4AD4B4EB9A2E59E66F53E90",1)</f>
        <v>=DISPIMG("ID_A88C0AC3E4AD4B4EB9A2E59E66F53E90",1)</v>
      </c>
    </row>
    <row r="186" s="7" customFormat="1" ht="39.95" customHeight="1" spans="1:7">
      <c r="A186" s="25" t="s">
        <v>1078</v>
      </c>
      <c r="B186" s="19" t="s">
        <v>1079</v>
      </c>
      <c r="C186" s="19" t="s">
        <v>1077</v>
      </c>
      <c r="D186" s="54" t="s">
        <v>575</v>
      </c>
      <c r="E186" s="50">
        <v>6</v>
      </c>
      <c r="F186" s="24" t="s">
        <v>50</v>
      </c>
      <c r="G186" s="19" t="str">
        <f>_xlfn.DISPIMG("ID_212AC94AFDF944E899081D55CB2F018E",1)</f>
        <v>=DISPIMG("ID_212AC94AFDF944E899081D55CB2F018E",1)</v>
      </c>
    </row>
    <row r="187" s="7" customFormat="1" ht="39.95" customHeight="1" spans="1:7">
      <c r="A187" s="25" t="s">
        <v>1080</v>
      </c>
      <c r="B187" s="19" t="s">
        <v>1081</v>
      </c>
      <c r="C187" s="19" t="s">
        <v>1082</v>
      </c>
      <c r="D187" s="54">
        <v>304</v>
      </c>
      <c r="E187" s="50">
        <v>30</v>
      </c>
      <c r="F187" s="24" t="s">
        <v>50</v>
      </c>
      <c r="G187" s="19" t="str">
        <f>_xlfn.DISPIMG("ID_2ECA33C85F784D51BA33FF81314FEA73",1)</f>
        <v>=DISPIMG("ID_2ECA33C85F784D51BA33FF81314FEA73",1)</v>
      </c>
    </row>
    <row r="188" s="7" customFormat="1" ht="39.95" customHeight="1" spans="1:7">
      <c r="A188" s="25" t="s">
        <v>1083</v>
      </c>
      <c r="B188" s="19" t="s">
        <v>1084</v>
      </c>
      <c r="C188" s="19" t="s">
        <v>1085</v>
      </c>
      <c r="D188" s="54" t="s">
        <v>1086</v>
      </c>
      <c r="E188" s="50">
        <v>110</v>
      </c>
      <c r="F188" s="24" t="s">
        <v>878</v>
      </c>
      <c r="G188" s="19" t="str">
        <f>_xlfn.DISPIMG("ID_3AA452289F034539861B499F32ADBD76",1)</f>
        <v>=DISPIMG("ID_3AA452289F034539861B499F32ADBD76",1)</v>
      </c>
    </row>
    <row r="189" s="7" customFormat="1" ht="39.95" customHeight="1" spans="1:7">
      <c r="A189" s="25" t="s">
        <v>1087</v>
      </c>
      <c r="B189" s="19" t="s">
        <v>1088</v>
      </c>
      <c r="C189" s="19" t="s">
        <v>1089</v>
      </c>
      <c r="D189" s="144" t="s">
        <v>1090</v>
      </c>
      <c r="E189" s="50">
        <v>5</v>
      </c>
      <c r="F189" s="24" t="s">
        <v>22</v>
      </c>
      <c r="G189" s="19" t="str">
        <f>_xlfn.DISPIMG("ID_F3F0F3F46C5A4B77BC0988E39ACE1BA1",1)</f>
        <v>=DISPIMG("ID_F3F0F3F46C5A4B77BC0988E39ACE1BA1",1)</v>
      </c>
    </row>
    <row r="190" s="7" customFormat="1" ht="39.95" customHeight="1" spans="1:7">
      <c r="A190" s="25" t="s">
        <v>1091</v>
      </c>
      <c r="B190" s="19" t="s">
        <v>1092</v>
      </c>
      <c r="C190" s="19" t="s">
        <v>1093</v>
      </c>
      <c r="D190" s="56" t="s">
        <v>962</v>
      </c>
      <c r="E190" s="50">
        <v>5</v>
      </c>
      <c r="F190" s="24" t="s">
        <v>205</v>
      </c>
      <c r="G190" s="57" t="str">
        <f>_xlfn.DISPIMG("ID_3CB052EAE7904806AA0A99975BE56CFB",1)</f>
        <v>=DISPIMG("ID_3CB052EAE7904806AA0A99975BE56CFB",1)</v>
      </c>
    </row>
    <row r="191" s="7" customFormat="1" ht="39.95" customHeight="1" spans="1:7">
      <c r="A191" s="25" t="s">
        <v>1094</v>
      </c>
      <c r="B191" s="19" t="s">
        <v>1095</v>
      </c>
      <c r="C191" s="19" t="s">
        <v>1096</v>
      </c>
      <c r="D191" s="56" t="s">
        <v>962</v>
      </c>
      <c r="E191" s="50">
        <v>5</v>
      </c>
      <c r="F191" s="24" t="s">
        <v>205</v>
      </c>
      <c r="G191" s="57" t="str">
        <f>_xlfn.DISPIMG("ID_343B699953CA49AD837B516E8FD6220B",1)</f>
        <v>=DISPIMG("ID_343B699953CA49AD837B516E8FD6220B",1)</v>
      </c>
    </row>
    <row r="192" s="7" customFormat="1" ht="39.95" customHeight="1" spans="1:7">
      <c r="A192" s="25" t="s">
        <v>1097</v>
      </c>
      <c r="B192" s="19" t="s">
        <v>1098</v>
      </c>
      <c r="C192" s="19" t="s">
        <v>1099</v>
      </c>
      <c r="D192" s="56" t="s">
        <v>962</v>
      </c>
      <c r="E192" s="50">
        <v>75</v>
      </c>
      <c r="F192" s="24" t="s">
        <v>37</v>
      </c>
      <c r="G192" s="57" t="str">
        <f>_xlfn.DISPIMG("ID_E33EFA4F55164117B8A2709A7E480075",1)</f>
        <v>=DISPIMG("ID_E33EFA4F55164117B8A2709A7E480075",1)</v>
      </c>
    </row>
    <row r="193" s="7" customFormat="1" ht="39.95" customHeight="1" spans="1:7">
      <c r="A193" s="25" t="s">
        <v>1100</v>
      </c>
      <c r="B193" s="19" t="s">
        <v>1098</v>
      </c>
      <c r="C193" s="19" t="s">
        <v>1101</v>
      </c>
      <c r="D193" s="56" t="s">
        <v>962</v>
      </c>
      <c r="E193" s="50">
        <v>75</v>
      </c>
      <c r="F193" s="24" t="s">
        <v>37</v>
      </c>
      <c r="G193" s="57" t="str">
        <f>_xlfn.DISPIMG("ID_9B2BACC16D7D4831BCB05DA50F704443",1)</f>
        <v>=DISPIMG("ID_9B2BACC16D7D4831BCB05DA50F704443",1)</v>
      </c>
    </row>
    <row r="194" s="7" customFormat="1" ht="39.95" customHeight="1" spans="1:7">
      <c r="A194" s="25" t="s">
        <v>1102</v>
      </c>
      <c r="B194" s="19" t="s">
        <v>1103</v>
      </c>
      <c r="C194" s="19" t="s">
        <v>1104</v>
      </c>
      <c r="D194" s="56" t="s">
        <v>962</v>
      </c>
      <c r="E194" s="50">
        <v>5</v>
      </c>
      <c r="F194" s="24" t="s">
        <v>205</v>
      </c>
      <c r="G194" s="57" t="str">
        <f>_xlfn.DISPIMG("ID_BDFD60F277424688AF47AC4616551743",1)</f>
        <v>=DISPIMG("ID_BDFD60F277424688AF47AC4616551743",1)</v>
      </c>
    </row>
    <row r="195" s="7" customFormat="1" ht="39.95" customHeight="1" spans="1:7">
      <c r="A195" s="25" t="s">
        <v>1105</v>
      </c>
      <c r="B195" s="19" t="s">
        <v>1106</v>
      </c>
      <c r="C195" s="19" t="s">
        <v>1107</v>
      </c>
      <c r="D195" s="56" t="s">
        <v>962</v>
      </c>
      <c r="E195" s="50">
        <v>5</v>
      </c>
      <c r="F195" s="24" t="s">
        <v>205</v>
      </c>
      <c r="G195" s="57" t="str">
        <f>_xlfn.DISPIMG("ID_E056D766A77F4F0187A3D55587D8786A",1)</f>
        <v>=DISPIMG("ID_E056D766A77F4F0187A3D55587D8786A",1)</v>
      </c>
    </row>
    <row r="196" s="7" customFormat="1" ht="39.95" customHeight="1" spans="1:7">
      <c r="A196" s="25" t="s">
        <v>1108</v>
      </c>
      <c r="B196" s="19" t="s">
        <v>1109</v>
      </c>
      <c r="C196" s="19" t="s">
        <v>1110</v>
      </c>
      <c r="D196" s="56" t="s">
        <v>962</v>
      </c>
      <c r="E196" s="50">
        <v>5</v>
      </c>
      <c r="F196" s="24" t="s">
        <v>205</v>
      </c>
      <c r="G196" s="57" t="str">
        <f>_xlfn.DISPIMG("ID_43B000E5F42042DEBD995154C4B8E253",1)</f>
        <v>=DISPIMG("ID_43B000E5F42042DEBD995154C4B8E253",1)</v>
      </c>
    </row>
    <row r="197" s="7" customFormat="1" ht="39.95" customHeight="1" spans="1:7">
      <c r="A197" s="25" t="s">
        <v>1111</v>
      </c>
      <c r="B197" s="19" t="s">
        <v>1112</v>
      </c>
      <c r="C197" s="19" t="s">
        <v>1113</v>
      </c>
      <c r="D197" s="56" t="s">
        <v>962</v>
      </c>
      <c r="E197" s="50">
        <v>5</v>
      </c>
      <c r="F197" s="24" t="s">
        <v>205</v>
      </c>
      <c r="G197" s="57" t="str">
        <f>_xlfn.DISPIMG("ID_03B041A66BCE47ACB7990CDF2F5AF244",1)</f>
        <v>=DISPIMG("ID_03B041A66BCE47ACB7990CDF2F5AF244",1)</v>
      </c>
    </row>
    <row r="198" s="7" customFormat="1" ht="39.95" customHeight="1" spans="1:7">
      <c r="A198" s="25" t="s">
        <v>1114</v>
      </c>
      <c r="B198" s="19" t="s">
        <v>1115</v>
      </c>
      <c r="C198" s="19" t="s">
        <v>1107</v>
      </c>
      <c r="D198" s="56" t="s">
        <v>962</v>
      </c>
      <c r="E198" s="50">
        <v>5</v>
      </c>
      <c r="F198" s="24" t="s">
        <v>205</v>
      </c>
      <c r="G198" s="57" t="str">
        <f>_xlfn.DISPIMG("ID_3D5BF6BC2DA04BBC8C73CCF348D06A3C",1)</f>
        <v>=DISPIMG("ID_3D5BF6BC2DA04BBC8C73CCF348D06A3C",1)</v>
      </c>
    </row>
    <row r="199" s="7" customFormat="1" ht="39.95" customHeight="1" spans="1:7">
      <c r="A199" s="25" t="s">
        <v>1116</v>
      </c>
      <c r="B199" s="19" t="s">
        <v>1117</v>
      </c>
      <c r="C199" s="19" t="s">
        <v>1118</v>
      </c>
      <c r="D199" s="56" t="s">
        <v>962</v>
      </c>
      <c r="E199" s="50">
        <v>5</v>
      </c>
      <c r="F199" s="24" t="s">
        <v>205</v>
      </c>
      <c r="G199" s="57" t="str">
        <f>_xlfn.DISPIMG("ID_794C1B7BD7F041A7A6BEE0A254153291",1)</f>
        <v>=DISPIMG("ID_794C1B7BD7F041A7A6BEE0A254153291",1)</v>
      </c>
    </row>
    <row r="200" s="7" customFormat="1" ht="39.95" customHeight="1" spans="1:7">
      <c r="A200" s="25" t="s">
        <v>1119</v>
      </c>
      <c r="B200" s="19" t="s">
        <v>1120</v>
      </c>
      <c r="C200" s="19" t="s">
        <v>1093</v>
      </c>
      <c r="D200" s="56" t="s">
        <v>962</v>
      </c>
      <c r="E200" s="50">
        <v>5</v>
      </c>
      <c r="F200" s="24" t="s">
        <v>205</v>
      </c>
      <c r="G200" s="57" t="str">
        <f>_xlfn.DISPIMG("ID_F89E3F7CDE8D4F3594316FAFB3552EA8",1)</f>
        <v>=DISPIMG("ID_F89E3F7CDE8D4F3594316FAFB3552EA8",1)</v>
      </c>
    </row>
    <row r="201" s="7" customFormat="1" ht="39.95" customHeight="1" spans="1:7">
      <c r="A201" s="25" t="s">
        <v>1121</v>
      </c>
      <c r="B201" s="19" t="s">
        <v>1122</v>
      </c>
      <c r="C201" s="19" t="s">
        <v>1123</v>
      </c>
      <c r="D201" s="56" t="s">
        <v>962</v>
      </c>
      <c r="E201" s="50">
        <v>5</v>
      </c>
      <c r="F201" s="24" t="s">
        <v>205</v>
      </c>
      <c r="G201" s="57" t="str">
        <f>_xlfn.DISPIMG("ID_A0919AD8D826469D9A5F0B38B67F8BA6",1)</f>
        <v>=DISPIMG("ID_A0919AD8D826469D9A5F0B38B67F8BA6",1)</v>
      </c>
    </row>
    <row r="202" s="7" customFormat="1" ht="39.95" customHeight="1" spans="1:7">
      <c r="A202" s="25" t="s">
        <v>1124</v>
      </c>
      <c r="B202" s="19" t="s">
        <v>1125</v>
      </c>
      <c r="C202" s="19" t="s">
        <v>1107</v>
      </c>
      <c r="D202" s="56" t="s">
        <v>962</v>
      </c>
      <c r="E202" s="50">
        <v>6</v>
      </c>
      <c r="F202" s="24" t="s">
        <v>205</v>
      </c>
      <c r="G202" s="57" t="str">
        <f>_xlfn.DISPIMG("ID_AC43E0C57AD145D2939E233A9FA63A9C",1)</f>
        <v>=DISPIMG("ID_AC43E0C57AD145D2939E233A9FA63A9C",1)</v>
      </c>
    </row>
    <row r="203" s="7" customFormat="1" ht="39.95" customHeight="1" spans="1:7">
      <c r="A203" s="25" t="s">
        <v>1126</v>
      </c>
      <c r="B203" s="19" t="s">
        <v>1127</v>
      </c>
      <c r="C203" s="19" t="s">
        <v>1107</v>
      </c>
      <c r="D203" s="56" t="s">
        <v>962</v>
      </c>
      <c r="E203" s="50">
        <v>5</v>
      </c>
      <c r="F203" s="24" t="s">
        <v>37</v>
      </c>
      <c r="G203" s="57" t="str">
        <f>_xlfn.DISPIMG("ID_0163992CC57A408CB7FD3AF3FCCB7BDA",1)</f>
        <v>=DISPIMG("ID_0163992CC57A408CB7FD3AF3FCCB7BDA",1)</v>
      </c>
    </row>
    <row r="204" s="7" customFormat="1" ht="39.95" customHeight="1" spans="1:7">
      <c r="A204" s="25" t="s">
        <v>1128</v>
      </c>
      <c r="B204" s="19" t="s">
        <v>1129</v>
      </c>
      <c r="C204" s="19" t="s">
        <v>1118</v>
      </c>
      <c r="D204" s="56" t="s">
        <v>962</v>
      </c>
      <c r="E204" s="50">
        <v>5</v>
      </c>
      <c r="F204" s="24" t="s">
        <v>205</v>
      </c>
      <c r="G204" s="57" t="str">
        <f>_xlfn.DISPIMG("ID_1A92F8BAFB2F48A9B1AE7F54DC602920",1)</f>
        <v>=DISPIMG("ID_1A92F8BAFB2F48A9B1AE7F54DC602920",1)</v>
      </c>
    </row>
    <row r="205" s="7" customFormat="1" ht="39.95" customHeight="1" spans="1:7">
      <c r="A205" s="25" t="s">
        <v>1130</v>
      </c>
      <c r="B205" s="19" t="s">
        <v>1131</v>
      </c>
      <c r="C205" s="19" t="s">
        <v>1110</v>
      </c>
      <c r="D205" s="56" t="s">
        <v>962</v>
      </c>
      <c r="E205" s="50">
        <v>50</v>
      </c>
      <c r="F205" s="24" t="s">
        <v>205</v>
      </c>
      <c r="G205" s="57" t="str">
        <f>_xlfn.DISPIMG("ID_76857EE216564CD3927C6CD9BC9F9270",1)</f>
        <v>=DISPIMG("ID_76857EE216564CD3927C6CD9BC9F9270",1)</v>
      </c>
    </row>
    <row r="206" s="7" customFormat="1" ht="39.95" customHeight="1" spans="1:7">
      <c r="A206" s="25" t="s">
        <v>1132</v>
      </c>
      <c r="B206" s="19" t="s">
        <v>1092</v>
      </c>
      <c r="C206" s="19" t="s">
        <v>1107</v>
      </c>
      <c r="D206" s="56" t="s">
        <v>962</v>
      </c>
      <c r="E206" s="50">
        <v>5</v>
      </c>
      <c r="F206" s="24" t="s">
        <v>205</v>
      </c>
      <c r="G206" s="57" t="str">
        <f>_xlfn.DISPIMG("ID_C003D6302FE340D4BCD0A0A5544CF20E",1)</f>
        <v>=DISPIMG("ID_C003D6302FE340D4BCD0A0A5544CF20E",1)</v>
      </c>
    </row>
    <row r="207" s="7" customFormat="1" ht="39.95" customHeight="1" spans="1:7">
      <c r="A207" s="25" t="s">
        <v>1133</v>
      </c>
      <c r="B207" s="19" t="s">
        <v>1134</v>
      </c>
      <c r="C207" s="19" t="s">
        <v>1135</v>
      </c>
      <c r="D207" s="56" t="s">
        <v>962</v>
      </c>
      <c r="E207" s="50">
        <v>5</v>
      </c>
      <c r="F207" s="24" t="s">
        <v>205</v>
      </c>
      <c r="G207" s="57" t="str">
        <f>_xlfn.DISPIMG("ID_9EE3785DC7FA448A8CF835C002225706",1)</f>
        <v>=DISPIMG("ID_9EE3785DC7FA448A8CF835C002225706",1)</v>
      </c>
    </row>
    <row r="208" s="7" customFormat="1" ht="39.95" customHeight="1" spans="1:7">
      <c r="A208" s="25" t="s">
        <v>1136</v>
      </c>
      <c r="B208" s="19" t="s">
        <v>1137</v>
      </c>
      <c r="C208" s="19" t="s">
        <v>1107</v>
      </c>
      <c r="D208" s="56" t="s">
        <v>962</v>
      </c>
      <c r="E208" s="50">
        <v>5</v>
      </c>
      <c r="F208" s="24" t="s">
        <v>205</v>
      </c>
      <c r="G208" s="57" t="str">
        <f>_xlfn.DISPIMG("ID_CB5D2E6F02624E8ABF3877266C08D179",1)</f>
        <v>=DISPIMG("ID_CB5D2E6F02624E8ABF3877266C08D179",1)</v>
      </c>
    </row>
    <row r="209" s="7" customFormat="1" ht="39.95" customHeight="1" spans="1:7">
      <c r="A209" s="25" t="s">
        <v>1138</v>
      </c>
      <c r="B209" s="19" t="s">
        <v>1139</v>
      </c>
      <c r="C209" s="19" t="s">
        <v>1140</v>
      </c>
      <c r="D209" s="56" t="s">
        <v>962</v>
      </c>
      <c r="E209" s="50">
        <v>5</v>
      </c>
      <c r="F209" s="24" t="s">
        <v>205</v>
      </c>
      <c r="G209" s="57" t="str">
        <f>_xlfn.DISPIMG("ID_2E5F1BE6D3C94A46819DD95BB58FAE72",1)</f>
        <v>=DISPIMG("ID_2E5F1BE6D3C94A46819DD95BB58FAE72",1)</v>
      </c>
    </row>
    <row r="210" s="7" customFormat="1" ht="39.95" customHeight="1" spans="1:7">
      <c r="A210" s="25" t="s">
        <v>1141</v>
      </c>
      <c r="B210" s="19" t="s">
        <v>1142</v>
      </c>
      <c r="C210" s="19" t="s">
        <v>1140</v>
      </c>
      <c r="D210" s="56" t="s">
        <v>962</v>
      </c>
      <c r="E210" s="50">
        <v>5</v>
      </c>
      <c r="F210" s="24" t="s">
        <v>205</v>
      </c>
      <c r="G210" s="57" t="str">
        <f>_xlfn.DISPIMG("ID_75C25C2448E14DAFA8564CF31432993B",1)</f>
        <v>=DISPIMG("ID_75C25C2448E14DAFA8564CF31432993B",1)</v>
      </c>
    </row>
    <row r="211" s="7" customFormat="1" ht="39.95" customHeight="1" spans="1:7">
      <c r="A211" s="25" t="s">
        <v>1143</v>
      </c>
      <c r="B211" s="19" t="s">
        <v>680</v>
      </c>
      <c r="C211" s="19" t="s">
        <v>1135</v>
      </c>
      <c r="D211" s="56" t="s">
        <v>962</v>
      </c>
      <c r="E211" s="50">
        <v>5</v>
      </c>
      <c r="F211" s="24" t="s">
        <v>205</v>
      </c>
      <c r="G211" s="57" t="str">
        <f>_xlfn.DISPIMG("ID_40060C9314304A22B1B6B2D2E81A65AA",1)</f>
        <v>=DISPIMG("ID_40060C9314304A22B1B6B2D2E81A65AA",1)</v>
      </c>
    </row>
    <row r="212" s="7" customFormat="1" ht="39.95" customHeight="1" spans="1:7">
      <c r="A212" s="25" t="s">
        <v>1144</v>
      </c>
      <c r="B212" s="19" t="s">
        <v>1145</v>
      </c>
      <c r="C212" s="19" t="s">
        <v>1146</v>
      </c>
      <c r="D212" s="33" t="s">
        <v>1147</v>
      </c>
      <c r="E212" s="50">
        <v>15</v>
      </c>
      <c r="F212" s="24" t="s">
        <v>205</v>
      </c>
      <c r="G212" s="57" t="str">
        <f>_xlfn.DISPIMG("ID_CB35351F8B244A6FA255473A7D3ED617",1)</f>
        <v>=DISPIMG("ID_CB35351F8B244A6FA255473A7D3ED617",1)</v>
      </c>
    </row>
    <row r="213" s="7" customFormat="1" ht="39.95" customHeight="1" spans="1:7">
      <c r="A213" s="25" t="s">
        <v>1148</v>
      </c>
      <c r="B213" s="19" t="s">
        <v>1149</v>
      </c>
      <c r="C213" s="19" t="s">
        <v>1150</v>
      </c>
      <c r="D213" s="33" t="s">
        <v>1147</v>
      </c>
      <c r="E213" s="50">
        <v>15</v>
      </c>
      <c r="F213" s="24" t="s">
        <v>205</v>
      </c>
      <c r="G213" s="57" t="str">
        <f>_xlfn.DISPIMG("ID_9A965A57F90447E596DCAA05BB2E2E5F",1)</f>
        <v>=DISPIMG("ID_9A965A57F90447E596DCAA05BB2E2E5F",1)</v>
      </c>
    </row>
    <row r="214" s="7" customFormat="1" ht="39.95" customHeight="1" spans="1:7">
      <c r="A214" s="25" t="s">
        <v>1151</v>
      </c>
      <c r="B214" s="19" t="s">
        <v>1152</v>
      </c>
      <c r="C214" s="19" t="s">
        <v>1153</v>
      </c>
      <c r="D214" s="33" t="s">
        <v>1147</v>
      </c>
      <c r="E214" s="50">
        <v>15</v>
      </c>
      <c r="F214" s="24" t="s">
        <v>205</v>
      </c>
      <c r="G214" s="57" t="str">
        <f>_xlfn.DISPIMG("ID_A9A9E36391E14096B02C2B138C64D1B5",1)</f>
        <v>=DISPIMG("ID_A9A9E36391E14096B02C2B138C64D1B5",1)</v>
      </c>
    </row>
    <row r="215" s="7" customFormat="1" ht="39.95" customHeight="1" spans="1:7">
      <c r="A215" s="25" t="s">
        <v>1154</v>
      </c>
      <c r="B215" s="19" t="s">
        <v>1155</v>
      </c>
      <c r="C215" s="19" t="s">
        <v>1156</v>
      </c>
      <c r="D215" s="33" t="s">
        <v>1147</v>
      </c>
      <c r="E215" s="50">
        <v>15</v>
      </c>
      <c r="F215" s="24" t="s">
        <v>205</v>
      </c>
      <c r="G215" s="57" t="str">
        <f>_xlfn.DISPIMG("ID_83D32718F81C4B2A8096309D9E34252F",1)</f>
        <v>=DISPIMG("ID_83D32718F81C4B2A8096309D9E34252F",1)</v>
      </c>
    </row>
    <row r="216" s="7" customFormat="1" ht="39.95" customHeight="1" spans="1:7">
      <c r="A216" s="25" t="s">
        <v>1157</v>
      </c>
      <c r="B216" s="19" t="s">
        <v>1158</v>
      </c>
      <c r="C216" s="19" t="s">
        <v>1159</v>
      </c>
      <c r="D216" s="33" t="s">
        <v>1147</v>
      </c>
      <c r="E216" s="50">
        <v>15</v>
      </c>
      <c r="F216" s="24" t="s">
        <v>205</v>
      </c>
      <c r="G216" s="57" t="str">
        <f>_xlfn.DISPIMG("ID_33600D95542D428B9E4FE3CB20EDBF96",1)</f>
        <v>=DISPIMG("ID_33600D95542D428B9E4FE3CB20EDBF96",1)</v>
      </c>
    </row>
    <row r="217" s="7" customFormat="1" ht="39.95" customHeight="1" spans="1:7">
      <c r="A217" s="25" t="s">
        <v>1160</v>
      </c>
      <c r="B217" s="19" t="s">
        <v>1161</v>
      </c>
      <c r="C217" s="19" t="s">
        <v>1162</v>
      </c>
      <c r="D217" s="33" t="s">
        <v>1147</v>
      </c>
      <c r="E217" s="50">
        <v>60</v>
      </c>
      <c r="F217" s="24" t="s">
        <v>205</v>
      </c>
      <c r="G217" s="57" t="str">
        <f>_xlfn.DISPIMG("ID_A0BDA7D0F4C4438F9745049147856A8A",1)</f>
        <v>=DISPIMG("ID_A0BDA7D0F4C4438F9745049147856A8A",1)</v>
      </c>
    </row>
    <row r="218" s="7" customFormat="1" ht="39.95" customHeight="1" spans="1:7">
      <c r="A218" s="25" t="s">
        <v>1163</v>
      </c>
      <c r="B218" s="19" t="s">
        <v>1164</v>
      </c>
      <c r="C218" s="19" t="s">
        <v>1165</v>
      </c>
      <c r="D218" s="33" t="s">
        <v>1147</v>
      </c>
      <c r="E218" s="50">
        <v>15</v>
      </c>
      <c r="F218" s="24" t="s">
        <v>205</v>
      </c>
      <c r="G218" s="57" t="str">
        <f>_xlfn.DISPIMG("ID_104B941C259C4F6DA2D73449688B8A12",1)</f>
        <v>=DISPIMG("ID_104B941C259C4F6DA2D73449688B8A12",1)</v>
      </c>
    </row>
    <row r="219" s="7" customFormat="1" ht="39.95" customHeight="1" spans="1:7">
      <c r="A219" s="25" t="s">
        <v>1166</v>
      </c>
      <c r="B219" s="19" t="s">
        <v>1167</v>
      </c>
      <c r="C219" s="19" t="s">
        <v>1168</v>
      </c>
      <c r="D219" s="33" t="s">
        <v>1147</v>
      </c>
      <c r="E219" s="50">
        <v>15</v>
      </c>
      <c r="F219" s="24" t="s">
        <v>205</v>
      </c>
      <c r="G219" s="57" t="str">
        <f>_xlfn.DISPIMG("ID_2E3C435EBD8145E5AD1EDC4F2100B59A",1)</f>
        <v>=DISPIMG("ID_2E3C435EBD8145E5AD1EDC4F2100B59A",1)</v>
      </c>
    </row>
    <row r="220" s="7" customFormat="1" ht="39.95" customHeight="1" spans="1:7">
      <c r="A220" s="25" t="s">
        <v>1169</v>
      </c>
      <c r="B220" s="19" t="s">
        <v>1170</v>
      </c>
      <c r="C220" s="19" t="s">
        <v>1171</v>
      </c>
      <c r="D220" s="33" t="s">
        <v>1147</v>
      </c>
      <c r="E220" s="50">
        <v>15</v>
      </c>
      <c r="F220" s="24" t="s">
        <v>205</v>
      </c>
      <c r="G220" s="57" t="str">
        <f>_xlfn.DISPIMG("ID_7B7B9CC03C5041D187CBFD393257E9E1",1)</f>
        <v>=DISPIMG("ID_7B7B9CC03C5041D187CBFD393257E9E1",1)</v>
      </c>
    </row>
    <row r="221" s="7" customFormat="1" ht="39.95" customHeight="1" spans="1:7">
      <c r="A221" s="25" t="s">
        <v>1172</v>
      </c>
      <c r="B221" s="19" t="s">
        <v>1173</v>
      </c>
      <c r="C221" s="19" t="s">
        <v>1174</v>
      </c>
      <c r="D221" s="33" t="s">
        <v>1147</v>
      </c>
      <c r="E221" s="50">
        <v>15</v>
      </c>
      <c r="F221" s="24" t="s">
        <v>205</v>
      </c>
      <c r="G221" s="57" t="str">
        <f>_xlfn.DISPIMG("ID_47D39ACFB0A3497BA8C5D0D49D7B20EF",1)</f>
        <v>=DISPIMG("ID_47D39ACFB0A3497BA8C5D0D49D7B20EF",1)</v>
      </c>
    </row>
    <row r="222" s="7" customFormat="1" ht="39.95" customHeight="1" spans="1:7">
      <c r="A222" s="25" t="s">
        <v>1175</v>
      </c>
      <c r="B222" s="19" t="s">
        <v>1176</v>
      </c>
      <c r="C222" s="19" t="s">
        <v>1177</v>
      </c>
      <c r="D222" s="33" t="s">
        <v>1147</v>
      </c>
      <c r="E222" s="50">
        <v>15</v>
      </c>
      <c r="F222" s="24" t="s">
        <v>205</v>
      </c>
      <c r="G222" s="57" t="str">
        <f>_xlfn.DISPIMG("ID_77DB8A083E974829ADEFB316EE9175C7",1)</f>
        <v>=DISPIMG("ID_77DB8A083E974829ADEFB316EE9175C7",1)</v>
      </c>
    </row>
    <row r="223" s="7" customFormat="1" ht="39.95" customHeight="1" spans="1:7">
      <c r="A223" s="25" t="s">
        <v>1178</v>
      </c>
      <c r="B223" s="19" t="s">
        <v>1179</v>
      </c>
      <c r="C223" s="19" t="s">
        <v>1180</v>
      </c>
      <c r="D223" s="33" t="s">
        <v>1147</v>
      </c>
      <c r="E223" s="50">
        <v>15</v>
      </c>
      <c r="F223" s="24" t="s">
        <v>205</v>
      </c>
      <c r="G223" s="57" t="str">
        <f>_xlfn.DISPIMG("ID_7BB7B4F7734440C6844BA75A9D77F9C7",1)</f>
        <v>=DISPIMG("ID_7BB7B4F7734440C6844BA75A9D77F9C7",1)</v>
      </c>
    </row>
    <row r="224" s="7" customFormat="1" ht="39.95" customHeight="1" spans="1:7">
      <c r="A224" s="25" t="s">
        <v>1181</v>
      </c>
      <c r="B224" s="19" t="s">
        <v>1182</v>
      </c>
      <c r="C224" s="19" t="s">
        <v>1183</v>
      </c>
      <c r="D224" s="33" t="s">
        <v>1147</v>
      </c>
      <c r="E224" s="50">
        <v>15</v>
      </c>
      <c r="F224" s="24" t="s">
        <v>205</v>
      </c>
      <c r="G224" s="57" t="str">
        <f>_xlfn.DISPIMG("ID_8DD6D92499E346239509DE8461F4984F",1)</f>
        <v>=DISPIMG("ID_8DD6D92499E346239509DE8461F4984F",1)</v>
      </c>
    </row>
    <row r="225" s="7" customFormat="1" ht="39.95" customHeight="1" spans="1:7">
      <c r="A225" s="25" t="s">
        <v>1184</v>
      </c>
      <c r="B225" s="19" t="s">
        <v>1185</v>
      </c>
      <c r="C225" s="19" t="s">
        <v>1186</v>
      </c>
      <c r="D225" s="33" t="s">
        <v>1147</v>
      </c>
      <c r="E225" s="50">
        <v>15</v>
      </c>
      <c r="F225" s="24" t="s">
        <v>205</v>
      </c>
      <c r="G225" s="57" t="str">
        <f>_xlfn.DISPIMG("ID_7E995CE437344651ABF9F2D0BB88D0BD",1)</f>
        <v>=DISPIMG("ID_7E995CE437344651ABF9F2D0BB88D0BD",1)</v>
      </c>
    </row>
    <row r="226" s="7" customFormat="1" ht="39.95" customHeight="1" spans="1:7">
      <c r="A226" s="25" t="s">
        <v>1187</v>
      </c>
      <c r="B226" s="19" t="s">
        <v>1188</v>
      </c>
      <c r="C226" s="19" t="s">
        <v>1189</v>
      </c>
      <c r="D226" s="33" t="s">
        <v>1147</v>
      </c>
      <c r="E226" s="50">
        <v>15</v>
      </c>
      <c r="F226" s="24" t="s">
        <v>205</v>
      </c>
      <c r="G226" s="57" t="str">
        <f>_xlfn.DISPIMG("ID_5094098484BD45C1B3FBD29D8952731C",1)</f>
        <v>=DISPIMG("ID_5094098484BD45C1B3FBD29D8952731C",1)</v>
      </c>
    </row>
    <row r="227" s="7" customFormat="1" ht="39.95" customHeight="1" spans="1:7">
      <c r="A227" s="25" t="s">
        <v>1190</v>
      </c>
      <c r="B227" s="19" t="s">
        <v>1191</v>
      </c>
      <c r="C227" s="19" t="s">
        <v>1192</v>
      </c>
      <c r="D227" s="33" t="s">
        <v>1147</v>
      </c>
      <c r="E227" s="50">
        <v>2</v>
      </c>
      <c r="F227" s="24" t="s">
        <v>205</v>
      </c>
      <c r="G227" s="57" t="str">
        <f>_xlfn.DISPIMG("ID_BE056585CD9E474C95BCAF7CB6260550",1)</f>
        <v>=DISPIMG("ID_BE056585CD9E474C95BCAF7CB6260550",1)</v>
      </c>
    </row>
    <row r="228" s="7" customFormat="1" ht="39.95" customHeight="1" spans="1:7">
      <c r="A228" s="25" t="s">
        <v>1193</v>
      </c>
      <c r="B228" s="19" t="s">
        <v>1194</v>
      </c>
      <c r="C228" s="19" t="s">
        <v>1195</v>
      </c>
      <c r="D228" s="33" t="s">
        <v>1196</v>
      </c>
      <c r="E228" s="50">
        <v>2</v>
      </c>
      <c r="F228" s="24" t="s">
        <v>759</v>
      </c>
      <c r="G228" s="57" t="str">
        <f>_xlfn.DISPIMG("ID_46B2EF390C774FECA861C5C167D23D5F",1)</f>
        <v>=DISPIMG("ID_46B2EF390C774FECA861C5C167D23D5F",1)</v>
      </c>
    </row>
    <row r="229" s="7" customFormat="1" ht="39.95" customHeight="1" spans="1:7">
      <c r="A229" s="25" t="s">
        <v>1197</v>
      </c>
      <c r="B229" s="19" t="s">
        <v>1198</v>
      </c>
      <c r="C229" s="19" t="s">
        <v>1199</v>
      </c>
      <c r="D229" s="33" t="s">
        <v>1196</v>
      </c>
      <c r="E229" s="50">
        <v>2</v>
      </c>
      <c r="F229" s="24" t="s">
        <v>759</v>
      </c>
      <c r="G229" s="57" t="str">
        <f>_xlfn.DISPIMG("ID_524356D286AA476A84B42A1CF1B5AC30",1)</f>
        <v>=DISPIMG("ID_524356D286AA476A84B42A1CF1B5AC30",1)</v>
      </c>
    </row>
  </sheetData>
  <mergeCells count="3">
    <mergeCell ref="A1:G1"/>
    <mergeCell ref="A3:G3"/>
    <mergeCell ref="A146:G146"/>
  </mergeCells>
  <printOptions horizontalCentered="1"/>
  <pageMargins left="0.25" right="0.25" top="0.29" bottom="0.29" header="0.3" footer="0.3"/>
  <pageSetup paperSize="9"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汇总报价单</vt:lpstr>
      <vt:lpstr>厨房设备</vt:lpstr>
      <vt:lpstr>结算系统</vt:lpstr>
      <vt:lpstr>排烟系统 </vt:lpstr>
      <vt:lpstr>厨房小件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yujie</dc:creator>
  <cp:lastModifiedBy>冯佳</cp:lastModifiedBy>
  <dcterms:created xsi:type="dcterms:W3CDTF">2015-06-05T18:19:00Z</dcterms:created>
  <cp:lastPrinted>2026-03-24T09:39:00Z</cp:lastPrinted>
  <dcterms:modified xsi:type="dcterms:W3CDTF">2026-05-09T02:08:47Z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BFD101B06F9B4B82BF3641D648AB5F23_13</vt:lpwstr>
  </property>
  <property fmtid="{D5CDD505-2E9C-101B-9397-08002B2CF9AE}" pid="4" name="CalculationRule">
    <vt:i4>0</vt:i4>
  </property>
  <property fmtid="{D5CDD505-2E9C-101B-9397-08002B2CF9AE}" pid="5" name="KSOReadingLayout">
    <vt:bool>true</vt:bool>
  </property>
</Properties>
</file>