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713" activeTab="2"/>
  </bookViews>
  <sheets>
    <sheet name="封面" sheetId="7" r:id="rId1"/>
    <sheet name="说明" sheetId="10" r:id="rId2"/>
    <sheet name="单位工程汇总表" sheetId="6" r:id="rId3"/>
    <sheet name="生产部分（223项）" sheetId="8" r:id="rId4"/>
    <sheet name="客服部分（一）（65项）" sheetId="12" r:id="rId5"/>
    <sheet name="客服部分（二）（4项）" sheetId="11" r:id="rId6"/>
  </sheets>
  <externalReferences>
    <externalReference r:id="rId7"/>
    <externalReference r:id="rId8"/>
  </externalReferences>
  <definedNames>
    <definedName name="_xlnm._FilterDatabase" localSheetId="3" hidden="1">'生产部分（223项）'!$A$2:$I$226</definedName>
    <definedName name="_xlnm._FilterDatabase" localSheetId="4" hidden="1">'客服部分（一）（65项）'!$A$2:$I$68</definedName>
    <definedName name="_xlnm.Print_Area" localSheetId="2">单位工程汇总表!$A$1:$D$13</definedName>
    <definedName name="_xlnm.Print_Area" localSheetId="0">封面!$A$1:$E$25</definedName>
    <definedName name="_xlnm.Print_Titles" localSheetId="3">'生产部分（223项）'!$1:$2</definedName>
    <definedName name="XLRP_TBR" localSheetId="2" hidden="1">[1]XLR_NoRangeSheet!$G$6</definedName>
    <definedName name="XLRP_TBR" localSheetId="0" hidden="1">[1]XLR_NoRangeSheet!$G$6</definedName>
    <definedName name="XLRP_TBR" hidden="1">[1]XLR_NoRangeSheet!$G$6</definedName>
    <definedName name="XLRPARAMS_BZSJ" hidden="1">[2]XLR_NoRangeSheet!$F$6</definedName>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XLRPARAMS_TBZJG" localSheetId="2" hidden="1">[1]XLR_NoRangeSheet!$D$6</definedName>
    <definedName name="XLRPARAMS_TBZJG" localSheetId="0" hidden="1">[1]XLR_NoRangeSheet!$D$6</definedName>
    <definedName name="XLRPARAMS_TBZJG" hidden="1">[1]XLR_NoRangeSheet!$D$6</definedName>
    <definedName name="XLRPARAMS_ZJGCS" hidden="1">[2]XLR_NoRangeSheet!$H$6</definedName>
    <definedName name="_xlnm.Print_Area" localSheetId="3">'生产部分（223项）'!$A$1:$I$226</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<sst xmlns="http://schemas.openxmlformats.org/spreadsheetml/2006/main" count="1362" uniqueCount="827">
  <si>
    <t>义乌市天然气利用工程2026年零星工程</t>
  </si>
  <si>
    <t>招 标 控 制 价</t>
  </si>
  <si>
    <t>招标控制价（小写）：元</t>
  </si>
  <si>
    <t>（大写）：</t>
  </si>
  <si>
    <r>
      <rPr>
        <sz val="12"/>
        <rFont val="宋体"/>
        <charset val="134"/>
      </rPr>
      <t>招</t>
    </r>
    <r>
      <rPr>
        <sz val="12"/>
        <rFont val="Times New Roman"/>
        <charset val="134"/>
      </rPr>
      <t xml:space="preserve">   </t>
    </r>
    <r>
      <rPr>
        <sz val="12"/>
        <rFont val="宋体"/>
        <charset val="134"/>
      </rPr>
      <t>标</t>
    </r>
    <r>
      <rPr>
        <sz val="12"/>
        <rFont val="Times New Roman"/>
        <charset val="134"/>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</si>
  <si>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</si>
  <si>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</si>
  <si>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</si>
  <si>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</si>
  <si>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</si>
  <si>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</si>
  <si>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</si>
  <si>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</si>
  <si>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</si>
  <si>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</si>
  <si>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</si>
  <si>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义乌市天然气利用工程2026年零星工程编制说明</t>
  </si>
  <si>
    <t>（2）市政类</t>
  </si>
  <si>
    <t xml:space="preserve">        一、编制依据：</t>
  </si>
  <si>
    <t xml:space="preserve">          1、工程量清单按照工程量计价规范并结合本工程的实际情况进行编制。</t>
  </si>
  <si>
    <t xml:space="preserve">         1、工程概况：</t>
  </si>
  <si>
    <t xml:space="preserve">          2、施工组织措施费按工程量清单及本省费用定额编制的规定结合本工程的实际情况计入分部分项工程量清单的综合单价中。</t>
  </si>
  <si>
    <t xml:space="preserve">         天然气利用工程（工业公建）包括燃气管道敷设、管件、阀门、调压柜、燃气表安装、管沟开挖回填、路面破除、修复等内容。</t>
  </si>
  <si>
    <t xml:space="preserve">          3、综合单价编制方式是基于工程安装中主材（含PE管材及管件、无缝钢管及管件、标志桩（砖/钉）、警示带、示踪线、阀门井圈、井盖等）由业主采购，安装辅材（含混凝土、黄沙、支架等）由施工单位采购的模式进行编制。</t>
  </si>
  <si>
    <t xml:space="preserve">         2、套用定额及工程量清单标准：</t>
  </si>
  <si>
    <t xml:space="preserve">          4、管道沟槽土、石方按市政定额第一册《通用项目》相应定额执行。</t>
  </si>
  <si>
    <t>　　2.1《浙江省安装工程预算定额（2018版）》</t>
  </si>
  <si>
    <t xml:space="preserve">          5、管沟的砌筑、浇筑及阀门井按市政定额第五册《给水工程》第六册《排水工程》相应定额执行。</t>
  </si>
  <si>
    <t>　　2.2《浙江省市政工程预算定额（2018版）》</t>
  </si>
  <si>
    <t xml:space="preserve">          6、带气碰接参照《浙江省通用安装工程预算定额》（2018版）相应定额执行。</t>
  </si>
  <si>
    <t>　　2.3《浙江省建设工程计价规则（2018版）》</t>
  </si>
  <si>
    <t xml:space="preserve">          7、管道吹扫、强度、气密性试验按实际长度计。</t>
  </si>
  <si>
    <t>　　2.4《建设工程工程量清单计价规范》GB50500-2013。</t>
  </si>
  <si>
    <t xml:space="preserve">          8、土、石方工程量按设计图纸尺寸以体积计算。</t>
  </si>
  <si>
    <t>　　2.5浙建建发[2022]37号文《省建设厅关于调整建筑工程安全文明施工费的通知》。</t>
  </si>
  <si>
    <t xml:space="preserve">        二、编制说明：</t>
  </si>
  <si>
    <t xml:space="preserve">    （1）工业公建、小区类</t>
  </si>
  <si>
    <t>　      　1、工程量清单按照工程量计价规范并结合工程的实际情况进行编制。</t>
  </si>
  <si>
    <t xml:space="preserve">          2、施工组织措施费按工程量清单及本省费用定额的规定结合工程的实际情况计入分部分项工程量清单的综合单价中。</t>
  </si>
  <si>
    <t xml:space="preserve">          3、施工技术措施费按工程量清单的有关条款规定考虑施工机械进退场费、施工排水、降水费、地下管线交叉处理、脚手架、其它措施费结合工程的实际情况计入分部分项工程量清单的综合单价中。</t>
  </si>
  <si>
    <t xml:space="preserve">          4、工程量清单内流量计安装包含罗茨流量计、超声波流量计、涡轮流量计等。</t>
  </si>
  <si>
    <t xml:space="preserve">          5、工程量清单内法兰阀门安装所需四氟垫片、螺栓等材料为乙供。</t>
  </si>
  <si>
    <t xml:space="preserve">          6、工程量清单内法兰阀门防雷跨接含在法兰阀门综合单价内，不单列。跨接材料乙供。</t>
  </si>
  <si>
    <t>单位工程报价汇总表</t>
  </si>
  <si>
    <t>工程名称：义乌市天然气利用工程2026年零星工程</t>
  </si>
  <si>
    <r>
      <rPr>
        <b/>
        <sz val="10"/>
        <color indexed="8"/>
        <rFont val="宋体"/>
        <charset val="134"/>
      </rPr>
      <t>序号</t>
    </r>
  </si>
  <si>
    <r>
      <rPr>
        <b/>
        <sz val="10"/>
        <color indexed="8"/>
        <rFont val="宋体"/>
        <charset val="134"/>
      </rPr>
      <t>内</t>
    </r>
    <r>
      <rPr>
        <b/>
        <sz val="10"/>
        <color indexed="8"/>
        <rFont val="Times New Roman"/>
        <charset val="134"/>
      </rPr>
      <t xml:space="preserve">    </t>
    </r>
    <r>
      <rPr>
        <b/>
        <sz val="10"/>
        <color indexed="8"/>
        <rFont val="宋体"/>
        <charset val="134"/>
      </rPr>
      <t>容</t>
    </r>
  </si>
  <si>
    <t>金额
（元）</t>
  </si>
  <si>
    <t>生产部分</t>
  </si>
  <si>
    <t>客服部分（一）</t>
  </si>
  <si>
    <r>
      <rPr>
        <sz val="10"/>
        <color rgb="FF000000"/>
        <rFont val="宋体"/>
        <charset val="134"/>
      </rPr>
      <t>税金</t>
    </r>
    <r>
      <rPr>
        <sz val="10"/>
        <color rgb="FF000000"/>
        <rFont val="Times New Roman"/>
        <charset val="134"/>
      </rPr>
      <t xml:space="preserve"> </t>
    </r>
    <r>
      <rPr>
        <sz val="10"/>
        <color rgb="FF000000"/>
        <rFont val="宋体"/>
        <charset val="134"/>
      </rPr>
      <t>（</t>
    </r>
    <r>
      <rPr>
        <sz val="10"/>
        <color rgb="FF000000"/>
        <rFont val="Times New Roman"/>
        <charset val="134"/>
      </rPr>
      <t>1+2+3</t>
    </r>
    <r>
      <rPr>
        <sz val="10"/>
        <color rgb="FF000000"/>
        <rFont val="宋体"/>
        <charset val="134"/>
      </rPr>
      <t>）</t>
    </r>
    <r>
      <rPr>
        <sz val="10"/>
        <color rgb="FF000000"/>
        <rFont val="Times New Roman"/>
        <charset val="134"/>
      </rPr>
      <t>×9%</t>
    </r>
  </si>
  <si>
    <t>客服部分（二）（含税）</t>
  </si>
  <si>
    <t>绩效奖励（不参与竞价）</t>
  </si>
  <si>
    <t>/</t>
  </si>
  <si>
    <r>
      <rPr>
        <sz val="10"/>
        <color rgb="FF000000"/>
        <rFont val="宋体"/>
        <charset val="134"/>
      </rPr>
      <t>招标控制价合计（</t>
    </r>
    <r>
      <rPr>
        <sz val="10"/>
        <color rgb="FF000000"/>
        <rFont val="Times New Roman"/>
        <charset val="134"/>
      </rPr>
      <t>1+2+3+4+5+6</t>
    </r>
    <r>
      <rPr>
        <sz val="10"/>
        <color rgb="FF000000"/>
        <rFont val="宋体"/>
        <charset val="134"/>
      </rPr>
      <t>）</t>
    </r>
  </si>
  <si>
    <t>市政工程清单</t>
  </si>
  <si>
    <t>序号</t>
  </si>
  <si>
    <t>项目编号</t>
  </si>
  <si>
    <t>项目名称</t>
  </si>
  <si>
    <t>项目特征描述</t>
  </si>
  <si>
    <t>计量
单位</t>
  </si>
  <si>
    <t>工程量</t>
  </si>
  <si>
    <t>单项最高限价</t>
  </si>
  <si>
    <t>合计</t>
  </si>
  <si>
    <t>备注</t>
  </si>
  <si>
    <t>040504002001</t>
  </si>
  <si>
    <t>阀门井维修</t>
  </si>
  <si>
    <t>阀门井砌筑抬高0.8m以下，机动车道及非机动车道内直筒式阀门井，井盖甲供，（价格按照阀门井浇筑高度与整体阀门井比例计算）</t>
  </si>
  <si>
    <t>座</t>
  </si>
  <si>
    <t>040504002002</t>
  </si>
  <si>
    <t>阀门井砌筑抬高0.8m-1.5m，机动车道及非机动车道内直筒式阀门井，井盖甲供，（价格按照阀门井浇筑高度与整体阀门井比例计算）</t>
  </si>
  <si>
    <t>040504001001</t>
  </si>
  <si>
    <t>阀门井拆除，内径0.8m，深度0.8m以上。</t>
  </si>
  <si>
    <t>040504001002</t>
  </si>
  <si>
    <t>阀门井拆除，内径0.8m，深度不足0.8m按照与0.8m阀门井拆除比例计价。</t>
  </si>
  <si>
    <t>砖砌阀门井</t>
  </si>
  <si>
    <t>阀门井砌筑，人行道及绿化带内收口式阀门井，含土方开挖、回填及外运井盖甲供,详见图集1-13</t>
  </si>
  <si>
    <t>040504001004</t>
  </si>
  <si>
    <t>浇筑阀门井</t>
  </si>
  <si>
    <t>阀门井砌筑，人行道及绿化带内直筒式阀门井，含土方开挖、回填及外运井盖甲供,详见图集1-13</t>
  </si>
  <si>
    <t>040501004001</t>
  </si>
  <si>
    <t>PE管安装</t>
  </si>
  <si>
    <t>De315 管道外观检查、管口固定、切管、对口、升温、熔接、吹扫、强度、气密性试验、管线测绘。PE管甲供</t>
  </si>
  <si>
    <t>米</t>
  </si>
  <si>
    <t>72.36</t>
  </si>
  <si>
    <t>040501004002</t>
  </si>
  <si>
    <t>De250 管道外观检查、管口固定、切管、对口、升温、熔接、吹扫、强度、气密性试验、管线测绘。PE管甲供</t>
  </si>
  <si>
    <t>58.81</t>
  </si>
  <si>
    <t>040501004003</t>
  </si>
  <si>
    <t>De200 管道外观检查、管口固定、切管、对口、升温、熔接、吹扫、强度、气密性试验、管线测绘。PE管甲供</t>
  </si>
  <si>
    <t>49.77</t>
  </si>
  <si>
    <t>040501004004</t>
  </si>
  <si>
    <t>De160 管道外观检查、管口固定、切管、对口、升温、熔接、吹扫、强度、气密性试验、管线测绘。PE管甲供</t>
  </si>
  <si>
    <t>43.15</t>
  </si>
  <si>
    <t>040501004005</t>
  </si>
  <si>
    <t>De110 管道外观检查、管口固定、切管、对口、升温、熔接、吹扫、强度、气密性试验、管线测绘。PE管甲供</t>
  </si>
  <si>
    <t>33.40</t>
  </si>
  <si>
    <t>040501004006</t>
  </si>
  <si>
    <t>De90 管道外观检查、管口固定、切管、对口、升温、熔接、吹扫、强度、气密性试验、管线测绘。PE管甲供</t>
  </si>
  <si>
    <t>30.77</t>
  </si>
  <si>
    <t>031001006007</t>
  </si>
  <si>
    <t>De63 管道外观检查、管口固定、切管、对口、升温、熔接、吹扫、强度、气密性试验、管线测绘。PE管甲供</t>
  </si>
  <si>
    <t>28.49</t>
  </si>
  <si>
    <t>031001006008</t>
  </si>
  <si>
    <t>De40 管道外观检查、管口固定、切管、对口、升温、熔接、吹扫、强度、气密性试验、管线测绘。PE管甲供</t>
  </si>
  <si>
    <t>24.90</t>
  </si>
  <si>
    <t>040502004001</t>
  </si>
  <si>
    <t>钢塑过渡接头安装</t>
  </si>
  <si>
    <t>De315/D325 钢管接头焊接、塑料管接头熔接、钢管段外防腐（如冷缠带缠绕）等操作过程。钢塑过渡接头甲供</t>
  </si>
  <si>
    <t>只</t>
  </si>
  <si>
    <t>585.62</t>
  </si>
  <si>
    <t>040502004002</t>
  </si>
  <si>
    <t>De250/D273 钢管接头焊接、塑料管接头熔接、钢管段外防腐（如冷缠带缠绕）等操作过程。钢塑过渡接头甲供</t>
  </si>
  <si>
    <t>425.92</t>
  </si>
  <si>
    <t>040502004003</t>
  </si>
  <si>
    <t>De200/D219 钢管接头焊接、塑料管接头熔接、钢管段外防腐（如冷缠带缠绕）等操作过程。钢塑过渡接头甲供</t>
  </si>
  <si>
    <t>322.24</t>
  </si>
  <si>
    <t>040502004004</t>
  </si>
  <si>
    <t>De160/D159 钢管接头焊接、塑料管接头熔接、钢管段外防腐（如冷缠带缠绕）等操作过程。钢塑过渡接头甲供</t>
  </si>
  <si>
    <t>273.89</t>
  </si>
  <si>
    <t>040502004005</t>
  </si>
  <si>
    <t>De110/D108钢管接头焊接、塑料管接头熔接、钢管段外防腐（如冷缠带缠绕）等操作过程。钢塑过渡接头甲供</t>
  </si>
  <si>
    <t>193.34</t>
  </si>
  <si>
    <t>040502004006</t>
  </si>
  <si>
    <t>De90/D89钢管接头焊接、塑料管接头熔接、钢管段外防腐（如冷缠带缠绕）等操作过程。钢塑过渡接头甲供</t>
  </si>
  <si>
    <t>161.10</t>
  </si>
  <si>
    <t>040502004007</t>
  </si>
  <si>
    <t>De63/D57 钢管接头焊接、塑料管接头熔接、钢管段外防腐（如冷缠带缠绕）等操作过程。钢塑过渡接头甲供</t>
  </si>
  <si>
    <t>96.67</t>
  </si>
  <si>
    <t>040502004012</t>
  </si>
  <si>
    <t>钢塑过渡接头安装
（丝接式）</t>
  </si>
  <si>
    <t>De40/DN40、DN32、DN25钢管接头焊接、塑料管接头熔接、钢管段外防腐（如冷缠带缠绕）等操作过程。钢塑过渡接头甲供</t>
  </si>
  <si>
    <t>43.99</t>
  </si>
  <si>
    <t>040502004011</t>
  </si>
  <si>
    <t>De63/DN40 钢管接头丝接、塑料管接头熔接、钢管段外防腐（如冷缠带缠绕）等操作过程。钢塑过渡接头甲供</t>
  </si>
  <si>
    <t>57.51</t>
  </si>
  <si>
    <t>040502004010</t>
  </si>
  <si>
    <t>De63/DN50 钢管接头丝接、塑料管接头熔接、钢管段外防腐（如冷缠带缠绕）等操作过程。钢塑过渡接头甲供</t>
  </si>
  <si>
    <t>67.66</t>
  </si>
  <si>
    <t>040502003001</t>
  </si>
  <si>
    <t>PE管件安装</t>
  </si>
  <si>
    <t>De315 弯头、套筒、异径、端帽 
管座整理，管件外观检验，场内搬运，切管，对口，熔接，数据处理等操作过程。PE管件甲供</t>
  </si>
  <si>
    <t>312.81</t>
  </si>
  <si>
    <t>040502003002</t>
  </si>
  <si>
    <t>De250 弯头、套筒、异径、端帽 
管座整理，管件外观检验，场内搬运，切管，对口，熔接，数据处理等操作过程。PE管件甲供</t>
  </si>
  <si>
    <t>153.47</t>
  </si>
  <si>
    <t>040502003003</t>
  </si>
  <si>
    <t>De200 弯头、套筒、异径、端帽 
管座整理，管件外观检验，场内搬运，切管，对口，熔接，数据处理等操作过程。PE管件甲供</t>
  </si>
  <si>
    <t>135.12</t>
  </si>
  <si>
    <t>040502003004</t>
  </si>
  <si>
    <t>De160 弯头、套筒、异径、端帽 
管座整理，管件外观检验，场内搬运，切管，对口，熔接，数据处理等操作过程。PE管件甲供</t>
  </si>
  <si>
    <t>104.45</t>
  </si>
  <si>
    <t>040502003005</t>
  </si>
  <si>
    <t>De110 弯头、套筒、异径、端帽 
管座整理，管件外观检验，场内搬运，切管，对口，熔接，数据处理等操作过程。PE管件甲供</t>
  </si>
  <si>
    <t>76.54</t>
  </si>
  <si>
    <t>040502003006</t>
  </si>
  <si>
    <t>De90 弯头、套筒、异径、端帽 
管座整理，管件外观检验，场内搬运，切管，对口，熔接，数据处理等操作过程。PE管件甲供</t>
  </si>
  <si>
    <t>65.05</t>
  </si>
  <si>
    <t>040502003009</t>
  </si>
  <si>
    <t>De315 三通 
管座整理，管件外观检验，场内搬运，切管，对口，熔接，数据处理等操作过程。PE管件甲供</t>
  </si>
  <si>
    <t>468.63</t>
  </si>
  <si>
    <t>040502003010</t>
  </si>
  <si>
    <t>De250 三通 
管座整理，管件外观检验，场内搬运，切管，对口，熔接，数据处理等操作过程。PE管件甲供</t>
  </si>
  <si>
    <t>229.95</t>
  </si>
  <si>
    <t>040502003011</t>
  </si>
  <si>
    <t>De200 三通 
管座整理，管件外观检验，场内搬运，切管，对口，熔接，数据处理等操作过程。PE管件甲供</t>
  </si>
  <si>
    <t>202.77</t>
  </si>
  <si>
    <t>040502003012</t>
  </si>
  <si>
    <t>De160 三通 
管座整理，管件外观检验，场内搬运，切管，对口，熔接，数据处理等操作过程。PE管件甲供</t>
  </si>
  <si>
    <t>156.72</t>
  </si>
  <si>
    <t>040502003013</t>
  </si>
  <si>
    <t>De110 三通 
管座整理，管件外观检验，场内搬运，切管，对口，熔接，数据处理等操作过程。PE管件甲供</t>
  </si>
  <si>
    <t>114.84</t>
  </si>
  <si>
    <t>040502003014</t>
  </si>
  <si>
    <t>De90 三通 
管座整理，管件外观检验，场内搬运，切管，对口，熔接，数据处理等操作过程。PE管件甲供</t>
  </si>
  <si>
    <t>103.36</t>
  </si>
  <si>
    <t>040502005001</t>
  </si>
  <si>
    <t>PE阀门安装</t>
  </si>
  <si>
    <t>De315 阀门外观检验，场内搬运，焊机检查，切管，对口，熔接，数据处理等操作过程。PE阀门甲供</t>
  </si>
  <si>
    <t>650.57</t>
  </si>
  <si>
    <t>040502005002</t>
  </si>
  <si>
    <t>De250 阀门外观检验，场内搬运，焊机检查，切管，对口，熔接，数据处理等操作过程。PE阀门甲供</t>
  </si>
  <si>
    <t>500.43</t>
  </si>
  <si>
    <t>040502005003</t>
  </si>
  <si>
    <t>De200阀门外观检验，场内搬运，焊机检查，切管，对口，熔接，数据处理等操作过程。PE阀门甲供</t>
  </si>
  <si>
    <t>414.54</t>
  </si>
  <si>
    <t>040502005004</t>
  </si>
  <si>
    <t>De160阀门外观检验，场内搬运，焊机检查，切管，对口，熔接，数据处理等操作过程。PE阀门甲供</t>
  </si>
  <si>
    <t>263.40</t>
  </si>
  <si>
    <t>040502005005</t>
  </si>
  <si>
    <t>De110阀门外观检验，场内搬运，焊机检查，切管，对口，熔接，数据处理等操作过程。PE阀门甲供</t>
  </si>
  <si>
    <t>184.36</t>
  </si>
  <si>
    <t>040502005006</t>
  </si>
  <si>
    <t>De90阀门外观检验，场内搬运，焊机检查，切管，对口，熔接，数据处理等操作过程。PE阀门甲供</t>
  </si>
  <si>
    <t>158.04</t>
  </si>
  <si>
    <t>04B001</t>
  </si>
  <si>
    <r>
      <rPr>
        <sz val="9"/>
        <rFont val="宋体"/>
        <charset val="134"/>
      </rPr>
      <t>氮气置换</t>
    </r>
    <r>
      <rPr>
        <vertAlign val="superscript"/>
        <sz val="9"/>
        <rFont val="宋体"/>
        <charset val="134"/>
      </rPr>
      <t>※</t>
    </r>
  </si>
  <si>
    <t>DN300以内  准备工具、材料、装拆临时管线、制安盲堵板、加压、吹扫、氮气置换、清理现场等操作工程</t>
  </si>
  <si>
    <t>6.58</t>
  </si>
  <si>
    <t>04B002</t>
  </si>
  <si>
    <t>DN200以内  准备工具、材料、装拆临时管线、制安盲堵板、加压、吹扫、氮气置换、清理现场等操作工程</t>
  </si>
  <si>
    <t>04B003</t>
  </si>
  <si>
    <t>DN100以内  准备工具、材料、装拆临时管线、制安盲堵板、加压、吹扫、氮气置换、清理现场等操作工程</t>
  </si>
  <si>
    <t>04B004</t>
  </si>
  <si>
    <t>DN50以内  准备工具、材料、装拆临时管线、制安盲堵板、加压、吹扫、氮气置换、清理现场等操作工程</t>
  </si>
  <si>
    <t>04B005</t>
  </si>
  <si>
    <r>
      <rPr>
        <sz val="9"/>
        <rFont val="宋体"/>
        <charset val="134"/>
      </rPr>
      <t>管道吹扫</t>
    </r>
    <r>
      <rPr>
        <vertAlign val="superscript"/>
        <sz val="9"/>
        <rFont val="宋体"/>
        <charset val="134"/>
      </rPr>
      <t>※</t>
    </r>
  </si>
  <si>
    <t>DN300以内  准备工具、材料、装拆临时管线、制安盲堵板、加压、吹扫、清理现场等操作工程</t>
  </si>
  <si>
    <t>04B006</t>
  </si>
  <si>
    <t>DN200以内  准备工具、材料、装拆临时管线、制安盲堵板、加压、吹扫、清理现场等操作工程</t>
  </si>
  <si>
    <t>04B007</t>
  </si>
  <si>
    <t>DN100以内  准备工具、材料、装拆临时管线、制安盲堵板、加压、吹扫、清理现场等操作工程</t>
  </si>
  <si>
    <t>04B009</t>
  </si>
  <si>
    <r>
      <rPr>
        <sz val="9"/>
        <rFont val="宋体"/>
        <charset val="134"/>
      </rPr>
      <t>管道气密性试验</t>
    </r>
    <r>
      <rPr>
        <vertAlign val="superscript"/>
        <sz val="9"/>
        <rFont val="宋体"/>
        <charset val="134"/>
      </rPr>
      <t>※</t>
    </r>
  </si>
  <si>
    <t>DN300以内 准备工具，材料，装拆临时管线，制安盲堵板，充气试验，清理现场</t>
  </si>
  <si>
    <t>04B010</t>
  </si>
  <si>
    <t>DN200以内 准备工具，材料，装拆临时管线，制安盲堵板，充气试验，清理现场</t>
  </si>
  <si>
    <t>04B011</t>
  </si>
  <si>
    <t>DN100以内 准备工具，材料，装拆临时管线，制安盲堵板，充气试验，清理现场</t>
  </si>
  <si>
    <t>04B013</t>
  </si>
  <si>
    <r>
      <rPr>
        <sz val="9"/>
        <rFont val="宋体"/>
        <charset val="134"/>
      </rPr>
      <t>管道强度试验</t>
    </r>
    <r>
      <rPr>
        <vertAlign val="superscript"/>
        <sz val="9"/>
        <rFont val="宋体"/>
        <charset val="134"/>
      </rPr>
      <t>※</t>
    </r>
  </si>
  <si>
    <t>DN300以内  准备工具，材料，装拆临时管线，制安盲堵板，充气加压，检查，找漏，清理现场</t>
  </si>
  <si>
    <t>04B014</t>
  </si>
  <si>
    <t>DN200以内  准备工具，材料，装拆临时管线，制安盲堵板，充气加压，检查，找漏，清理现场</t>
  </si>
  <si>
    <t>04B015</t>
  </si>
  <si>
    <t>DN100以内  准备工具，材料，装拆临时管线，制安盲堵板，充气加压，检查，找漏，清理现场</t>
  </si>
  <si>
    <t>040101002001</t>
  </si>
  <si>
    <t>挖沟槽土方
（人工开挖）</t>
  </si>
  <si>
    <t>三类土，围护、支撑，场内运输，场地平整、夯实,人工开挖</t>
  </si>
  <si>
    <t>m3</t>
  </si>
  <si>
    <t>040101002002</t>
  </si>
  <si>
    <t>挖沟槽土方
（机械开挖）</t>
  </si>
  <si>
    <t>三类土，围护、支撑，场内运输，场地平整、夯实，机械开挖</t>
  </si>
  <si>
    <t>040101002003</t>
  </si>
  <si>
    <t>四类土，围护、支撑，场内运输，场地平整、夯实,人工开挖</t>
  </si>
  <si>
    <t>040101002004</t>
  </si>
  <si>
    <t>四类土，围护、支撑，场内运输，场地平整、夯实，机械开挖</t>
  </si>
  <si>
    <t>040102002001</t>
  </si>
  <si>
    <t>挖沟槽石方
（人工开挖）</t>
  </si>
  <si>
    <t>极软岩，围护、支撑，场内运输，场地平整、夯实，人工开挖</t>
  </si>
  <si>
    <t>040102002004</t>
  </si>
  <si>
    <t>挖沟槽石方
（机械开挖）</t>
  </si>
  <si>
    <t>极软岩，围护、支撑，场内运输，场地平整、夯实，机械开挖</t>
  </si>
  <si>
    <t>25.64</t>
  </si>
  <si>
    <t>040103001003</t>
  </si>
  <si>
    <t>机制砂回填</t>
  </si>
  <si>
    <t>机制砂、石粉回填</t>
  </si>
  <si>
    <t>040103001004</t>
  </si>
  <si>
    <t>细土回填</t>
  </si>
  <si>
    <t>040103001005</t>
  </si>
  <si>
    <t>土方回填</t>
  </si>
  <si>
    <t>沟槽回填，密实度90%</t>
  </si>
  <si>
    <t>040103002001</t>
  </si>
  <si>
    <t>余方弃置</t>
  </si>
  <si>
    <t>挖方清单工程量减利用回填方体积，运距自行考虑</t>
  </si>
  <si>
    <t>040501020001</t>
  </si>
  <si>
    <t>警示带铺设</t>
  </si>
  <si>
    <t>警示带铺设，警示带甲供</t>
  </si>
  <si>
    <t>040501020002</t>
  </si>
  <si>
    <t>示踪线铺设</t>
  </si>
  <si>
    <t>示踪线铺设，示踪线甲供</t>
  </si>
  <si>
    <t>04B018</t>
  </si>
  <si>
    <t>标志桩安装</t>
  </si>
  <si>
    <t>120cm标志桩运输，开挖基坑，基础钢筋制安，标志桩安装，混凝土包方等，标志桩甲供,详见图集1-20</t>
  </si>
  <si>
    <t>个</t>
  </si>
  <si>
    <t>04B019</t>
  </si>
  <si>
    <t>80cm标志桩运输，开挖基坑，基础钢筋制安，标志桩安装，混凝土包方等，标志桩甲供,详见图集1-19</t>
  </si>
  <si>
    <t>04B021</t>
  </si>
  <si>
    <t>玻璃钢标志钉</t>
  </si>
  <si>
    <t>玻璃钢标志钉
标志钉运输，路面开孔Φ9cm，水泥砂浆座实，标志钉安装等。标志钉甲供,详见图集1-23</t>
  </si>
  <si>
    <t>04B022</t>
  </si>
  <si>
    <t>不锈钢标志钉</t>
  </si>
  <si>
    <t>不锈钢标志钉
标志钉运输，路面开孔Φ6cm，标志钉安装等。标志钉甲供,详见图集1-24</t>
  </si>
  <si>
    <t>04B023</t>
  </si>
  <si>
    <t>非开挖警示牌</t>
  </si>
  <si>
    <t>非开挖警示牌
警示牌运输，C25素混凝土基础浇筑，警示牌安装等。警示牌甲供</t>
  </si>
  <si>
    <t>块</t>
  </si>
  <si>
    <t>040501014001</t>
  </si>
  <si>
    <t>新旧管开三通连接</t>
  </si>
  <si>
    <t>PE管新旧管开三通连接 De315，含1个三通及2个套筒管件安装，管件甲供</t>
  </si>
  <si>
    <t>处</t>
  </si>
  <si>
    <t>1574.98</t>
  </si>
  <si>
    <t>040501014002</t>
  </si>
  <si>
    <t>PE管新旧管开三通连接 De250，含1个三通及2个套筒管件安装，管件甲供</t>
  </si>
  <si>
    <t>1365.97</t>
  </si>
  <si>
    <t>040501014003</t>
  </si>
  <si>
    <t>PE管新旧管开三通连接 De200，含1个三通及2个套筒管件安装，管件甲供</t>
  </si>
  <si>
    <t>1229.28</t>
  </si>
  <si>
    <t>040501014004</t>
  </si>
  <si>
    <t>PE管新旧管开三通连接 De160，含1个三通及2个套筒管件安装，管件甲供</t>
  </si>
  <si>
    <t>966.44</t>
  </si>
  <si>
    <t>040501014005</t>
  </si>
  <si>
    <t>PE管新旧管开三通连接 De110，含1个三通及2个套筒管件安装，管件甲供</t>
  </si>
  <si>
    <t>723.98</t>
  </si>
  <si>
    <t>040501014006</t>
  </si>
  <si>
    <t>PE管新旧管开三通连接 De90，含1个三通及2个套筒管件安装，管件甲供</t>
  </si>
  <si>
    <t>639.33</t>
  </si>
  <si>
    <t>040501014007</t>
  </si>
  <si>
    <t>PE管新旧管开三通连接 De63，含1个三通及2个套筒管件安装，管件甲供</t>
  </si>
  <si>
    <t>511.47</t>
  </si>
  <si>
    <t>040501014008</t>
  </si>
  <si>
    <t>PE管新旧管开三通连接 De40，含1个三通及2个套筒管件安装，管件甲供</t>
  </si>
  <si>
    <t>040501016001</t>
  </si>
  <si>
    <t>室外砖砌单管管沟</t>
  </si>
  <si>
    <t>DN300以内砖砌管道方沟砌筑，混凝土垫层、沟壁内侧抹灰，黄砂回填，钢筋混凝土盖板制作安装等,详见图集5-7。</t>
  </si>
  <si>
    <t>489.64</t>
  </si>
  <si>
    <t>041001002001</t>
  </si>
  <si>
    <t>人行道拆除</t>
  </si>
  <si>
    <t>拆除人行道板及基层，含面层、基层破除、开挖、外运，以及处置费。</t>
  </si>
  <si>
    <t>m2</t>
  </si>
  <si>
    <t>15.94</t>
  </si>
  <si>
    <t>040204002001</t>
  </si>
  <si>
    <t>人行道板修复</t>
  </si>
  <si>
    <t>混凝土砖人行道板铺砌（原道板利用，利用率70%），
3cm M10水泥砂浆卧底，
20cm C20砼基层，
10cm级配碎石，
路基压实（做法详见图集1-5)</t>
  </si>
  <si>
    <t>156.19</t>
  </si>
  <si>
    <t>040204002004</t>
  </si>
  <si>
    <t>10cm花岗岩人行道板铺砌（原道板利用，利用率70%），
3cm M10水泥砂浆卧底，
20cm C20砼基层，
10cm级配碎石，
路基压实（做法详见图集1-5)</t>
  </si>
  <si>
    <t>279.44</t>
  </si>
  <si>
    <t>041001005001</t>
  </si>
  <si>
    <t>拆除侧石</t>
  </si>
  <si>
    <t>拆除侧、平石（综合），含外运，以及处置费。</t>
  </si>
  <si>
    <t>3.99</t>
  </si>
  <si>
    <t>040204004001</t>
  </si>
  <si>
    <t>侧石修复</t>
  </si>
  <si>
    <t>37cm*15cm混凝土侧、平石修复（原侧、平石利用，利用率70%）
3cm厚水泥砂浆,详见图集1-5。</t>
  </si>
  <si>
    <t>23.26</t>
  </si>
  <si>
    <t>041001001001</t>
  </si>
  <si>
    <t>水泥道路拆除</t>
  </si>
  <si>
    <t>拆除水泥道路及基层，含面层、基层破除、开挖、外运，以及处置费。</t>
  </si>
  <si>
    <t>41.94</t>
  </si>
  <si>
    <t>040203007002</t>
  </si>
  <si>
    <t>市政机动车道水泥混凝土道路修复</t>
  </si>
  <si>
    <t>25cmC35水泥混凝土面层（抗弯拉强度5.0MPa），
22cm厚水泥稳定碎石基层，
18cm厚级配碎石垫层，
路面防滑条，
路基压实（做法详见图纸）</t>
  </si>
  <si>
    <t>276.25</t>
  </si>
  <si>
    <t>040203007003</t>
  </si>
  <si>
    <t>市政非机动车道水泥混凝土道路修复</t>
  </si>
  <si>
    <t>21cmC35水泥混凝土面层（抗弯拉强度4.5MPa），
18cm厚水泥稳定碎石基层，
18cm厚级配碎石垫层，
路面防滑条，
路基压实（做法详见图纸）</t>
  </si>
  <si>
    <t>237.69</t>
  </si>
  <si>
    <t>041001001002</t>
  </si>
  <si>
    <t>沥青混凝土道路拆除</t>
  </si>
  <si>
    <t>沥青混凝土道路拆除（综合），含面层、基层破除、开挖、外运，以及处置费。</t>
  </si>
  <si>
    <t>68.09</t>
  </si>
  <si>
    <t>040203006001</t>
  </si>
  <si>
    <t>市政机动车道沥青混凝土道路修复</t>
  </si>
  <si>
    <t>5cm型细粒式透水沥青混凝土面层（OGFC-13型），
乳化沥青，
6cm中粒式沥青砼（AC-16C型），
乳化沥青，
8cm粗粒式沥青砼（AC-25C型），
0.6cmES-2型下封层，
25cm5%水泥稳定碎石，
25cm5%水泥稳定碎石，
20cm级配碎石，
路基压实（做法详见图纸）</t>
  </si>
  <si>
    <t>446.89</t>
  </si>
  <si>
    <t>040203006002</t>
  </si>
  <si>
    <t>市政非机动车道沥青混凝土道路修复</t>
  </si>
  <si>
    <t>5cm型细粒式透水沥青混凝土面层（OGFC-13型），
乳化沥青黏层，
6cm中粒式沥青砼（AC-16C型），
乳化沥青透层+封层，
15cm5%水泥稳定碎石，
15cm5%水泥稳定碎石，
15cm级配碎石，
路基压实（做法详见图纸）</t>
  </si>
  <si>
    <t>298.36</t>
  </si>
  <si>
    <t>040501002015</t>
  </si>
  <si>
    <t>钢套管安装</t>
  </si>
  <si>
    <t>D159管道外观检查、管道安装、管道及管口除锈、环氧煤沥青防腐、塑料管滑块安装，套管两端封堵等操作过程</t>
  </si>
  <si>
    <t>147.55</t>
  </si>
  <si>
    <t>040501002014</t>
  </si>
  <si>
    <t>D219管道外观检查、管道安装、管道及管口除锈、环氧煤沥青防腐、塑料管滑块安装，套管两端封堵等操作过程，钢套管甲供</t>
  </si>
  <si>
    <t>65.98</t>
  </si>
  <si>
    <t>040501002013</t>
  </si>
  <si>
    <t>D273管道外观检查、管道安装、管道及管口除锈、环氧煤沥青防腐、塑料管滑块安装，套管两端封堵等操作过程，钢套管甲供</t>
  </si>
  <si>
    <t>83.45</t>
  </si>
  <si>
    <t>040501002011</t>
  </si>
  <si>
    <t>D377管道外观检查、管道安装、管道及管口除锈、环氧煤沥青防腐、塑料管滑块安装，套管两端封堵等操作过程，钢套管甲供</t>
  </si>
  <si>
    <t>118.21</t>
  </si>
  <si>
    <t>031201001001</t>
  </si>
  <si>
    <t>无缝钢管除锈、防腐、刷漆</t>
  </si>
  <si>
    <t>管道直径D57设备锈蚀部位除锈、刷漆，底漆（防锈漆）两遍、面漆两遍。（油漆、辅材乙供）</t>
  </si>
  <si>
    <t>031201001002</t>
  </si>
  <si>
    <t>管道直径D89设备锈蚀部位除锈、刷漆，底漆（防锈漆）两遍、面漆两遍。（油漆、辅材乙供）</t>
  </si>
  <si>
    <t>031201001003</t>
  </si>
  <si>
    <t>管道直径D108设备锈蚀部位除锈、刷漆，底漆（防锈漆）两遍、面漆两遍。（油漆、辅材乙供）</t>
  </si>
  <si>
    <t>031201001004</t>
  </si>
  <si>
    <t>管道直径D159设备锈蚀部位除锈、刷漆，底漆（防锈漆）两遍、面漆两遍。（油漆、辅材乙供）</t>
  </si>
  <si>
    <t>031201001005</t>
  </si>
  <si>
    <t>管道直径D219设备锈蚀部位除锈、刷漆，底漆（防锈漆）两遍、面漆两遍。（油漆、辅材乙供）</t>
  </si>
  <si>
    <t>031201001006</t>
  </si>
  <si>
    <t>管道直径D273设备锈蚀部位除锈、刷漆，底漆（防锈漆）两遍、面漆两遍。（油漆、辅材乙供）</t>
  </si>
  <si>
    <t>031201001007</t>
  </si>
  <si>
    <t>管道直径D325设备锈蚀部位除锈、刷漆，底漆（防锈漆）两遍、面漆两遍。（油漆、辅材乙供）</t>
  </si>
  <si>
    <t>031201001018</t>
  </si>
  <si>
    <t>过桥钢管（架空）除锈除漆、防腐、刷漆</t>
  </si>
  <si>
    <t>管道直径D377设备除面漆底漆、除锈，底漆（防锈漆）两遍、面漆两遍；波纹补偿器外观检查清洗、伸缩杆调节。（油漆、辅材乙供）</t>
  </si>
  <si>
    <t>41.33</t>
  </si>
  <si>
    <t>031201001019</t>
  </si>
  <si>
    <t>管道直径D273设备除面漆底漆、除锈，底漆（防锈漆）两遍、面漆两遍；波纹补偿器外观检查清洗、伸缩杆调节。（油漆、辅材乙供）</t>
  </si>
  <si>
    <t>29.92</t>
  </si>
  <si>
    <t>031201001020</t>
  </si>
  <si>
    <t>管道直径D219设备除面漆底漆、除锈，底漆（防锈漆）两遍、面漆两遍；波纹补偿器外观检查清洗、伸缩杆调节。（油漆、辅材乙供）</t>
  </si>
  <si>
    <t>24.01</t>
  </si>
  <si>
    <t>031201001021</t>
  </si>
  <si>
    <t>管道直径D159设备除面漆底漆、除锈，底漆（防锈漆）两遍、面漆两遍；波纹补偿器外观检查清洗、伸缩杆调节。（油漆、辅材乙供）</t>
  </si>
  <si>
    <t>17.44</t>
  </si>
  <si>
    <t>031201001022</t>
  </si>
  <si>
    <t>管道直径D108设备除面漆底漆、除锈，底漆（防锈漆）两遍、面漆两遍；波纹补偿器外观检查清洗、伸缩杆调节。（油漆、辅材乙供）</t>
  </si>
  <si>
    <t>11.84</t>
  </si>
  <si>
    <t>031201001023</t>
  </si>
  <si>
    <t>管道直径D89设备除面漆底漆、除锈，底漆（防锈漆）两遍、面漆两遍；波纹补偿器外观检查清洗、伸缩杆调节。（油漆、辅材乙供）</t>
  </si>
  <si>
    <t>9.75</t>
  </si>
  <si>
    <t>031201001024</t>
  </si>
  <si>
    <t>管道直径D57设备除面漆底漆、除锈，底漆（防锈漆）两遍、面漆两遍；波纹补偿器外观检查清洗、伸缩杆调节。（油漆、辅材乙供）</t>
  </si>
  <si>
    <t>6.25</t>
  </si>
  <si>
    <t>03B001</t>
  </si>
  <si>
    <t>调压柜护栏安装</t>
  </si>
  <si>
    <t>不锈钢护栏安装
C30素混凝土基础浇筑，详见图集5-11</t>
  </si>
  <si>
    <t>m</t>
  </si>
  <si>
    <t>031201002003</t>
  </si>
  <si>
    <t>调压箱内部设备外观保养</t>
  </si>
  <si>
    <t>管道及设备整体除锈、刷漆，底漆（防锈漆）两遍、面漆两遍。（油漆、辅材乙供）</t>
  </si>
  <si>
    <t>031201002004</t>
  </si>
  <si>
    <t>调压柜内部设备外观保养</t>
  </si>
  <si>
    <t>设计能力0-500N立方/小时调压设施内部管道及设备整体除锈、刷漆，底漆（防锈漆）两遍、面漆两遍。（油漆、辅材乙供）</t>
  </si>
  <si>
    <t>031201002005</t>
  </si>
  <si>
    <t>设计能力501-1000N立方/小时调压设施内部管道及设备整体除锈、刷漆，底漆（防锈漆）两遍、面漆两遍。（油漆、辅材乙供）</t>
  </si>
  <si>
    <t>031201002006</t>
  </si>
  <si>
    <t>设计能力1000N立方/小时以上调压设施内部管道及设备整体除锈、刷漆，底漆（防锈漆）两遍、面漆两遍。（油漆、辅材乙供）</t>
  </si>
  <si>
    <t>031007005039</t>
  </si>
  <si>
    <t>燃气表（控制器）</t>
  </si>
  <si>
    <t>DN40流量计控制器拆除，清理并运输至义乌市域内业主指定地点</t>
  </si>
  <si>
    <t>台</t>
  </si>
  <si>
    <t>031007005038</t>
  </si>
  <si>
    <t>DN50流量计控制器拆除，清理并运输至义乌市域内业主指定地点</t>
  </si>
  <si>
    <t>031007005037</t>
  </si>
  <si>
    <t>DN80流量计控制器拆除，清理并运输至义乌市域内业主指定地点</t>
  </si>
  <si>
    <t>031007005036</t>
  </si>
  <si>
    <t>DN100流量计控制器拆除，清理并运输至义乌市域内业主指定地点</t>
  </si>
  <si>
    <t>031007005035</t>
  </si>
  <si>
    <t>DN150流量计控制器拆除，清理并运输至义乌市域内业主指定地点</t>
  </si>
  <si>
    <t>031007005033</t>
  </si>
  <si>
    <t>DN40流量计控制器安装，控制器就位、安装、加垫、紧固螺栓、试压检查，设备甲供，运输至义乌市域内业主指定安装地点</t>
  </si>
  <si>
    <t>031007005032</t>
  </si>
  <si>
    <t>DN50流量计控制器安装，控制器就位、安装、加垫、紧固螺栓、试压检查，设备甲供，运输至义乌市域内业主指定安装地点</t>
  </si>
  <si>
    <t>031007005031</t>
  </si>
  <si>
    <t>DN80流量计控制器安装，控制器就位、安装、加垫、紧固螺栓、试压检查，设备甲供，运输至义乌市域内业主指定安装地点</t>
  </si>
  <si>
    <t>031007005030</t>
  </si>
  <si>
    <t>DN100流量计控制器安装，控制器就位、安装、加垫、紧固螺栓、试压检查，设备甲供，运输至义乌市域内业主指定安装地点</t>
  </si>
  <si>
    <t>031007005029</t>
  </si>
  <si>
    <t>DN150流量计控制器安装，控制器就位、安装、加垫、紧固螺栓、试压检查，设备甲供，运输至义乌市域内业主指定安装地点</t>
  </si>
  <si>
    <t>031007005027</t>
  </si>
  <si>
    <t>流量计拆除</t>
  </si>
  <si>
    <t>G10流量计拆除，清理并运输至义乌市域内业主指定地点</t>
  </si>
  <si>
    <t>031007005026</t>
  </si>
  <si>
    <t>G16流量计拆除，清理并运输至义乌市域内业主指定地点</t>
  </si>
  <si>
    <t>031007005025</t>
  </si>
  <si>
    <t>G25流量计拆除，清理并运输至义乌市域内业主指定地点</t>
  </si>
  <si>
    <t>031007005024</t>
  </si>
  <si>
    <t>G40流量计拆除，清理并运输至义乌市域内业主指定地点</t>
  </si>
  <si>
    <t>031007005023</t>
  </si>
  <si>
    <t>G65流量计拆除，清理并运输至义乌市域内业主指定地点</t>
  </si>
  <si>
    <t>031007005022</t>
  </si>
  <si>
    <t>G100流量计拆除，清理并运输至义乌市域内业主指定地点</t>
  </si>
  <si>
    <t>031007005021</t>
  </si>
  <si>
    <t>G160流量计拆除，清理并运输至义乌市域内业主指定地点</t>
  </si>
  <si>
    <t>031007005020</t>
  </si>
  <si>
    <t>G250流量计拆除，清理并运输至义乌市域内业主指定地点</t>
  </si>
  <si>
    <t>031007005019</t>
  </si>
  <si>
    <t>G400流量计拆除，清理并运输至义乌市域内业主指定地点</t>
  </si>
  <si>
    <t>031007005018</t>
  </si>
  <si>
    <t>G650流量计拆除，清理并运输至义乌市域内业主指定地点</t>
  </si>
  <si>
    <t>250涡轮流量计拆除，清理并运输至义乌市域内业主指定地点</t>
  </si>
  <si>
    <t>031007005041</t>
  </si>
  <si>
    <t>400涡轮流量计拆除，清理并运输至义乌市域内业主指定地点</t>
  </si>
  <si>
    <t>031007005042</t>
  </si>
  <si>
    <t>650涡轮流量计拆除，清理并运输至义乌市域内业主指定地点</t>
  </si>
  <si>
    <t>031007005043</t>
  </si>
  <si>
    <t>1000涡轮流量计拆除，清理并运输至义乌市域内业主指定地点</t>
  </si>
  <si>
    <t>031007005044</t>
  </si>
  <si>
    <t>1600涡轮流量计拆除，清理并运输至义乌市域内业主指定地点</t>
  </si>
  <si>
    <t>031007005016</t>
  </si>
  <si>
    <t>流量计安装</t>
  </si>
  <si>
    <t>G10流量计安装，流量计就位、安装、加垫、紧固螺栓、试压检查，设备甲供，运输至义乌市域内业主指定安装地点</t>
  </si>
  <si>
    <t>031007005015</t>
  </si>
  <si>
    <t>G16流量计安装，流量计就位、安装、加垫、紧固螺栓、试压检查，设备甲供，运输至义乌市域内业主指定安装地点</t>
  </si>
  <si>
    <t>211.97</t>
  </si>
  <si>
    <t>031007005014</t>
  </si>
  <si>
    <t>G25流量计安装，流量计就位、安装、加垫、紧固螺栓、试压检查，设备甲供，运输至义乌市域内业主指定安装地点</t>
  </si>
  <si>
    <t>031007005013</t>
  </si>
  <si>
    <t>G40流量计安装，流量计就位、安装、加垫、紧固螺栓、试压检查，设备甲供，运输至义乌市域内业主指定安装地点</t>
  </si>
  <si>
    <t>031007005012</t>
  </si>
  <si>
    <t>G65流量计安装，流量计就位、安装、加垫、紧固螺栓、试压检查，设备甲供，运输至义乌市域内业主指定安装地点</t>
  </si>
  <si>
    <t>031007005011</t>
  </si>
  <si>
    <t>G100流量计安装，流量计就位、安装、加垫、紧固螺栓、试压检查，设备甲供，运输至义乌市域内业主指定安装地点</t>
  </si>
  <si>
    <t>031007005010</t>
  </si>
  <si>
    <t>G160流量计安装，流量计就位、安装、加垫、紧固螺栓、试压检查，设备甲供，运输至义乌市域内业主指定安装地点</t>
  </si>
  <si>
    <t>031007005009</t>
  </si>
  <si>
    <t>G250流量计安装，流量计就位、安装、加垫、紧固螺栓、试压检查，设备甲供，运输至义乌市域内业主指定安装地点</t>
  </si>
  <si>
    <t>031007005008</t>
  </si>
  <si>
    <t>G400流量计安装，流量计就位、安装、加垫、紧固螺栓、试压检查，设备甲供，运输至义乌市域内业主指定安装地点</t>
  </si>
  <si>
    <t>031007005007</t>
  </si>
  <si>
    <t>G650流量计安装，流量计就位、安装、加垫、紧固螺栓、试压检查，设备甲供，运输至义乌市域内业主指定安装地点</t>
  </si>
  <si>
    <t>031007005006</t>
  </si>
  <si>
    <t>250涡轮流量计安装，流量计就位、安装、加垫、紧固螺栓、试压检查，设备甲供，运输至义乌市域内业主指定安装地点</t>
  </si>
  <si>
    <t>031007005005</t>
  </si>
  <si>
    <t>400涡轮流量计安装，流量计就位、安装、加垫、紧固螺栓、试压检查，设备甲供，运输至义乌市域内业主指定安装地点</t>
  </si>
  <si>
    <t>031007005046</t>
  </si>
  <si>
    <t>650涡轮流量计安装，流量计就位、安装、加垫、紧固螺栓、试压检查，设备甲供，运输至义乌市域内业主指定安装地点</t>
  </si>
  <si>
    <t>031007005003</t>
  </si>
  <si>
    <t>1000涡轮流量计安装，流量计就位、安装、加垫、紧固螺栓、试压检查，设备甲供，运输至义乌市域内业主指定安装地点</t>
  </si>
  <si>
    <t>031007005047</t>
  </si>
  <si>
    <t>1600涡轮流量计安装，流量计就位、安装、加垫、紧固螺栓、试压检查，设备甲供，运输至义乌市域内业主指定安装地点</t>
  </si>
  <si>
    <t>031003011021</t>
  </si>
  <si>
    <t>法兰拆除</t>
  </si>
  <si>
    <t>DN15焊接法兰拆除，清理并运输至义乌市域内业主指定地点</t>
  </si>
  <si>
    <t>副</t>
  </si>
  <si>
    <t>031003011019</t>
  </si>
  <si>
    <t>DN20焊接法兰拆除，清理并运输至义乌市域内业主指定地点</t>
  </si>
  <si>
    <t>031003011017</t>
  </si>
  <si>
    <t>DN25焊接法兰拆除，清理并运输至义乌市域内业主指定地点</t>
  </si>
  <si>
    <t>031003011015</t>
  </si>
  <si>
    <t>DN32焊接法兰拆除，清理并运输至义乌市域内业主指定地点</t>
  </si>
  <si>
    <t>031003011013</t>
  </si>
  <si>
    <t>DN40焊接法兰拆除，清理并运输至义乌市域内业主指定地点</t>
  </si>
  <si>
    <t>031003011011</t>
  </si>
  <si>
    <t>DN50焊接法兰拆除，清理并运输至义乌市域内业主指定地点</t>
  </si>
  <si>
    <t>031003011009</t>
  </si>
  <si>
    <t>DN80焊接法兰拆除，清理并运输至义乌市域内业主指定地点</t>
  </si>
  <si>
    <t>031003011007</t>
  </si>
  <si>
    <t>DN100焊接法兰拆除，清理并运输至义乌市域内业主指定地点</t>
  </si>
  <si>
    <t>031003011005</t>
  </si>
  <si>
    <t>DN150焊接法兰拆除，清理并运输至义乌市域内业主指定地点</t>
  </si>
  <si>
    <t>031003011003</t>
  </si>
  <si>
    <t>DN200焊接法兰拆除，清理并运输至义乌市域内业主指定地点</t>
  </si>
  <si>
    <t>031003011001</t>
  </si>
  <si>
    <t>DN250焊接法兰拆除，清理并运输至义乌市域内业主指定地点</t>
  </si>
  <si>
    <t>031003011022</t>
  </si>
  <si>
    <t>法兰安装</t>
  </si>
  <si>
    <t>法兰安装 DN15 焊接法兰、制垫、加垫、紧螺栓、试压。法兰甲供</t>
  </si>
  <si>
    <t>27.02</t>
  </si>
  <si>
    <t>031003011020</t>
  </si>
  <si>
    <t>法兰安装 DN20 焊接法兰、制垫、加垫、紧螺栓、试压。法兰甲供</t>
  </si>
  <si>
    <t>33.77</t>
  </si>
  <si>
    <t>031003011018</t>
  </si>
  <si>
    <t>法兰安装 DN25 焊接法兰、制垫、加垫、紧螺栓、试压。法兰甲供</t>
  </si>
  <si>
    <t>39.69</t>
  </si>
  <si>
    <t>031003011016</t>
  </si>
  <si>
    <t>法兰安装 DN32 焊接法兰、制垫、加垫、紧螺栓、试压。法兰甲供</t>
  </si>
  <si>
    <t>49.34</t>
  </si>
  <si>
    <t>031003011014</t>
  </si>
  <si>
    <t>法兰安装 DN40 焊接法兰、制垫、加垫、紧螺栓、试压。法兰甲供</t>
  </si>
  <si>
    <t>51.15</t>
  </si>
  <si>
    <t>031003011012</t>
  </si>
  <si>
    <t>法兰安装 DN50 焊接法兰、制垫、加垫、紧螺栓、试压。法兰甲供</t>
  </si>
  <si>
    <t>54.93</t>
  </si>
  <si>
    <t>031003011010</t>
  </si>
  <si>
    <t>法兰安装 DN80 焊接法兰、制垫、加垫、紧螺栓、试压。法兰甲供</t>
  </si>
  <si>
    <t>86.73</t>
  </si>
  <si>
    <t>031003011008</t>
  </si>
  <si>
    <t>法兰安装 DN100 焊接法兰、制垫、加垫、紧螺栓、试压。法兰甲供</t>
  </si>
  <si>
    <t>101.54</t>
  </si>
  <si>
    <t>031003011006</t>
  </si>
  <si>
    <t>法兰安装 DN150 焊接法兰、制垫、加垫、紧螺栓、试压。法兰甲供</t>
  </si>
  <si>
    <t>140.11</t>
  </si>
  <si>
    <t>031003011004</t>
  </si>
  <si>
    <t>法兰安装 DN200 焊接法兰、制垫、加垫、紧螺栓、试压。法兰甲供</t>
  </si>
  <si>
    <t>289.74</t>
  </si>
  <si>
    <t>031003011002</t>
  </si>
  <si>
    <t>法兰安装 DN250 焊接法兰、制垫、加垫、紧螺栓、试压。法兰甲供</t>
  </si>
  <si>
    <t>423.07</t>
  </si>
  <si>
    <t>031003008006</t>
  </si>
  <si>
    <t>气体过滤器拆除</t>
  </si>
  <si>
    <t>DN40过滤器拆除，清理并运输至义乌市域内业主指定地点</t>
  </si>
  <si>
    <t>031003008007</t>
  </si>
  <si>
    <t>DN50过滤器拆除，清理并运输至义乌市域内业主指定地点</t>
  </si>
  <si>
    <t>031003008008</t>
  </si>
  <si>
    <t>DN80过滤器拆除，清理并运输至义乌市域内业主指定地点</t>
  </si>
  <si>
    <t>031003008009</t>
  </si>
  <si>
    <t>DN100过滤器拆除，清理并运输至义乌市域内业主指定地点</t>
  </si>
  <si>
    <t>031003008010</t>
  </si>
  <si>
    <t>DN150过滤器拆除，清理并运输至义乌市域内业主指定地点</t>
  </si>
  <si>
    <t>031003008005</t>
  </si>
  <si>
    <t>气体过滤器安装</t>
  </si>
  <si>
    <t>气体过滤器安装DN40，过滤器甲供</t>
  </si>
  <si>
    <t>031003008004</t>
  </si>
  <si>
    <t>气体过滤器安装DN50，过滤器甲供</t>
  </si>
  <si>
    <t>031003008003</t>
  </si>
  <si>
    <t>气体过滤器安装DN80，过滤器甲供</t>
  </si>
  <si>
    <t>031003008002</t>
  </si>
  <si>
    <t>气体过滤器安装DN100，过滤器甲供</t>
  </si>
  <si>
    <t>031003008001</t>
  </si>
  <si>
    <t>气体过滤器安装DN150，过滤器甲供</t>
  </si>
  <si>
    <t>031003003009</t>
  </si>
  <si>
    <t>阀门安装 
法兰连接</t>
  </si>
  <si>
    <t>法兰球阀 DN25 切管、焊接法兰、制垫、加垫、紧螺栓、试压、防雷跨接、螺母保护套。阀门、法兰甲供</t>
  </si>
  <si>
    <t>031003003008</t>
  </si>
  <si>
    <t>法兰球阀 DN32 切管、焊接法兰、制垫、加垫、紧螺栓、试压、防雷跨接、螺母保护套。阀门、法兰甲供</t>
  </si>
  <si>
    <t>031003003007</t>
  </si>
  <si>
    <t>法兰球阀 DN40 切管、焊接法兰、制垫、加垫、紧螺栓、试压、防雷跨接、螺母保护套。阀门、法兰甲供</t>
  </si>
  <si>
    <t>031003003006</t>
  </si>
  <si>
    <t>法兰球阀 DN50 切管、焊接法兰、制垫、加垫、紧螺栓、试压、防雷跨接、螺母保护套。阀门、法兰甲供</t>
  </si>
  <si>
    <t>031003003005</t>
  </si>
  <si>
    <t>法兰球阀 DN80 切管、焊接法兰、制垫、加垫、紧螺栓、试压、防雷跨接、螺母保护套。阀门、法兰甲供</t>
  </si>
  <si>
    <t>031003003004</t>
  </si>
  <si>
    <t>法兰球阀 DN100 切管、焊接法兰、制垫、加垫、紧螺栓、试压、防雷跨接、螺母保护套。阀门、法兰甲供</t>
  </si>
  <si>
    <t>031003003003</t>
  </si>
  <si>
    <t>法兰球阀 DN150 切管、焊接法兰、制垫、加垫、紧螺栓、试压、防雷跨接、螺母保护套。阀门、法兰甲供</t>
  </si>
  <si>
    <t>031003003002</t>
  </si>
  <si>
    <t>法兰球阀 DN200 切管、焊接法兰、制垫、加垫、紧螺栓、试压、防雷跨接、螺母保护套。阀门、法兰甲供</t>
  </si>
  <si>
    <t>031003003001</t>
  </si>
  <si>
    <t>法兰球阀 DN250 切管、焊接法兰、制垫、加垫、紧螺栓、试压、防雷跨接、螺母保护套。阀门、法兰甲供</t>
  </si>
  <si>
    <t>031003001007</t>
  </si>
  <si>
    <t>阀门安装 
螺纹连接</t>
  </si>
  <si>
    <t>丝扣球阀 DN15 切管、套丝、上阀门、启闭试验。阀门甲供</t>
  </si>
  <si>
    <t>031003001006</t>
  </si>
  <si>
    <t>丝扣球阀 DN20 切管、套丝、上阀门、启闭试验。阀门甲供</t>
  </si>
  <si>
    <t>031003001005</t>
  </si>
  <si>
    <t>丝扣球阀 DN25 切管、套丝、上阀门、启闭试验。阀门甲供</t>
  </si>
  <si>
    <t>031003001004</t>
  </si>
  <si>
    <t>丝扣球阀 DN32 切管、套丝、上阀门、启闭试验。阀门甲供</t>
  </si>
  <si>
    <t>031003001003</t>
  </si>
  <si>
    <t>丝扣球阀 DN40 切管、套丝、上阀门、启闭试验。阀门甲供</t>
  </si>
  <si>
    <t>031003001002</t>
  </si>
  <si>
    <t>丝扣球阀 DN50 切管、套丝、上阀门、启闭试验。阀门甲供</t>
  </si>
  <si>
    <t>031003001001</t>
  </si>
  <si>
    <t>丝扣球阀 DN80 切管、套丝、上阀门、启闭试验。阀门甲供</t>
  </si>
  <si>
    <t>030904017001</t>
  </si>
  <si>
    <t>报警联动一体机</t>
  </si>
  <si>
    <t>燃气报警控制器拆除，，清理并运输至义乌市域内业主指定地点</t>
  </si>
  <si>
    <t>030904001001</t>
  </si>
  <si>
    <t>点型探测器</t>
  </si>
  <si>
    <t>可燃气体探测器拆除，清理并运输至义乌市域内业主指定地点</t>
  </si>
  <si>
    <t>030503008002</t>
  </si>
  <si>
    <t>电磁阀（紧急切断阀）拆除</t>
  </si>
  <si>
    <t>电磁阀（紧急切断阀）DN25拆除，包含法兰拆除，清理并运输至义乌市域内业主指定地点</t>
  </si>
  <si>
    <t>030503008004</t>
  </si>
  <si>
    <t>电磁阀（紧急切断阀）DN32拆除，包含法兰拆除，清理并运输至义乌市域内业主指定地点</t>
  </si>
  <si>
    <t>030503008006</t>
  </si>
  <si>
    <t>电磁阀（紧急切断阀）DN40拆除，包含法兰拆除，清理并运输至义乌市域内业主指定地点</t>
  </si>
  <si>
    <t>030503008008</t>
  </si>
  <si>
    <t>电磁阀（紧急切断阀）DN50拆除，包含法兰拆除，清理并运输至义乌市域内业主指定地点</t>
  </si>
  <si>
    <t>030503008010</t>
  </si>
  <si>
    <t>电磁阀（紧急切断阀）DN80拆除，包含法兰拆除，清理并运输至义乌市域内业主指定地点</t>
  </si>
  <si>
    <t>030503008012</t>
  </si>
  <si>
    <t>电磁阀（紧急切断阀）DN100拆除，包含法兰拆除，清理并运输至义乌市域内业主指定地点</t>
  </si>
  <si>
    <t>030503008014</t>
  </si>
  <si>
    <t>电磁阀（紧急切断阀）DN150拆除，包含法兰拆除，清理并运输至义乌市域内业主指定地点</t>
  </si>
  <si>
    <t>030503008016</t>
  </si>
  <si>
    <t>电磁阀（紧急切断阀）DN200拆除，包含法兰拆除，清理并运输至义乌市域内业主指定地点</t>
  </si>
  <si>
    <t>030503008018</t>
  </si>
  <si>
    <t>电磁阀（紧急切断阀）DN250拆除，包含法兰拆除，清理并运输至义乌市域内业主指定地点</t>
  </si>
  <si>
    <t>030503008001</t>
  </si>
  <si>
    <t>电磁阀（紧急切断阀）安装</t>
  </si>
  <si>
    <t>电磁阀（紧急切断阀）DN25。安装，法兰、制垫、加垫、紧螺栓等。阀门、法兰甲供</t>
  </si>
  <si>
    <t>030503008003</t>
  </si>
  <si>
    <t>电磁阀（紧急切断阀）DN32。安装，法兰、制垫、加垫、紧螺栓等。阀门、法兰甲供</t>
  </si>
  <si>
    <t>030503008005</t>
  </si>
  <si>
    <t>电磁阀（紧急切断阀）DN40。安装，法兰、制垫、加垫、紧螺栓等。阀门、法兰甲供</t>
  </si>
  <si>
    <t>030503008007</t>
  </si>
  <si>
    <t>电磁阀（紧急切断阀）DN50。安装，法兰、制垫、加垫、紧螺栓等。阀门、法兰甲供</t>
  </si>
  <si>
    <t>030503008009</t>
  </si>
  <si>
    <t>电磁阀（紧急切断阀）DN80。安装，法兰、制垫、加垫、紧螺栓等。阀门、法兰甲供</t>
  </si>
  <si>
    <t>030503008011</t>
  </si>
  <si>
    <t>电磁阀（紧急切断阀）DN100。安装，法兰、制垫、加垫、紧螺栓等。阀门、法兰甲供</t>
  </si>
  <si>
    <t>030503008013</t>
  </si>
  <si>
    <t>电磁阀（紧急切断阀）DN150。安装，法兰、制垫、加垫、紧螺栓等。阀门、法兰甲供</t>
  </si>
  <si>
    <t>030503008015</t>
  </si>
  <si>
    <t>电磁阀（紧急切断阀）DN200。安装，法兰、制垫、加垫、紧螺栓等。阀门、法兰甲供</t>
  </si>
  <si>
    <t>030503008017</t>
  </si>
  <si>
    <t>电磁阀（紧急切断阀）DN250安装，法兰、制垫、加垫、紧螺栓等。阀门、法兰甲供</t>
  </si>
  <si>
    <t>元</t>
  </si>
  <si>
    <t>小区、工业、公建工程清单</t>
  </si>
  <si>
    <t>序号</t>
  </si>
  <si>
    <t>计量
单位</t>
  </si>
  <si>
    <t>合价</t>
  </si>
  <si>
    <t>031007005001</t>
  </si>
  <si>
    <t>移表</t>
  </si>
  <si>
    <t>居民用户2米以内燃气管改造，燃气表（含表后阀、不锈钢波纹管）移位，接口查漏，恢复通气点火试验，客户管理系统信息录入</t>
  </si>
  <si>
    <t>户次</t>
  </si>
  <si>
    <t>自申请次日起5个工作日内完成上门安装。</t>
  </si>
  <si>
    <t>031001001001</t>
  </si>
  <si>
    <t>户内燃气引入管拆除</t>
  </si>
  <si>
    <t>作业长度≤2米以下的户内燃气引入管拆除作业。（包含废弃管道管件拆除、运输等）</t>
  </si>
  <si>
    <t>16.36</t>
  </si>
  <si>
    <t>031001001002</t>
  </si>
  <si>
    <t>作业长度＞2米的户内燃气引入管拆除作业。（包含废弃管道管件拆除、运输等）</t>
  </si>
  <si>
    <t>10.92</t>
  </si>
  <si>
    <t>031001001005</t>
  </si>
  <si>
    <t>户外燃气引入管拆除</t>
  </si>
  <si>
    <t>作业高度＞2米，作业长度≤2米的户外燃气引入管拆除作业。（包含废弃管道管件拆除、运输等）</t>
  </si>
  <si>
    <t>21.83</t>
  </si>
  <si>
    <t>031001001006</t>
  </si>
  <si>
    <t>作业高度＞2米，作业长度＞2米以内的户外燃气引入管拆除作业。（包含废弃管道管件拆除、运输等）</t>
  </si>
  <si>
    <t>14.55</t>
  </si>
  <si>
    <t>031001002001</t>
  </si>
  <si>
    <t>户内燃气立管拆除</t>
  </si>
  <si>
    <t>作业长度≤2米以下的户内燃气立管拆除作业。（包含废弃管道管件拆除、运输等）</t>
  </si>
  <si>
    <t>16.67</t>
  </si>
  <si>
    <t>031001002002</t>
  </si>
  <si>
    <t>作业长度＞2米的户内燃气立管拆除作业。（包含废弃管道管件拆除、运输等）</t>
  </si>
  <si>
    <t>12.00</t>
  </si>
  <si>
    <t>031001002005</t>
  </si>
  <si>
    <t>户外燃气立管拆除</t>
  </si>
  <si>
    <t>作业高度＞2米，作业长度≤2米的户外燃气立管拆除作业。（包含废弃管道管件拆除、运输等）</t>
  </si>
  <si>
    <t>22.27</t>
  </si>
  <si>
    <t>031001002006</t>
  </si>
  <si>
    <t>作业高度＞2米，作业长度＞2米以内的户外燃气立管拆除作业。（包含废弃管道管件拆除、运输等）</t>
  </si>
  <si>
    <t>13.85</t>
  </si>
  <si>
    <t>031007005002</t>
  </si>
  <si>
    <t>燃气表更换</t>
  </si>
  <si>
    <t>1.燃气表（型号G2.5、G4)，燃气表甲供。新旧计量器具拆卸、安装、燃气具连接管安装、无泄漏检查、点火调试（按发包人规定要求规范客服管理系统录入工作）、清理、堆放、运输，对于IC卡表控制器与基表读数不符的燃气表分类存放移交甲方。
2.客服系统的信息录入、纸质工单的填写。
3.现场宣传（用气操作、安全用气等）。</t>
  </si>
  <si>
    <r>
      <rPr>
        <sz val="9"/>
        <rFont val="宋体"/>
        <charset val="134"/>
      </rPr>
      <t>1.安检时发现的故障表7日内进行拆除及更换新表。
2.十年到期表按甲方规定时间完成更换，换表率须达</t>
    </r>
    <r>
      <rPr>
        <b/>
        <sz val="9"/>
        <rFont val="宋体"/>
        <charset val="134"/>
      </rPr>
      <t>85%。</t>
    </r>
  </si>
  <si>
    <t>031007005004</t>
  </si>
  <si>
    <t>1.燃气表G6，燃气表甲供。新旧计量器具拆卸、安装、燃气具连接管安装、无泄漏检查、点火调试（按发包人规定要求规范客服管理系统录入工作）、清理、堆放、运输，对于IC卡表控制器与基表读数不符的燃气表分类存放移交甲方。
2.客服系统的信息录入、纸质工单的填写。
3.现场宣传（用气操作、安全用气等）。</t>
  </si>
  <si>
    <t>030904005001</t>
  </si>
  <si>
    <t>燃气报警器</t>
  </si>
  <si>
    <t>居民用户燃气报警器（含切断阀）、AI安全阀的安装、测试。燃气报警器（含切断阀）甲供，辅材乙供</t>
  </si>
  <si>
    <t>镀锌钢管除锈、防腐、刷漆</t>
  </si>
  <si>
    <t>管道直径DN15设备锈蚀部位除锈、刷漆，底漆（防锈漆）两遍、面漆两遍。（油漆、辅材乙供）</t>
  </si>
  <si>
    <t>管道直径DN20设备锈蚀部位除锈、刷漆，底漆（防锈漆）两遍、面漆两遍。（油漆、辅材乙供）</t>
  </si>
  <si>
    <t>管道直径DN25设备锈蚀部位除锈、刷漆，底漆（防锈漆）两遍、面漆两遍。（油漆、辅材乙供）</t>
  </si>
  <si>
    <t>管道直径DN32设备锈蚀部位除锈、刷漆，底漆（防锈漆）两遍、面漆两遍。（油漆、辅材乙供）</t>
  </si>
  <si>
    <t>管道直径DN40设备锈蚀部位除锈、刷漆，底漆（防锈漆）两遍、面漆两遍。（油漆、辅材乙供）</t>
  </si>
  <si>
    <t>管道直径DN50设备锈蚀部位除锈、刷漆，底漆（防锈漆）两遍、面漆两遍。（油漆、辅材乙供）</t>
  </si>
  <si>
    <t>管道直径DN80设备锈蚀部位除锈、刷漆，底漆（防锈漆）两遍、面漆两遍。（油漆、辅材乙供）</t>
  </si>
  <si>
    <t>031201001008</t>
  </si>
  <si>
    <t>管道直径DN100设备锈蚀部位除锈、刷漆，底漆（防锈漆）两遍、面漆两遍。（油漆、辅材乙供）</t>
  </si>
  <si>
    <t>031201001009</t>
  </si>
  <si>
    <t>管道直径D22设备锈蚀部位除锈、刷漆，底漆（防锈漆）两遍、面漆两遍。（油漆、辅材乙供）</t>
  </si>
  <si>
    <t>031201001010</t>
  </si>
  <si>
    <t>管道直径D25设备锈蚀部位除锈、刷漆，底漆（防锈漆）两遍、面漆两遍。（油漆、辅材乙供）</t>
  </si>
  <si>
    <t>031201001011</t>
  </si>
  <si>
    <t>管道直径D32设备锈蚀部位除锈、刷漆，底漆（防锈漆）两遍、面漆两遍。（油漆、辅材乙供）</t>
  </si>
  <si>
    <t>031201001012</t>
  </si>
  <si>
    <t>管道直径D38设备锈蚀部位除锈、刷漆，底漆（防锈漆）两遍、面漆两遍。（油漆、辅材乙供）</t>
  </si>
  <si>
    <t>031201001013</t>
  </si>
  <si>
    <t>管道直径D48设备锈蚀部位除锈、刷漆，底漆（防锈漆）两遍、面漆两遍。（油漆、辅材乙供）</t>
  </si>
  <si>
    <t>031201001014</t>
  </si>
  <si>
    <t>031201001015</t>
  </si>
  <si>
    <t>031201001016</t>
  </si>
  <si>
    <t>031201001017</t>
  </si>
  <si>
    <t>031201002001</t>
  </si>
  <si>
    <t>室内燃气设施外观保养</t>
  </si>
  <si>
    <t>室内燃气设施≤2米以内的锈蚀部位的除锈、打磨、刷漆保养，底漆（防锈漆）两遍、面漆两遍（油漆、辅材乙供）</t>
  </si>
  <si>
    <t>031201002002</t>
  </si>
  <si>
    <t>室内燃气设施大于2米的锈蚀部位的除锈、打磨、刷漆保养，底漆（防锈漆）两遍、面漆两遍（油漆、辅材乙供）</t>
  </si>
  <si>
    <t>011701008001</t>
  </si>
  <si>
    <t>吊篮安拆</t>
  </si>
  <si>
    <t>1.吊篮安装、拆除支撑系统、吊篮架体及其附件的全部过程
2.包含进出场费用、检测费用、措施费用</t>
  </si>
  <si>
    <t>套</t>
  </si>
  <si>
    <t>011701008002</t>
  </si>
  <si>
    <t>外墙吊篮使用</t>
  </si>
  <si>
    <t>外墙吊篮使用，含移位费</t>
  </si>
  <si>
    <t>套·天</t>
  </si>
  <si>
    <t>031003010002</t>
  </si>
  <si>
    <t>用气设备软管连接安装</t>
  </si>
  <si>
    <t>1.用气设备软管连接作业。（包括：金属软管管材管件的领用、运输、卡口制作、开孔、安装（穿管）、气密性试验、通气调试等），材料甲供
2.表后堵头（如有）拆除、首户保压、球阀手柄（甲供）安装。
3.为满足通气要求现场完成的简单改管、移管等工作。
4.客服系统的信息录入、纸质工单的填写。
5.现场宣传（用气操作、安全用气等）。</t>
  </si>
  <si>
    <t>次</t>
  </si>
  <si>
    <t>20.17</t>
  </si>
  <si>
    <t>自申请次日起3个工作日内完成上门安装。</t>
  </si>
  <si>
    <t>燃气自闭阀安装</t>
  </si>
  <si>
    <t>1.燃气自闭阀安装作业。（包括：材料领用运输、安装、气密性试验等），材料甲供。
2.客服系统的信息录入。
3.现场宣传（自闭阀使用）。</t>
  </si>
  <si>
    <t>用气故障排查维修</t>
  </si>
  <si>
    <t>1.故障燃气表的更换：需更换新表，拆卸、安装、燃气具连接管安装、无泄漏检查、点火调试（按发包人规定要求规范客服管理系统录入工作）。
2.燃具或表具的电池电量不足，应告知用户更换方法。
3.自闭阀切断的复位，对切断情况进行原因分析，并进行检漏。
4.工作内容含新旧表的清理、堆放、运输、检漏等。
5.按流程进行纸质、系统等台帐登记，客户管理系统信息录入。
6.完成故障排除，确保用户正常用气，及对用户进行必要的用气宣传。</t>
  </si>
  <si>
    <t xml:space="preserve">1.自下派工单后4个小时内完成上门服务。
2.应至少配置5名专职维修人员。
</t>
  </si>
  <si>
    <t>031007005045</t>
  </si>
  <si>
    <t>燃气表安装</t>
  </si>
  <si>
    <t>1.燃气表（型号G2.5、G4)，燃气表甲供。
2.安装弯头、表接头、三通、表前球阀、表前球阀手柄的安装、卡口制作、首户保压、检漏、启闭试验等）。燃气表、球阀、弯头、表接头、三通、球阀手柄为甲供。
3.为满足通气要求现场完成改管、移管等工作。
4.客户管理系统信息录入、纸质工单的填写。</t>
  </si>
  <si>
    <t>1.自申请次日起3个工作日内完成上门安装。
2.上门一趟无论完成几处用气设备连接均只计一次。</t>
  </si>
  <si>
    <t>CB018</t>
  </si>
  <si>
    <t>管道防撞栏</t>
  </si>
  <si>
    <t>1.钢管防撞栏、门字型防撞栏、环式防撞栏运输、安装。主材甲供。
2.接业主通知后15日内完成整改安装。</t>
  </si>
  <si>
    <t>03B002</t>
  </si>
  <si>
    <t>非居民用户维保</t>
  </si>
  <si>
    <t>1.作业长度≤10米以下的非居民用户户内燃气管道（含阀门、燃气管、连接管）维护保养（含除油污、除锈、刷漆，底漆（防锈漆）两遍、面漆两遍。（油漆、辅材乙供）。
2.连接管的拆装,燃气灶移位后的复位（接口查漏、恢复通气点火试验）。</t>
  </si>
  <si>
    <t>03B003</t>
  </si>
  <si>
    <t>1.作业长度&gt;10米以上的非居民用户户内燃气管道（含阀门、燃气管、连接管）维护保养（含除油污、除锈、刷漆，底漆（防锈漆）两遍、面漆两遍。（油漆、辅材乙供）。
2.连接管的拆装,燃气灶移位后的复位（接口查漏、恢复通气点火试验）。</t>
  </si>
  <si>
    <t>03B006</t>
  </si>
  <si>
    <t>吊机</t>
  </si>
  <si>
    <t>150t吊机进退场</t>
  </si>
  <si>
    <t>台班</t>
  </si>
  <si>
    <t>03B007</t>
  </si>
  <si>
    <t>120t吊机进退场</t>
  </si>
  <si>
    <t>03B010</t>
  </si>
  <si>
    <t>25t吊机进退场</t>
  </si>
  <si>
    <t>登高车</t>
  </si>
  <si>
    <t>曲臂登高车租赁(二楼及以上的户外改管与扫尾，按每天六户计)</t>
  </si>
  <si>
    <t>03B018</t>
  </si>
  <si>
    <t>支架制作安装</t>
  </si>
  <si>
    <t>支架制作、安装，除锈，底漆两遍、面漆两遍。主材乙供</t>
  </si>
  <si>
    <t>Kg</t>
  </si>
  <si>
    <t>031002003004</t>
  </si>
  <si>
    <t>穿墙套管制安装</t>
  </si>
  <si>
    <t>一般穿墙钢套管制作、安装，填塞密封材料，堵洞 DN50以内,详见图集3-20、21</t>
  </si>
  <si>
    <t>030413003010</t>
  </si>
  <si>
    <t>墙体钻孔</t>
  </si>
  <si>
    <t>混凝土墙体机械钻孔、检查、整理、清场
钻孔直径63mm以内,详见图集3-20</t>
  </si>
  <si>
    <t>031001001008</t>
  </si>
  <si>
    <t>镀锌钢管安装</t>
  </si>
  <si>
    <t>DN15 切管，套丝，上零件，调直，管道、管件安装等，面漆两遍。管道吹扫、强度、气密性试验。镀锌钢管、管件甲供</t>
  </si>
  <si>
    <t>031001001007</t>
  </si>
  <si>
    <t>DN20 切管，套丝，上零件，调直，管道、管件安装等，面漆两遍。管道吹扫、强度、气密性试验。镀锌钢管、管件甲供</t>
  </si>
  <si>
    <t>031001001010</t>
  </si>
  <si>
    <t>DN25 切管，套丝，上零件，调直，管道、管件安装等，面漆两遍。管道吹扫、强度、气密性试验。镀锌钢管、管件甲供</t>
  </si>
  <si>
    <t>031001001011</t>
  </si>
  <si>
    <t>DN32 切管，套丝，上零件，调直，管道、管件安装等，面漆两遍。管道吹扫、强度、气密性试验。镀锌钢管、管件甲供</t>
  </si>
  <si>
    <t>031001001004</t>
  </si>
  <si>
    <t>DN40 切管，套丝，上零件，调直，管道、管件安装等，面漆两遍。管道吹扫、强度、气密性试验。镀锌钢管、管件甲供</t>
  </si>
  <si>
    <t>031001001003</t>
  </si>
  <si>
    <t>DN50 切管，套丝，上零件，调直，管道、管件安装等，面漆两遍。管道吹扫、强度、气密性试验。镀锌钢管、管件甲供</t>
  </si>
  <si>
    <t>031001001012</t>
  </si>
  <si>
    <t>DN80 切管，套丝，上零件，调直，管道、管件安装等，面漆两遍。管道吹扫、强度、气密性试验。镀锌钢管、管件甲供</t>
  </si>
  <si>
    <t>031001001013</t>
  </si>
  <si>
    <t>DN100 切管，套丝，上零件，调直，管道、管件安装等，面漆两遍。管道吹扫、强度、气密性试验。镀锌钢管、管件甲供</t>
  </si>
  <si>
    <t>03B013</t>
  </si>
  <si>
    <t>DN50以内 准备工具，材料，装拆临时管线，制安盲堵板，充气试验，清理现场</t>
  </si>
  <si>
    <t>4.11</t>
  </si>
  <si>
    <t>03B012</t>
  </si>
  <si>
    <t>5.01</t>
  </si>
  <si>
    <t>03B011</t>
  </si>
  <si>
    <t>6.55</t>
  </si>
  <si>
    <t>03B009</t>
  </si>
  <si>
    <t>DN50以内  准备工具、材料、装拆临时管线、制安盲堵板、加压、吹扫、清理现场等操作工程</t>
  </si>
  <si>
    <t>03B008</t>
  </si>
  <si>
    <t>03B005</t>
  </si>
  <si>
    <t>03B004</t>
  </si>
  <si>
    <t>销售服务项目工程量清单</t>
  </si>
  <si>
    <t>项目</t>
  </si>
  <si>
    <t>所需完成工作内容</t>
  </si>
  <si>
    <t>单位</t>
  </si>
  <si>
    <t>数量</t>
  </si>
  <si>
    <t>最高含税限价（元）</t>
  </si>
  <si>
    <t>含税总价 (元)</t>
  </si>
  <si>
    <t>不锈钢波纹管（2米及以内）销售服务费</t>
  </si>
  <si>
    <t>中标人向业主方领用不锈钢波纹管，按业主方指导价向终端用户销售及安装。</t>
  </si>
  <si>
    <t>根</t>
  </si>
  <si>
    <t>不锈钢波纹管（非定尺管）销售服务费</t>
  </si>
  <si>
    <t>自闭阀销售服务费</t>
  </si>
  <si>
    <t>中标人向业主方领用自闭阀，按业主方指导价向终端用户销售及安装。</t>
  </si>
  <si>
    <t>AI安全阀销售服务费</t>
  </si>
  <si>
    <t>中标人向业主方领用AI安全阀，按业主方指导价向终端用户销售及安装。</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</si>
</sst>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DBNum2][$RMB]General;[Red][DBNum2][$RMB]General"/>
  </numFmts>
  <fonts count="58">
    <font>
      <sz val="12"/>
      <name val="宋体"/>
      <charset val="134"/>
    </font>
    <font>
      <b/>
      <sz val="12"/>
      <name val="宋体"/>
      <charset val="134"/>
    </font>
    <font>
      <sz val="9"/>
      <color indexed="8"/>
      <name val="宋体"/>
      <charset val="134"/>
    </font>
    <font>
      <sz val="9"/>
      <name val="宋体"/>
      <charset val="134"/>
    </font>
    <font>
      <b/>
      <sz val="9"/>
      <color indexed="8"/>
      <name val="宋体"/>
      <charset val="134"/>
    </font>
    <font>
      <b/>
      <sz val="9"/>
      <name val="宋体"/>
      <charset val="134"/>
    </font>
    <font>
      <sz val="10"/>
      <name val="宋体"/>
      <charset val="134"/>
    </font>
    <font>
      <b/>
      <sz val="16"/>
      <name val="黑体"/>
      <charset val="134"/>
    </font>
    <font>
      <b/>
      <sz val="10"/>
      <name val="宋体"/>
      <charset val="134"/>
    </font>
    <font>
      <sz val="9"/>
      <color rgb="FF000000"/>
      <name val="宋体"/>
      <charset val="134"/>
    </font>
    <font>
      <sz val="10"/>
      <name val="Arial"/>
      <charset val="134"/>
    </font>
    <font>
      <sz val="9"/>
      <name val="宋体"/>
      <charset val="0"/>
    </font>
    <font>
      <sz val="11"/>
      <name val="Times New Roman"/>
      <charset val="134"/>
    </font>
    <font>
      <sz val="9"/>
      <name val="Times New Roman"/>
      <charset val="134"/>
    </font>
    <font>
      <sz val="10"/>
      <name val="Times New Roman"/>
      <charset val="134"/>
    </font>
    <font>
      <sz val="12"/>
      <name val="Arial"/>
      <charset val="134"/>
    </font>
    <font>
      <sz val="16"/>
      <color indexed="8"/>
      <name val="黑体"/>
      <charset val="134"/>
    </font>
    <font>
      <b/>
      <sz val="16"/>
      <color indexed="8"/>
      <name val="Arial"/>
      <charset val="134"/>
    </font>
    <font>
      <sz val="10"/>
      <color rgb="FF000000"/>
      <name val="宋体"/>
      <charset val="134"/>
    </font>
    <font>
      <sz val="11"/>
      <color indexed="8"/>
      <name val="Times New Roman"/>
      <charset val="134"/>
    </font>
    <font>
      <b/>
      <sz val="10"/>
      <color indexed="8"/>
      <name val="Times New Roman"/>
      <charset val="134"/>
    </font>
    <font>
      <b/>
      <sz val="10"/>
      <color indexed="8"/>
      <name val="宋体"/>
      <charset val="134"/>
    </font>
    <font>
      <b/>
      <sz val="10"/>
      <name val="Times New Roman"/>
      <charset val="134"/>
    </font>
    <font>
      <sz val="10"/>
      <color indexed="8"/>
      <name val="Times New Roman"/>
      <charset val="134"/>
    </font>
    <font>
      <sz val="10"/>
      <color indexed="8"/>
      <name val="宋体"/>
      <charset val="134"/>
    </font>
    <font>
      <b/>
      <sz val="14"/>
      <name val="宋体"/>
      <charset val="134"/>
      <scheme val="minor"/>
    </font>
    <font>
      <sz val="9"/>
      <name val="宋体"/>
      <charset val="134"/>
      <scheme val="minor"/>
    </font>
    <font>
      <b/>
      <sz val="10"/>
      <name val="宋体"/>
      <charset val="134"/>
      <scheme val="minor"/>
    </font>
    <font>
      <sz val="10"/>
      <name val="宋体"/>
      <charset val="134"/>
      <scheme val="minor"/>
    </font>
    <font>
      <sz val="12"/>
      <name val="宋体"/>
      <charset val="134"/>
      <scheme val="minor"/>
    </font>
    <font>
      <sz val="14"/>
      <name val="宋体"/>
      <charset val="134"/>
    </font>
    <font>
      <sz val="14"/>
      <name val="黑体"/>
      <charset val="134"/>
    </font>
    <font>
      <b/>
      <sz val="18"/>
      <name val="宋体"/>
      <charset val="134"/>
    </font>
    <font>
      <sz val="22"/>
      <name val="黑体"/>
      <charset val="134"/>
    </font>
    <font>
      <sz val="12"/>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indexed="17"/>
      <name val="宋体"/>
      <charset val="134"/>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vertAlign val="superscript"/>
      <sz val="9"/>
      <name val="宋体"/>
      <charset val="134"/>
    </font>
    <font>
      <sz val="10"/>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35" fillId="0" borderId="0" applyFont="0" applyFill="0" applyBorder="0" applyAlignment="0" applyProtection="0">
      <alignment vertical="center"/>
    </xf>
    <xf numFmtId="44" fontId="35" fillId="0" borderId="0" applyFont="0" applyFill="0" applyBorder="0" applyAlignment="0" applyProtection="0">
      <alignment vertical="center"/>
    </xf>
    <xf numFmtId="9" fontId="35" fillId="0" borderId="0" applyFont="0" applyFill="0" applyBorder="0" applyAlignment="0" applyProtection="0">
      <alignment vertical="center"/>
    </xf>
    <xf numFmtId="41" fontId="35" fillId="0" borderId="0" applyFont="0" applyFill="0" applyBorder="0" applyAlignment="0" applyProtection="0">
      <alignment vertical="center"/>
    </xf>
    <xf numFmtId="42" fontId="35"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2" borderId="11"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2" applyNumberFormat="0" applyFill="0" applyAlignment="0" applyProtection="0">
      <alignment vertical="center"/>
    </xf>
    <xf numFmtId="0" fontId="42" fillId="0" borderId="12" applyNumberFormat="0" applyFill="0" applyAlignment="0" applyProtection="0">
      <alignment vertical="center"/>
    </xf>
    <xf numFmtId="0" fontId="43" fillId="0" borderId="13" applyNumberFormat="0" applyFill="0" applyAlignment="0" applyProtection="0">
      <alignment vertical="center"/>
    </xf>
    <xf numFmtId="0" fontId="43" fillId="0" borderId="0" applyNumberFormat="0" applyFill="0" applyBorder="0" applyAlignment="0" applyProtection="0">
      <alignment vertical="center"/>
    </xf>
    <xf numFmtId="0" fontId="44" fillId="3" borderId="14" applyNumberFormat="0" applyAlignment="0" applyProtection="0">
      <alignment vertical="center"/>
    </xf>
    <xf numFmtId="0" fontId="45" fillId="4" borderId="15" applyNumberFormat="0" applyAlignment="0" applyProtection="0">
      <alignment vertical="center"/>
    </xf>
    <xf numFmtId="0" fontId="46" fillId="4" borderId="14" applyNumberFormat="0" applyAlignment="0" applyProtection="0">
      <alignment vertical="center"/>
    </xf>
    <xf numFmtId="0" fontId="47" fillId="5" borderId="16" applyNumberFormat="0" applyAlignment="0" applyProtection="0">
      <alignment vertical="center"/>
    </xf>
    <xf numFmtId="0" fontId="48" fillId="0" borderId="17" applyNumberFormat="0" applyFill="0" applyAlignment="0" applyProtection="0">
      <alignment vertical="center"/>
    </xf>
    <xf numFmtId="0" fontId="49" fillId="0" borderId="18" applyNumberFormat="0" applyFill="0" applyAlignment="0" applyProtection="0">
      <alignment vertical="center"/>
    </xf>
    <xf numFmtId="0" fontId="50" fillId="6" borderId="0" applyNumberFormat="0" applyBorder="0" applyAlignment="0" applyProtection="0">
      <alignment vertical="center"/>
    </xf>
    <xf numFmtId="0" fontId="51" fillId="7" borderId="0" applyNumberFormat="0" applyBorder="0" applyAlignment="0" applyProtection="0">
      <alignment vertical="center"/>
    </xf>
    <xf numFmtId="0" fontId="52" fillId="8" borderId="0" applyNumberFormat="0" applyBorder="0" applyAlignment="0" applyProtection="0">
      <alignment vertical="center"/>
    </xf>
    <xf numFmtId="0" fontId="53" fillId="9" borderId="0" applyNumberFormat="0" applyBorder="0" applyAlignment="0" applyProtection="0">
      <alignment vertical="center"/>
    </xf>
    <xf numFmtId="0" fontId="54" fillId="10" borderId="0" applyNumberFormat="0" applyBorder="0" applyAlignment="0" applyProtection="0">
      <alignment vertical="center"/>
    </xf>
    <xf numFmtId="0" fontId="54" fillId="11" borderId="0" applyNumberFormat="0" applyBorder="0" applyAlignment="0" applyProtection="0">
      <alignment vertical="center"/>
    </xf>
    <xf numFmtId="0" fontId="53" fillId="12" borderId="0" applyNumberFormat="0" applyBorder="0" applyAlignment="0" applyProtection="0">
      <alignment vertical="center"/>
    </xf>
    <xf numFmtId="0" fontId="53" fillId="1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3" fillId="16" borderId="0" applyNumberFormat="0" applyBorder="0" applyAlignment="0" applyProtection="0">
      <alignment vertical="center"/>
    </xf>
    <xf numFmtId="0" fontId="53" fillId="17" borderId="0" applyNumberFormat="0" applyBorder="0" applyAlignment="0" applyProtection="0">
      <alignment vertical="center"/>
    </xf>
    <xf numFmtId="0" fontId="54" fillId="18" borderId="0" applyNumberFormat="0" applyBorder="0" applyAlignment="0" applyProtection="0">
      <alignment vertical="center"/>
    </xf>
    <xf numFmtId="0" fontId="54" fillId="19" borderId="0" applyNumberFormat="0" applyBorder="0" applyAlignment="0" applyProtection="0">
      <alignment vertical="center"/>
    </xf>
    <xf numFmtId="0" fontId="53" fillId="20" borderId="0" applyNumberFormat="0" applyBorder="0" applyAlignment="0" applyProtection="0">
      <alignment vertical="center"/>
    </xf>
    <xf numFmtId="0" fontId="53" fillId="21" borderId="0" applyNumberFormat="0" applyBorder="0" applyAlignment="0" applyProtection="0">
      <alignment vertical="center"/>
    </xf>
    <xf numFmtId="0" fontId="54" fillId="22" borderId="0" applyNumberFormat="0" applyBorder="0" applyAlignment="0" applyProtection="0">
      <alignment vertical="center"/>
    </xf>
    <xf numFmtId="0" fontId="54" fillId="23" borderId="0" applyNumberFormat="0" applyBorder="0" applyAlignment="0" applyProtection="0">
      <alignment vertical="center"/>
    </xf>
    <xf numFmtId="0" fontId="53" fillId="24" borderId="0" applyNumberFormat="0" applyBorder="0" applyAlignment="0" applyProtection="0">
      <alignment vertical="center"/>
    </xf>
    <xf numFmtId="0" fontId="53" fillId="25" borderId="0" applyNumberFormat="0" applyBorder="0" applyAlignment="0" applyProtection="0">
      <alignment vertical="center"/>
    </xf>
    <xf numFmtId="0" fontId="54" fillId="26" borderId="0" applyNumberFormat="0" applyBorder="0" applyAlignment="0" applyProtection="0">
      <alignment vertical="center"/>
    </xf>
    <xf numFmtId="0" fontId="54" fillId="27" borderId="0" applyNumberFormat="0" applyBorder="0" applyAlignment="0" applyProtection="0">
      <alignment vertical="center"/>
    </xf>
    <xf numFmtId="0" fontId="53" fillId="28" borderId="0" applyNumberFormat="0" applyBorder="0" applyAlignment="0" applyProtection="0">
      <alignment vertical="center"/>
    </xf>
    <xf numFmtId="0" fontId="53" fillId="29" borderId="0" applyNumberFormat="0" applyBorder="0" applyAlignment="0" applyProtection="0">
      <alignment vertical="center"/>
    </xf>
    <xf numFmtId="0" fontId="54" fillId="30" borderId="0" applyNumberFormat="0" applyBorder="0" applyAlignment="0" applyProtection="0">
      <alignment vertical="center"/>
    </xf>
    <xf numFmtId="0" fontId="54" fillId="31" borderId="0" applyNumberFormat="0" applyBorder="0" applyAlignment="0" applyProtection="0">
      <alignment vertical="center"/>
    </xf>
    <xf numFmtId="0" fontId="53" fillId="32" borderId="0" applyNumberFormat="0" applyBorder="0" applyAlignment="0" applyProtection="0">
      <alignment vertical="center"/>
    </xf>
    <xf numFmtId="0" fontId="13" fillId="0" borderId="0"/>
    <xf numFmtId="0" fontId="0" fillId="0" borderId="0">
      <alignment vertical="center"/>
    </xf>
    <xf numFmtId="0" fontId="50"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4" fillId="0" borderId="0"/>
    <xf numFmtId="0" fontId="0" fillId="0" borderId="0">
      <alignment vertical="center"/>
    </xf>
    <xf numFmtId="0" fontId="0" fillId="0" borderId="0">
      <alignment vertical="center"/>
    </xf>
    <xf numFmtId="0" fontId="34" fillId="0" borderId="0"/>
    <xf numFmtId="0" fontId="10" fillId="0" borderId="0"/>
    <xf numFmtId="0" fontId="0" fillId="0" borderId="0"/>
    <xf numFmtId="0" fontId="0" fillId="0" borderId="0"/>
    <xf numFmtId="0" fontId="50" fillId="6" borderId="0" applyNumberFormat="0" applyBorder="0" applyAlignment="0" applyProtection="0">
      <alignment vertical="center"/>
    </xf>
    <xf numFmtId="0" fontId="50" fillId="6" borderId="0" applyNumberFormat="0" applyBorder="0" applyAlignment="0" applyProtection="0">
      <alignment vertical="center"/>
    </xf>
    <xf numFmtId="0" fontId="55" fillId="0" borderId="0"/>
  </cellStyleXfs>
  <cellXfs count="144">
    <xf numFmtId="0" fontId="0" fillId="0" borderId="0" xfId="0">
      <alignment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61" applyFont="1" applyFill="1" applyBorder="1" applyAlignment="1">
      <alignment horizontal="center" vertical="center" wrapText="1"/>
    </xf>
    <xf numFmtId="0" fontId="3" fillId="0" borderId="1" xfId="6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176" fontId="3" fillId="0" borderId="1" xfId="62" applyNumberFormat="1" applyFont="1" applyFill="1" applyBorder="1" applyAlignment="1">
      <alignment horizontal="center" vertical="center"/>
    </xf>
    <xf numFmtId="0" fontId="3" fillId="0" borderId="1" xfId="62" applyFont="1" applyFill="1" applyBorder="1" applyAlignment="1"/>
    <xf numFmtId="0" fontId="3" fillId="0" borderId="1" xfId="0" applyFont="1" applyFill="1" applyBorder="1" applyAlignment="1">
      <alignment horizontal="center" vertical="center" wrapText="1"/>
    </xf>
    <xf numFmtId="0" fontId="2" fillId="0" borderId="2" xfId="61" applyFont="1" applyFill="1" applyBorder="1" applyAlignment="1">
      <alignment horizontal="center" vertical="center" wrapText="1"/>
    </xf>
    <xf numFmtId="0" fontId="4" fillId="0" borderId="2" xfId="61" applyFont="1" applyFill="1" applyBorder="1" applyAlignment="1">
      <alignment horizontal="center" vertical="center" wrapText="1"/>
    </xf>
    <xf numFmtId="0" fontId="4" fillId="0" borderId="3" xfId="61" applyFont="1" applyFill="1" applyBorder="1" applyAlignment="1">
      <alignment horizontal="center" vertical="center" wrapText="1"/>
    </xf>
    <xf numFmtId="0" fontId="4" fillId="0" borderId="4" xfId="6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0" xfId="61" applyFont="1" applyFill="1" applyBorder="1" applyAlignment="1">
      <alignment horizontal="center" vertical="center"/>
    </xf>
    <xf numFmtId="0" fontId="6" fillId="0" borderId="0" xfId="61" applyFont="1" applyFill="1" applyAlignment="1">
      <alignment horizontal="center"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xf>
    <xf numFmtId="0" fontId="6" fillId="0" borderId="0" xfId="0" applyFont="1" applyFill="1" applyBorder="1" applyAlignment="1">
      <alignment horizontal="left" vertical="center"/>
    </xf>
    <xf numFmtId="0" fontId="7" fillId="0" borderId="0" xfId="61" applyFont="1" applyFill="1" applyAlignment="1">
      <alignment horizontal="center" vertical="center"/>
    </xf>
    <xf numFmtId="0" fontId="7" fillId="0" borderId="0" xfId="61" applyFont="1" applyFill="1" applyAlignment="1">
      <alignment horizontal="left" vertical="center"/>
    </xf>
    <xf numFmtId="0" fontId="8" fillId="0" borderId="1" xfId="61" applyFont="1" applyFill="1" applyBorder="1" applyAlignment="1">
      <alignment horizontal="center" vertical="center" wrapText="1"/>
    </xf>
    <xf numFmtId="0" fontId="8" fillId="0" borderId="1" xfId="61"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22" applyFont="1" applyFill="1" applyBorder="1" applyAlignment="1">
      <alignment horizontal="center" vertical="center"/>
    </xf>
    <xf numFmtId="177" fontId="3" fillId="0" borderId="1" xfId="61"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0" fontId="3" fillId="0" borderId="1" xfId="59" applyFont="1" applyFill="1" applyBorder="1" applyAlignment="1">
      <alignment horizontal="center" vertical="center"/>
    </xf>
    <xf numFmtId="0" fontId="9" fillId="0" borderId="1" xfId="0" applyFont="1" applyFill="1" applyBorder="1" applyAlignment="1">
      <alignment horizontal="center" vertical="center" wrapText="1"/>
    </xf>
    <xf numFmtId="49" fontId="3" fillId="0" borderId="1" xfId="61" applyNumberFormat="1" applyFont="1" applyFill="1" applyBorder="1" applyAlignment="1">
      <alignment horizontal="center" vertical="center" wrapText="1"/>
    </xf>
    <xf numFmtId="0" fontId="3" fillId="0" borderId="1" xfId="59" applyFont="1" applyFill="1" applyBorder="1" applyAlignment="1">
      <alignment horizontal="center" vertical="center" wrapText="1"/>
    </xf>
    <xf numFmtId="0" fontId="3" fillId="0" borderId="1" xfId="61" applyFont="1" applyFill="1" applyBorder="1" applyAlignment="1">
      <alignment horizontal="left" vertical="center" wrapText="1"/>
    </xf>
    <xf numFmtId="0" fontId="3" fillId="0" borderId="1" xfId="63" applyFont="1" applyFill="1" applyBorder="1" applyAlignment="1">
      <alignment horizontal="center" vertical="center" wrapText="1"/>
    </xf>
    <xf numFmtId="0" fontId="3" fillId="0" borderId="1" xfId="61" applyNumberFormat="1" applyFont="1" applyFill="1" applyBorder="1" applyAlignment="1">
      <alignment horizontal="center" vertical="center"/>
    </xf>
    <xf numFmtId="0" fontId="3" fillId="0" borderId="1" xfId="61"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xf>
    <xf numFmtId="0" fontId="3" fillId="0" borderId="1" xfId="59"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61" applyFont="1" applyFill="1" applyBorder="1" applyAlignment="1">
      <alignment horizontal="center" vertical="center"/>
    </xf>
    <xf numFmtId="0" fontId="3" fillId="0" borderId="1"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7" fontId="5" fillId="0" borderId="1" xfId="61" applyNumberFormat="1" applyFont="1" applyFill="1" applyBorder="1" applyAlignment="1">
      <alignment horizontal="center" vertical="center"/>
    </xf>
    <xf numFmtId="0" fontId="3" fillId="0" borderId="0" xfId="0" applyFont="1" applyFill="1" applyBorder="1" applyAlignment="1"/>
    <xf numFmtId="0" fontId="8" fillId="0" borderId="0" xfId="0" applyFont="1" applyFill="1" applyBorder="1" applyAlignment="1"/>
    <xf numFmtId="0" fontId="6" fillId="0" borderId="0" xfId="0" applyFont="1" applyFill="1" applyBorder="1" applyAlignment="1"/>
    <xf numFmtId="0" fontId="10" fillId="0" borderId="0" xfId="0" applyFont="1" applyFill="1" applyAlignment="1"/>
    <xf numFmtId="0" fontId="10" fillId="0" borderId="0" xfId="0" applyFont="1" applyFill="1" applyBorder="1" applyAlignment="1">
      <alignment horizontal="center" vertical="center"/>
    </xf>
    <xf numFmtId="177" fontId="3" fillId="0" borderId="0" xfId="0" applyNumberFormat="1" applyFont="1" applyFill="1" applyBorder="1" applyAlignment="1"/>
    <xf numFmtId="0" fontId="7" fillId="0" borderId="0" xfId="0" applyFont="1" applyFill="1" applyBorder="1" applyAlignment="1">
      <alignment horizontal="center" vertical="center" wrapText="1"/>
    </xf>
    <xf numFmtId="177" fontId="7" fillId="0" borderId="0"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3" fillId="0" borderId="1" xfId="56" applyFont="1" applyFill="1" applyBorder="1" applyAlignment="1">
      <alignment horizontal="left" vertical="center" wrapText="1"/>
    </xf>
    <xf numFmtId="0" fontId="3" fillId="0" borderId="1" xfId="56" applyFont="1" applyFill="1" applyBorder="1" applyAlignment="1">
      <alignment horizontal="center" vertical="center"/>
    </xf>
    <xf numFmtId="0" fontId="3" fillId="0" borderId="1" xfId="62" applyFont="1" applyFill="1" applyBorder="1" applyAlignment="1">
      <alignment horizontal="center" vertical="center"/>
    </xf>
    <xf numFmtId="177" fontId="3" fillId="0" borderId="1" xfId="62"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62" applyFont="1" applyFill="1" applyBorder="1" applyAlignment="1">
      <alignment horizontal="center" vertical="center" wrapText="1"/>
    </xf>
    <xf numFmtId="177" fontId="3" fillId="0" borderId="1" xfId="62" applyNumberFormat="1" applyFont="1" applyFill="1" applyBorder="1" applyAlignment="1">
      <alignment horizontal="center" vertical="center" wrapText="1"/>
    </xf>
    <xf numFmtId="0" fontId="3" fillId="0" borderId="1" xfId="60" applyFont="1" applyFill="1" applyBorder="1" applyAlignment="1">
      <alignment horizontal="left" vertical="center" wrapText="1"/>
    </xf>
    <xf numFmtId="0" fontId="3" fillId="0" borderId="1" xfId="60" applyFont="1" applyFill="1" applyBorder="1" applyAlignment="1">
      <alignment horizontal="center" vertical="center"/>
    </xf>
    <xf numFmtId="0" fontId="3" fillId="0" borderId="1" xfId="62" applyFont="1" applyFill="1" applyBorder="1" applyAlignment="1">
      <alignment horizontal="left" vertical="center" wrapText="1"/>
    </xf>
    <xf numFmtId="0" fontId="3" fillId="0" borderId="1" xfId="62" applyFont="1" applyFill="1" applyBorder="1" applyAlignment="1">
      <alignment horizontal="center" vertical="center" shrinkToFit="1"/>
    </xf>
    <xf numFmtId="0" fontId="3" fillId="0" borderId="1" xfId="22" applyFont="1" applyFill="1" applyBorder="1" applyAlignment="1">
      <alignment horizontal="center" vertical="center" wrapText="1"/>
    </xf>
    <xf numFmtId="176" fontId="3" fillId="0" borderId="1" xfId="62" applyNumberFormat="1" applyFont="1" applyFill="1" applyBorder="1" applyAlignment="1">
      <alignment horizontal="center" vertical="center" wrapText="1"/>
    </xf>
    <xf numFmtId="0" fontId="3" fillId="0" borderId="1" xfId="0" applyFont="1" applyFill="1" applyBorder="1" applyAlignment="1">
      <alignment horizontal="center" vertical="center" shrinkToFit="1"/>
    </xf>
    <xf numFmtId="0" fontId="3" fillId="0" borderId="1" xfId="62" applyFont="1" applyFill="1" applyBorder="1"/>
    <xf numFmtId="49" fontId="3" fillId="0" borderId="1" xfId="59"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50" applyFont="1" applyFill="1" applyBorder="1" applyAlignment="1">
      <alignment horizontal="left" vertical="center" wrapText="1"/>
    </xf>
    <xf numFmtId="177" fontId="11"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2" fontId="9"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12" fillId="0" borderId="0" xfId="61" applyFont="1" applyAlignment="1">
      <alignment vertical="center"/>
    </xf>
    <xf numFmtId="0" fontId="13" fillId="0" borderId="0" xfId="61" applyFont="1" applyAlignment="1">
      <alignment vertical="center"/>
    </xf>
    <xf numFmtId="0" fontId="14" fillId="0" borderId="0" xfId="61" applyFont="1" applyAlignment="1">
      <alignment vertical="center"/>
    </xf>
    <xf numFmtId="0" fontId="15" fillId="0" borderId="0" xfId="61" applyFont="1" applyAlignment="1">
      <alignment vertical="center"/>
    </xf>
    <xf numFmtId="0" fontId="15" fillId="0" borderId="0" xfId="61" applyFont="1" applyAlignment="1">
      <alignment vertical="top"/>
    </xf>
    <xf numFmtId="0" fontId="15" fillId="0" borderId="0" xfId="61" applyFont="1" applyAlignment="1">
      <alignment horizontal="left" vertical="top" wrapText="1" readingOrder="1"/>
    </xf>
    <xf numFmtId="0" fontId="15" fillId="0" borderId="0" xfId="61" applyFont="1" applyAlignment="1">
      <alignment vertical="center" wrapText="1"/>
    </xf>
    <xf numFmtId="0" fontId="16" fillId="0" borderId="0" xfId="61" applyFont="1" applyAlignment="1">
      <alignment horizontal="center" vertical="center"/>
    </xf>
    <xf numFmtId="0" fontId="17" fillId="0" borderId="0" xfId="61" applyFont="1" applyAlignment="1">
      <alignment horizontal="center" vertical="center"/>
    </xf>
    <xf numFmtId="0" fontId="17" fillId="0" borderId="0" xfId="61" applyFont="1" applyAlignment="1">
      <alignment horizontal="center" vertical="top"/>
    </xf>
    <xf numFmtId="0" fontId="17" fillId="0" borderId="0" xfId="61" applyFont="1" applyAlignment="1">
      <alignment horizontal="left" vertical="top" wrapText="1" readingOrder="1"/>
    </xf>
    <xf numFmtId="0" fontId="18" fillId="0" borderId="0" xfId="61" applyFont="1" applyFill="1" applyAlignment="1">
      <alignment horizontal="left" vertical="center"/>
    </xf>
    <xf numFmtId="0" fontId="19" fillId="0" borderId="0" xfId="61" applyFont="1" applyFill="1" applyAlignment="1">
      <alignment horizontal="left" vertical="top"/>
    </xf>
    <xf numFmtId="0" fontId="19" fillId="0" borderId="0" xfId="61" applyFont="1" applyFill="1" applyAlignment="1">
      <alignment horizontal="left" vertical="top" wrapText="1" readingOrder="1"/>
    </xf>
    <xf numFmtId="0" fontId="12" fillId="0" borderId="0" xfId="61" applyFont="1" applyAlignment="1">
      <alignment vertical="center" wrapText="1"/>
    </xf>
    <xf numFmtId="0" fontId="20" fillId="0" borderId="1" xfId="61" applyFont="1" applyFill="1" applyBorder="1" applyAlignment="1">
      <alignment horizontal="center" vertical="center"/>
    </xf>
    <xf numFmtId="0" fontId="20" fillId="0" borderId="7" xfId="61" applyFont="1" applyFill="1" applyBorder="1" applyAlignment="1">
      <alignment horizontal="center" vertical="center" wrapText="1" readingOrder="1"/>
    </xf>
    <xf numFmtId="0" fontId="20" fillId="0" borderId="8" xfId="61" applyFont="1" applyFill="1" applyBorder="1" applyAlignment="1">
      <alignment horizontal="center" vertical="center" wrapText="1" readingOrder="1"/>
    </xf>
    <xf numFmtId="0" fontId="21" fillId="0" borderId="5" xfId="61" applyFont="1" applyFill="1" applyBorder="1" applyAlignment="1">
      <alignment horizontal="center" vertical="center" wrapText="1"/>
    </xf>
    <xf numFmtId="0" fontId="20" fillId="0" borderId="9" xfId="61" applyFont="1" applyFill="1" applyBorder="1" applyAlignment="1">
      <alignment horizontal="center" vertical="center" wrapText="1" readingOrder="1"/>
    </xf>
    <xf numFmtId="0" fontId="20" fillId="0" borderId="10" xfId="61" applyFont="1" applyFill="1" applyBorder="1" applyAlignment="1">
      <alignment horizontal="center" vertical="center" wrapText="1" readingOrder="1"/>
    </xf>
    <xf numFmtId="0" fontId="22" fillId="0" borderId="6" xfId="61" applyFont="1" applyBorder="1" applyAlignment="1">
      <alignment horizontal="center" vertical="center" wrapText="1"/>
    </xf>
    <xf numFmtId="0" fontId="23" fillId="0" borderId="1" xfId="61" applyFont="1" applyFill="1" applyBorder="1" applyAlignment="1">
      <alignment horizontal="center" vertical="center"/>
    </xf>
    <xf numFmtId="0" fontId="24" fillId="0" borderId="2" xfId="61" applyFont="1" applyFill="1" applyBorder="1" applyAlignment="1">
      <alignment horizontal="left" vertical="center" wrapText="1" readingOrder="1"/>
    </xf>
    <xf numFmtId="0" fontId="23" fillId="0" borderId="3" xfId="61" applyFont="1" applyFill="1" applyBorder="1" applyAlignment="1">
      <alignment horizontal="left" vertical="center" wrapText="1" readingOrder="1"/>
    </xf>
    <xf numFmtId="177" fontId="22" fillId="0" borderId="1" xfId="61" applyNumberFormat="1" applyFont="1" applyBorder="1" applyAlignment="1">
      <alignment horizontal="center" vertical="center" wrapText="1"/>
    </xf>
    <xf numFmtId="0" fontId="18" fillId="0" borderId="2" xfId="61" applyFont="1" applyFill="1" applyBorder="1" applyAlignment="1">
      <alignment horizontal="left" vertical="center" wrapText="1" readingOrder="1"/>
    </xf>
    <xf numFmtId="0" fontId="23" fillId="0" borderId="4" xfId="61" applyFont="1" applyFill="1" applyBorder="1" applyAlignment="1">
      <alignment horizontal="left" vertical="center" wrapText="1" readingOrder="1"/>
    </xf>
    <xf numFmtId="49" fontId="6" fillId="0" borderId="2" xfId="53" applyNumberFormat="1" applyFont="1" applyBorder="1" applyAlignment="1">
      <alignment horizontal="left" vertical="center" wrapText="1" readingOrder="1"/>
    </xf>
    <xf numFmtId="49" fontId="14" fillId="0" borderId="3" xfId="53" applyNumberFormat="1" applyFont="1" applyBorder="1" applyAlignment="1">
      <alignment horizontal="left" vertical="center" wrapText="1" readingOrder="1"/>
    </xf>
    <xf numFmtId="177" fontId="20" fillId="0" borderId="1" xfId="61" applyNumberFormat="1" applyFont="1" applyFill="1" applyBorder="1" applyAlignment="1">
      <alignment horizontal="center" vertical="center" wrapText="1"/>
    </xf>
    <xf numFmtId="49" fontId="14" fillId="0" borderId="2" xfId="53" applyNumberFormat="1" applyFont="1" applyBorder="1" applyAlignment="1">
      <alignment horizontal="left" vertical="center" wrapText="1" readingOrder="1"/>
    </xf>
    <xf numFmtId="0" fontId="23" fillId="0" borderId="1" xfId="61" applyFont="1" applyFill="1" applyBorder="1" applyAlignment="1">
      <alignment horizontal="center" vertical="center" wrapText="1"/>
    </xf>
    <xf numFmtId="0" fontId="18" fillId="0" borderId="2" xfId="61" applyFont="1" applyFill="1" applyBorder="1" applyAlignment="1">
      <alignment horizontal="center" vertical="center"/>
    </xf>
    <xf numFmtId="0" fontId="23" fillId="0" borderId="3" xfId="61" applyFont="1" applyFill="1" applyBorder="1" applyAlignment="1">
      <alignment horizontal="center" vertical="center"/>
    </xf>
    <xf numFmtId="0" fontId="0" fillId="0" borderId="0" xfId="64" applyFont="1" applyBorder="1" applyAlignment="1">
      <alignment horizontal="left" vertical="center" wrapText="1"/>
    </xf>
    <xf numFmtId="0" fontId="0" fillId="0" borderId="0" xfId="64" applyBorder="1"/>
    <xf numFmtId="0" fontId="25" fillId="0" borderId="0" xfId="64" applyNumberFormat="1" applyFont="1" applyFill="1" applyBorder="1" applyAlignment="1">
      <alignment horizontal="center" vertical="center" wrapText="1"/>
    </xf>
    <xf numFmtId="0" fontId="26" fillId="0" borderId="0" xfId="64" applyNumberFormat="1" applyFont="1" applyFill="1" applyBorder="1" applyAlignment="1">
      <alignment horizontal="left" vertical="center" wrapText="1"/>
    </xf>
    <xf numFmtId="0" fontId="27" fillId="0" borderId="0" xfId="64" applyNumberFormat="1" applyFont="1" applyFill="1" applyBorder="1" applyAlignment="1">
      <alignment horizontal="left" vertical="center" wrapText="1"/>
    </xf>
    <xf numFmtId="0" fontId="28" fillId="0" borderId="0" xfId="64" applyNumberFormat="1" applyFont="1" applyFill="1" applyBorder="1" applyAlignment="1">
      <alignment horizontal="left" vertical="center" wrapText="1"/>
    </xf>
    <xf numFmtId="0" fontId="28" fillId="0" borderId="0" xfId="64" applyFont="1" applyBorder="1" applyAlignment="1">
      <alignment horizontal="left" vertical="center" wrapText="1"/>
    </xf>
    <xf numFmtId="0" fontId="28" fillId="0" borderId="0" xfId="64" applyFont="1" applyFill="1" applyBorder="1" applyAlignment="1">
      <alignment horizontal="left" vertical="center" wrapText="1"/>
    </xf>
    <xf numFmtId="0" fontId="29" fillId="0" borderId="0" xfId="64" applyFont="1" applyBorder="1"/>
    <xf numFmtId="0" fontId="14" fillId="0" borderId="0" xfId="64" applyFont="1" applyBorder="1" applyAlignment="1">
      <alignment horizontal="left" vertical="center" wrapText="1"/>
    </xf>
    <xf numFmtId="0" fontId="6" fillId="0" borderId="0" xfId="61" applyFont="1" applyAlignment="1">
      <alignment vertical="center"/>
    </xf>
    <xf numFmtId="0" fontId="30" fillId="0" borderId="0" xfId="61" applyFont="1" applyAlignment="1">
      <alignment vertical="center"/>
    </xf>
    <xf numFmtId="0" fontId="0" fillId="0" borderId="0" xfId="61" applyFont="1" applyAlignment="1">
      <alignment vertical="center"/>
    </xf>
    <xf numFmtId="0" fontId="30" fillId="0" borderId="0" xfId="61" applyFont="1" applyAlignment="1">
      <alignment horizontal="left" vertical="center"/>
    </xf>
    <xf numFmtId="177" fontId="31" fillId="0" borderId="0" xfId="61" applyNumberFormat="1" applyFont="1" applyAlignment="1">
      <alignment horizontal="center" vertical="center" shrinkToFit="1"/>
    </xf>
    <xf numFmtId="0" fontId="32" fillId="0" borderId="0" xfId="61" applyFont="1" applyAlignment="1">
      <alignment horizontal="center" vertical="center"/>
    </xf>
    <xf numFmtId="0" fontId="1" fillId="0" borderId="0" xfId="61" applyFont="1" applyAlignment="1">
      <alignment horizontal="center" vertical="center"/>
    </xf>
    <xf numFmtId="0" fontId="33" fillId="0" borderId="0" xfId="61" applyFont="1" applyAlignment="1">
      <alignment horizontal="center" vertical="center"/>
    </xf>
    <xf numFmtId="0" fontId="0" fillId="0" borderId="0" xfId="0" applyFont="1" applyAlignment="1">
      <alignment vertical="center"/>
    </xf>
    <xf numFmtId="178" fontId="0" fillId="0" borderId="0" xfId="61" applyNumberFormat="1" applyFont="1" applyAlignment="1">
      <alignment vertical="center"/>
    </xf>
    <xf numFmtId="178" fontId="0" fillId="0" borderId="0" xfId="0" applyNumberFormat="1" applyFont="1" applyAlignment="1">
      <alignment horizontal="left" vertical="center"/>
    </xf>
    <xf numFmtId="0" fontId="0" fillId="0" borderId="0" xfId="61" applyFont="1" applyAlignment="1">
      <alignment horizontal="left" vertical="center"/>
    </xf>
    <xf numFmtId="0" fontId="0" fillId="0" borderId="10" xfId="61" applyFont="1" applyBorder="1" applyAlignment="1">
      <alignment vertical="center"/>
    </xf>
    <xf numFmtId="0" fontId="0" fillId="0" borderId="0" xfId="61" applyFont="1" applyBorder="1" applyAlignment="1">
      <alignment vertical="center"/>
    </xf>
    <xf numFmtId="49" fontId="0" fillId="0" borderId="0" xfId="61" applyNumberFormat="1" applyFont="1" applyBorder="1" applyAlignment="1">
      <alignment horizontal="left" vertical="center"/>
    </xf>
    <xf numFmtId="31" fontId="34" fillId="0" borderId="0" xfId="61" applyNumberFormat="1" applyFont="1" applyBorder="1" applyAlignment="1">
      <alignment horizontal="center" vertical="center"/>
    </xf>
    <xf numFmtId="0" fontId="3" fillId="0" borderId="1" xfId="0" applyNumberFormat="1" applyFont="1" applyFill="1" applyBorder="1" applyAlignment="1" quotePrefix="1">
      <alignment horizontal="center" vertical="center" wrapText="1"/>
    </xf>
    <xf numFmtId="0" fontId="9"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普通_表三_1" xfId="49"/>
    <cellStyle name="常规 2_常山招标控制价2015.3.16 2" xfId="50"/>
    <cellStyle name="好 2" xfId="51"/>
    <cellStyle name="常规 2 2 2" xfId="52"/>
    <cellStyle name="常规_工程量清单-综合楼（土建）" xfId="53"/>
    <cellStyle name="常规 2 2" xfId="54"/>
    <cellStyle name="常规 2_常山招标控制价2015.3.16" xfId="55"/>
    <cellStyle name="常规 2 3" xfId="56"/>
    <cellStyle name="常规 2 3 2" xfId="57"/>
    <cellStyle name="|: 获取数据 ..." xfId="58"/>
    <cellStyle name="常规 2" xfId="59"/>
    <cellStyle name="常规 2 4" xfId="60"/>
    <cellStyle name="常规_诸暨国际公馆景观工程清单" xfId="61"/>
    <cellStyle name="常规 3" xfId="62"/>
    <cellStyle name="常规_国华支线" xfId="63"/>
    <cellStyle name="常规_杭州市天然气利用工程所前门站-滨江调压站高压管线工程（预算1）" xfId="64"/>
    <cellStyle name="好 2 2" xfId="65"/>
    <cellStyle name="好 3" xfId="66"/>
    <cellStyle name="样式 1" xfId="67"/>
  </cellStyles>
  <tableStyles count="0" defaultTableStyle="TableStyleMedium9" defaultPivotStyle="PivotStyleLight16"/>
  <colors>
    <mruColors>
      <color rgb="0000008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XLR_NoRangeSheet"/>
      <sheetName val="Template"/>
    </sheetNames>
    <sheetDataSet>
      <sheetData sheetId="0"/>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indexed="18"/>
  </sheetPr>
  <dimension ref="A1:H28"/>
  <sheetViews>
    <sheetView view="pageBreakPreview" zoomScaleNormal="100" workbookViewId="0">
      <selection activeCell="A8" sqref="A8"/>
    </sheetView>
  </sheetViews>
  <sheetFormatPr defaultColWidth="8.75" defaultRowHeight="14.25" outlineLevelCol="7"/>
  <cols>
    <col min="1" max="1" width="11.125" style="130" customWidth="1"/>
    <col min="2" max="2" width="27.7" style="130" customWidth="1"/>
    <col min="3" max="3" width="3.125" style="130" customWidth="1"/>
    <col min="4" max="4" width="10.375" style="130" customWidth="1"/>
    <col min="5" max="5" width="27.5" style="130" customWidth="1"/>
    <col min="6" max="6" width="9" style="130" customWidth="1"/>
    <col min="7" max="7" width="15.6" style="130" customWidth="1"/>
    <col min="8" max="8" width="40.9" style="130" customWidth="1"/>
    <col min="9" max="32" width="9" style="130" customWidth="1"/>
    <col min="33" max="256" width="8.75" style="130"/>
    <col min="257" max="257" width="11.125" style="130" customWidth="1"/>
    <col min="258" max="258" width="26.25" style="130" customWidth="1"/>
    <col min="259" max="259" width="3.125" style="130" customWidth="1"/>
    <col min="260" max="260" width="10.375" style="130" customWidth="1"/>
    <col min="261" max="261" width="27.5" style="130" customWidth="1"/>
    <col min="262" max="288" width="9" style="130" customWidth="1"/>
    <col min="289" max="512" width="8.75" style="130"/>
    <col min="513" max="513" width="11.125" style="130" customWidth="1"/>
    <col min="514" max="514" width="26.25" style="130" customWidth="1"/>
    <col min="515" max="515" width="3.125" style="130" customWidth="1"/>
    <col min="516" max="516" width="10.375" style="130" customWidth="1"/>
    <col min="517" max="517" width="27.5" style="130" customWidth="1"/>
    <col min="518" max="544" width="9" style="130" customWidth="1"/>
    <col min="545" max="768" width="8.75" style="130"/>
    <col min="769" max="769" width="11.125" style="130" customWidth="1"/>
    <col min="770" max="770" width="26.25" style="130" customWidth="1"/>
    <col min="771" max="771" width="3.125" style="130" customWidth="1"/>
    <col min="772" max="772" width="10.375" style="130" customWidth="1"/>
    <col min="773" max="773" width="27.5" style="130" customWidth="1"/>
    <col min="774" max="800" width="9" style="130" customWidth="1"/>
    <col min="801" max="1024" width="8.75" style="130"/>
    <col min="1025" max="1025" width="11.125" style="130" customWidth="1"/>
    <col min="1026" max="1026" width="26.25" style="130" customWidth="1"/>
    <col min="1027" max="1027" width="3.125" style="130" customWidth="1"/>
    <col min="1028" max="1028" width="10.375" style="130" customWidth="1"/>
    <col min="1029" max="1029" width="27.5" style="130" customWidth="1"/>
    <col min="1030" max="1056" width="9" style="130" customWidth="1"/>
    <col min="1057" max="1280" width="8.75" style="130"/>
    <col min="1281" max="1281" width="11.125" style="130" customWidth="1"/>
    <col min="1282" max="1282" width="26.25" style="130" customWidth="1"/>
    <col min="1283" max="1283" width="3.125" style="130" customWidth="1"/>
    <col min="1284" max="1284" width="10.375" style="130" customWidth="1"/>
    <col min="1285" max="1285" width="27.5" style="130" customWidth="1"/>
    <col min="1286" max="1312" width="9" style="130" customWidth="1"/>
    <col min="1313" max="1536" width="8.75" style="130"/>
    <col min="1537" max="1537" width="11.125" style="130" customWidth="1"/>
    <col min="1538" max="1538" width="26.25" style="130" customWidth="1"/>
    <col min="1539" max="1539" width="3.125" style="130" customWidth="1"/>
    <col min="1540" max="1540" width="10.375" style="130" customWidth="1"/>
    <col min="1541" max="1541" width="27.5" style="130" customWidth="1"/>
    <col min="1542" max="1568" width="9" style="130" customWidth="1"/>
    <col min="1569" max="1792" width="8.75" style="130"/>
    <col min="1793" max="1793" width="11.125" style="130" customWidth="1"/>
    <col min="1794" max="1794" width="26.25" style="130" customWidth="1"/>
    <col min="1795" max="1795" width="3.125" style="130" customWidth="1"/>
    <col min="1796" max="1796" width="10.375" style="130" customWidth="1"/>
    <col min="1797" max="1797" width="27.5" style="130" customWidth="1"/>
    <col min="1798" max="1824" width="9" style="130" customWidth="1"/>
    <col min="1825" max="2048" width="8.75" style="130"/>
    <col min="2049" max="2049" width="11.125" style="130" customWidth="1"/>
    <col min="2050" max="2050" width="26.25" style="130" customWidth="1"/>
    <col min="2051" max="2051" width="3.125" style="130" customWidth="1"/>
    <col min="2052" max="2052" width="10.375" style="130" customWidth="1"/>
    <col min="2053" max="2053" width="27.5" style="130" customWidth="1"/>
    <col min="2054" max="2080" width="9" style="130" customWidth="1"/>
    <col min="2081" max="2304" width="8.75" style="130"/>
    <col min="2305" max="2305" width="11.125" style="130" customWidth="1"/>
    <col min="2306" max="2306" width="26.25" style="130" customWidth="1"/>
    <col min="2307" max="2307" width="3.125" style="130" customWidth="1"/>
    <col min="2308" max="2308" width="10.375" style="130" customWidth="1"/>
    <col min="2309" max="2309" width="27.5" style="130" customWidth="1"/>
    <col min="2310" max="2336" width="9" style="130" customWidth="1"/>
    <col min="2337" max="2560" width="8.75" style="130"/>
    <col min="2561" max="2561" width="11.125" style="130" customWidth="1"/>
    <col min="2562" max="2562" width="26.25" style="130" customWidth="1"/>
    <col min="2563" max="2563" width="3.125" style="130" customWidth="1"/>
    <col min="2564" max="2564" width="10.375" style="130" customWidth="1"/>
    <col min="2565" max="2565" width="27.5" style="130" customWidth="1"/>
    <col min="2566" max="2592" width="9" style="130" customWidth="1"/>
    <col min="2593" max="2816" width="8.75" style="130"/>
    <col min="2817" max="2817" width="11.125" style="130" customWidth="1"/>
    <col min="2818" max="2818" width="26.25" style="130" customWidth="1"/>
    <col min="2819" max="2819" width="3.125" style="130" customWidth="1"/>
    <col min="2820" max="2820" width="10.375" style="130" customWidth="1"/>
    <col min="2821" max="2821" width="27.5" style="130" customWidth="1"/>
    <col min="2822" max="2848" width="9" style="130" customWidth="1"/>
    <col min="2849" max="3072" width="8.75" style="130"/>
    <col min="3073" max="3073" width="11.125" style="130" customWidth="1"/>
    <col min="3074" max="3074" width="26.25" style="130" customWidth="1"/>
    <col min="3075" max="3075" width="3.125" style="130" customWidth="1"/>
    <col min="3076" max="3076" width="10.375" style="130" customWidth="1"/>
    <col min="3077" max="3077" width="27.5" style="130" customWidth="1"/>
    <col min="3078" max="3104" width="9" style="130" customWidth="1"/>
    <col min="3105" max="3328" width="8.75" style="130"/>
    <col min="3329" max="3329" width="11.125" style="130" customWidth="1"/>
    <col min="3330" max="3330" width="26.25" style="130" customWidth="1"/>
    <col min="3331" max="3331" width="3.125" style="130" customWidth="1"/>
    <col min="3332" max="3332" width="10.375" style="130" customWidth="1"/>
    <col min="3333" max="3333" width="27.5" style="130" customWidth="1"/>
    <col min="3334" max="3360" width="9" style="130" customWidth="1"/>
    <col min="3361" max="3584" width="8.75" style="130"/>
    <col min="3585" max="3585" width="11.125" style="130" customWidth="1"/>
    <col min="3586" max="3586" width="26.25" style="130" customWidth="1"/>
    <col min="3587" max="3587" width="3.125" style="130" customWidth="1"/>
    <col min="3588" max="3588" width="10.375" style="130" customWidth="1"/>
    <col min="3589" max="3589" width="27.5" style="130" customWidth="1"/>
    <col min="3590" max="3616" width="9" style="130" customWidth="1"/>
    <col min="3617" max="3840" width="8.75" style="130"/>
    <col min="3841" max="3841" width="11.125" style="130" customWidth="1"/>
    <col min="3842" max="3842" width="26.25" style="130" customWidth="1"/>
    <col min="3843" max="3843" width="3.125" style="130" customWidth="1"/>
    <col min="3844" max="3844" width="10.375" style="130" customWidth="1"/>
    <col min="3845" max="3845" width="27.5" style="130" customWidth="1"/>
    <col min="3846" max="3872" width="9" style="130" customWidth="1"/>
    <col min="3873" max="4096" width="8.75" style="130"/>
    <col min="4097" max="4097" width="11.125" style="130" customWidth="1"/>
    <col min="4098" max="4098" width="26.25" style="130" customWidth="1"/>
    <col min="4099" max="4099" width="3.125" style="130" customWidth="1"/>
    <col min="4100" max="4100" width="10.375" style="130" customWidth="1"/>
    <col min="4101" max="4101" width="27.5" style="130" customWidth="1"/>
    <col min="4102" max="4128" width="9" style="130" customWidth="1"/>
    <col min="4129" max="4352" width="8.75" style="130"/>
    <col min="4353" max="4353" width="11.125" style="130" customWidth="1"/>
    <col min="4354" max="4354" width="26.25" style="130" customWidth="1"/>
    <col min="4355" max="4355" width="3.125" style="130" customWidth="1"/>
    <col min="4356" max="4356" width="10.375" style="130" customWidth="1"/>
    <col min="4357" max="4357" width="27.5" style="130" customWidth="1"/>
    <col min="4358" max="4384" width="9" style="130" customWidth="1"/>
    <col min="4385" max="4608" width="8.75" style="130"/>
    <col min="4609" max="4609" width="11.125" style="130" customWidth="1"/>
    <col min="4610" max="4610" width="26.25" style="130" customWidth="1"/>
    <col min="4611" max="4611" width="3.125" style="130" customWidth="1"/>
    <col min="4612" max="4612" width="10.375" style="130" customWidth="1"/>
    <col min="4613" max="4613" width="27.5" style="130" customWidth="1"/>
    <col min="4614" max="4640" width="9" style="130" customWidth="1"/>
    <col min="4641" max="4864" width="8.75" style="130"/>
    <col min="4865" max="4865" width="11.125" style="130" customWidth="1"/>
    <col min="4866" max="4866" width="26.25" style="130" customWidth="1"/>
    <col min="4867" max="4867" width="3.125" style="130" customWidth="1"/>
    <col min="4868" max="4868" width="10.375" style="130" customWidth="1"/>
    <col min="4869" max="4869" width="27.5" style="130" customWidth="1"/>
    <col min="4870" max="4896" width="9" style="130" customWidth="1"/>
    <col min="4897" max="5120" width="8.75" style="130"/>
    <col min="5121" max="5121" width="11.125" style="130" customWidth="1"/>
    <col min="5122" max="5122" width="26.25" style="130" customWidth="1"/>
    <col min="5123" max="5123" width="3.125" style="130" customWidth="1"/>
    <col min="5124" max="5124" width="10.375" style="130" customWidth="1"/>
    <col min="5125" max="5125" width="27.5" style="130" customWidth="1"/>
    <col min="5126" max="5152" width="9" style="130" customWidth="1"/>
    <col min="5153" max="5376" width="8.75" style="130"/>
    <col min="5377" max="5377" width="11.125" style="130" customWidth="1"/>
    <col min="5378" max="5378" width="26.25" style="130" customWidth="1"/>
    <col min="5379" max="5379" width="3.125" style="130" customWidth="1"/>
    <col min="5380" max="5380" width="10.375" style="130" customWidth="1"/>
    <col min="5381" max="5381" width="27.5" style="130" customWidth="1"/>
    <col min="5382" max="5408" width="9" style="130" customWidth="1"/>
    <col min="5409" max="5632" width="8.75" style="130"/>
    <col min="5633" max="5633" width="11.125" style="130" customWidth="1"/>
    <col min="5634" max="5634" width="26.25" style="130" customWidth="1"/>
    <col min="5635" max="5635" width="3.125" style="130" customWidth="1"/>
    <col min="5636" max="5636" width="10.375" style="130" customWidth="1"/>
    <col min="5637" max="5637" width="27.5" style="130" customWidth="1"/>
    <col min="5638" max="5664" width="9" style="130" customWidth="1"/>
    <col min="5665" max="5888" width="8.75" style="130"/>
    <col min="5889" max="5889" width="11.125" style="130" customWidth="1"/>
    <col min="5890" max="5890" width="26.25" style="130" customWidth="1"/>
    <col min="5891" max="5891" width="3.125" style="130" customWidth="1"/>
    <col min="5892" max="5892" width="10.375" style="130" customWidth="1"/>
    <col min="5893" max="5893" width="27.5" style="130" customWidth="1"/>
    <col min="5894" max="5920" width="9" style="130" customWidth="1"/>
    <col min="5921" max="6144" width="8.75" style="130"/>
    <col min="6145" max="6145" width="11.125" style="130" customWidth="1"/>
    <col min="6146" max="6146" width="26.25" style="130" customWidth="1"/>
    <col min="6147" max="6147" width="3.125" style="130" customWidth="1"/>
    <col min="6148" max="6148" width="10.375" style="130" customWidth="1"/>
    <col min="6149" max="6149" width="27.5" style="130" customWidth="1"/>
    <col min="6150" max="6176" width="9" style="130" customWidth="1"/>
    <col min="6177" max="6400" width="8.75" style="130"/>
    <col min="6401" max="6401" width="11.125" style="130" customWidth="1"/>
    <col min="6402" max="6402" width="26.25" style="130" customWidth="1"/>
    <col min="6403" max="6403" width="3.125" style="130" customWidth="1"/>
    <col min="6404" max="6404" width="10.375" style="130" customWidth="1"/>
    <col min="6405" max="6405" width="27.5" style="130" customWidth="1"/>
    <col min="6406" max="6432" width="9" style="130" customWidth="1"/>
    <col min="6433" max="6656" width="8.75" style="130"/>
    <col min="6657" max="6657" width="11.125" style="130" customWidth="1"/>
    <col min="6658" max="6658" width="26.25" style="130" customWidth="1"/>
    <col min="6659" max="6659" width="3.125" style="130" customWidth="1"/>
    <col min="6660" max="6660" width="10.375" style="130" customWidth="1"/>
    <col min="6661" max="6661" width="27.5" style="130" customWidth="1"/>
    <col min="6662" max="6688" width="9" style="130" customWidth="1"/>
    <col min="6689" max="6912" width="8.75" style="130"/>
    <col min="6913" max="6913" width="11.125" style="130" customWidth="1"/>
    <col min="6914" max="6914" width="26.25" style="130" customWidth="1"/>
    <col min="6915" max="6915" width="3.125" style="130" customWidth="1"/>
    <col min="6916" max="6916" width="10.375" style="130" customWidth="1"/>
    <col min="6917" max="6917" width="27.5" style="130" customWidth="1"/>
    <col min="6918" max="6944" width="9" style="130" customWidth="1"/>
    <col min="6945" max="7168" width="8.75" style="130"/>
    <col min="7169" max="7169" width="11.125" style="130" customWidth="1"/>
    <col min="7170" max="7170" width="26.25" style="130" customWidth="1"/>
    <col min="7171" max="7171" width="3.125" style="130" customWidth="1"/>
    <col min="7172" max="7172" width="10.375" style="130" customWidth="1"/>
    <col min="7173" max="7173" width="27.5" style="130" customWidth="1"/>
    <col min="7174" max="7200" width="9" style="130" customWidth="1"/>
    <col min="7201" max="7424" width="8.75" style="130"/>
    <col min="7425" max="7425" width="11.125" style="130" customWidth="1"/>
    <col min="7426" max="7426" width="26.25" style="130" customWidth="1"/>
    <col min="7427" max="7427" width="3.125" style="130" customWidth="1"/>
    <col min="7428" max="7428" width="10.375" style="130" customWidth="1"/>
    <col min="7429" max="7429" width="27.5" style="130" customWidth="1"/>
    <col min="7430" max="7456" width="9" style="130" customWidth="1"/>
    <col min="7457" max="7680" width="8.75" style="130"/>
    <col min="7681" max="7681" width="11.125" style="130" customWidth="1"/>
    <col min="7682" max="7682" width="26.25" style="130" customWidth="1"/>
    <col min="7683" max="7683" width="3.125" style="130" customWidth="1"/>
    <col min="7684" max="7684" width="10.375" style="130" customWidth="1"/>
    <col min="7685" max="7685" width="27.5" style="130" customWidth="1"/>
    <col min="7686" max="7712" width="9" style="130" customWidth="1"/>
    <col min="7713" max="7936" width="8.75" style="130"/>
    <col min="7937" max="7937" width="11.125" style="130" customWidth="1"/>
    <col min="7938" max="7938" width="26.25" style="130" customWidth="1"/>
    <col min="7939" max="7939" width="3.125" style="130" customWidth="1"/>
    <col min="7940" max="7940" width="10.375" style="130" customWidth="1"/>
    <col min="7941" max="7941" width="27.5" style="130" customWidth="1"/>
    <col min="7942" max="7968" width="9" style="130" customWidth="1"/>
    <col min="7969" max="8192" width="8.75" style="130"/>
    <col min="8193" max="8193" width="11.125" style="130" customWidth="1"/>
    <col min="8194" max="8194" width="26.25" style="130" customWidth="1"/>
    <col min="8195" max="8195" width="3.125" style="130" customWidth="1"/>
    <col min="8196" max="8196" width="10.375" style="130" customWidth="1"/>
    <col min="8197" max="8197" width="27.5" style="130" customWidth="1"/>
    <col min="8198" max="8224" width="9" style="130" customWidth="1"/>
    <col min="8225" max="8448" width="8.75" style="130"/>
    <col min="8449" max="8449" width="11.125" style="130" customWidth="1"/>
    <col min="8450" max="8450" width="26.25" style="130" customWidth="1"/>
    <col min="8451" max="8451" width="3.125" style="130" customWidth="1"/>
    <col min="8452" max="8452" width="10.375" style="130" customWidth="1"/>
    <col min="8453" max="8453" width="27.5" style="130" customWidth="1"/>
    <col min="8454" max="8480" width="9" style="130" customWidth="1"/>
    <col min="8481" max="8704" width="8.75" style="130"/>
    <col min="8705" max="8705" width="11.125" style="130" customWidth="1"/>
    <col min="8706" max="8706" width="26.25" style="130" customWidth="1"/>
    <col min="8707" max="8707" width="3.125" style="130" customWidth="1"/>
    <col min="8708" max="8708" width="10.375" style="130" customWidth="1"/>
    <col min="8709" max="8709" width="27.5" style="130" customWidth="1"/>
    <col min="8710" max="8736" width="9" style="130" customWidth="1"/>
    <col min="8737" max="8960" width="8.75" style="130"/>
    <col min="8961" max="8961" width="11.125" style="130" customWidth="1"/>
    <col min="8962" max="8962" width="26.25" style="130" customWidth="1"/>
    <col min="8963" max="8963" width="3.125" style="130" customWidth="1"/>
    <col min="8964" max="8964" width="10.375" style="130" customWidth="1"/>
    <col min="8965" max="8965" width="27.5" style="130" customWidth="1"/>
    <col min="8966" max="8992" width="9" style="130" customWidth="1"/>
    <col min="8993" max="9216" width="8.75" style="130"/>
    <col min="9217" max="9217" width="11.125" style="130" customWidth="1"/>
    <col min="9218" max="9218" width="26.25" style="130" customWidth="1"/>
    <col min="9219" max="9219" width="3.125" style="130" customWidth="1"/>
    <col min="9220" max="9220" width="10.375" style="130" customWidth="1"/>
    <col min="9221" max="9221" width="27.5" style="130" customWidth="1"/>
    <col min="9222" max="9248" width="9" style="130" customWidth="1"/>
    <col min="9249" max="9472" width="8.75" style="130"/>
    <col min="9473" max="9473" width="11.125" style="130" customWidth="1"/>
    <col min="9474" max="9474" width="26.25" style="130" customWidth="1"/>
    <col min="9475" max="9475" width="3.125" style="130" customWidth="1"/>
    <col min="9476" max="9476" width="10.375" style="130" customWidth="1"/>
    <col min="9477" max="9477" width="27.5" style="130" customWidth="1"/>
    <col min="9478" max="9504" width="9" style="130" customWidth="1"/>
    <col min="9505" max="9728" width="8.75" style="130"/>
    <col min="9729" max="9729" width="11.125" style="130" customWidth="1"/>
    <col min="9730" max="9730" width="26.25" style="130" customWidth="1"/>
    <col min="9731" max="9731" width="3.125" style="130" customWidth="1"/>
    <col min="9732" max="9732" width="10.375" style="130" customWidth="1"/>
    <col min="9733" max="9733" width="27.5" style="130" customWidth="1"/>
    <col min="9734" max="9760" width="9" style="130" customWidth="1"/>
    <col min="9761" max="9984" width="8.75" style="130"/>
    <col min="9985" max="9985" width="11.125" style="130" customWidth="1"/>
    <col min="9986" max="9986" width="26.25" style="130" customWidth="1"/>
    <col min="9987" max="9987" width="3.125" style="130" customWidth="1"/>
    <col min="9988" max="9988" width="10.375" style="130" customWidth="1"/>
    <col min="9989" max="9989" width="27.5" style="130" customWidth="1"/>
    <col min="9990" max="10016" width="9" style="130" customWidth="1"/>
    <col min="10017" max="10240" width="8.75" style="130"/>
    <col min="10241" max="10241" width="11.125" style="130" customWidth="1"/>
    <col min="10242" max="10242" width="26.25" style="130" customWidth="1"/>
    <col min="10243" max="10243" width="3.125" style="130" customWidth="1"/>
    <col min="10244" max="10244" width="10.375" style="130" customWidth="1"/>
    <col min="10245" max="10245" width="27.5" style="130" customWidth="1"/>
    <col min="10246" max="10272" width="9" style="130" customWidth="1"/>
    <col min="10273" max="10496" width="8.75" style="130"/>
    <col min="10497" max="10497" width="11.125" style="130" customWidth="1"/>
    <col min="10498" max="10498" width="26.25" style="130" customWidth="1"/>
    <col min="10499" max="10499" width="3.125" style="130" customWidth="1"/>
    <col min="10500" max="10500" width="10.375" style="130" customWidth="1"/>
    <col min="10501" max="10501" width="27.5" style="130" customWidth="1"/>
    <col min="10502" max="10528" width="9" style="130" customWidth="1"/>
    <col min="10529" max="10752" width="8.75" style="130"/>
    <col min="10753" max="10753" width="11.125" style="130" customWidth="1"/>
    <col min="10754" max="10754" width="26.25" style="130" customWidth="1"/>
    <col min="10755" max="10755" width="3.125" style="130" customWidth="1"/>
    <col min="10756" max="10756" width="10.375" style="130" customWidth="1"/>
    <col min="10757" max="10757" width="27.5" style="130" customWidth="1"/>
    <col min="10758" max="10784" width="9" style="130" customWidth="1"/>
    <col min="10785" max="11008" width="8.75" style="130"/>
    <col min="11009" max="11009" width="11.125" style="130" customWidth="1"/>
    <col min="11010" max="11010" width="26.25" style="130" customWidth="1"/>
    <col min="11011" max="11011" width="3.125" style="130" customWidth="1"/>
    <col min="11012" max="11012" width="10.375" style="130" customWidth="1"/>
    <col min="11013" max="11013" width="27.5" style="130" customWidth="1"/>
    <col min="11014" max="11040" width="9" style="130" customWidth="1"/>
    <col min="11041" max="11264" width="8.75" style="130"/>
    <col min="11265" max="11265" width="11.125" style="130" customWidth="1"/>
    <col min="11266" max="11266" width="26.25" style="130" customWidth="1"/>
    <col min="11267" max="11267" width="3.125" style="130" customWidth="1"/>
    <col min="11268" max="11268" width="10.375" style="130" customWidth="1"/>
    <col min="11269" max="11269" width="27.5" style="130" customWidth="1"/>
    <col min="11270" max="11296" width="9" style="130" customWidth="1"/>
    <col min="11297" max="11520" width="8.75" style="130"/>
    <col min="11521" max="11521" width="11.125" style="130" customWidth="1"/>
    <col min="11522" max="11522" width="26.25" style="130" customWidth="1"/>
    <col min="11523" max="11523" width="3.125" style="130" customWidth="1"/>
    <col min="11524" max="11524" width="10.375" style="130" customWidth="1"/>
    <col min="11525" max="11525" width="27.5" style="130" customWidth="1"/>
    <col min="11526" max="11552" width="9" style="130" customWidth="1"/>
    <col min="11553" max="11776" width="8.75" style="130"/>
    <col min="11777" max="11777" width="11.125" style="130" customWidth="1"/>
    <col min="11778" max="11778" width="26.25" style="130" customWidth="1"/>
    <col min="11779" max="11779" width="3.125" style="130" customWidth="1"/>
    <col min="11780" max="11780" width="10.375" style="130" customWidth="1"/>
    <col min="11781" max="11781" width="27.5" style="130" customWidth="1"/>
    <col min="11782" max="11808" width="9" style="130" customWidth="1"/>
    <col min="11809" max="12032" width="8.75" style="130"/>
    <col min="12033" max="12033" width="11.125" style="130" customWidth="1"/>
    <col min="12034" max="12034" width="26.25" style="130" customWidth="1"/>
    <col min="12035" max="12035" width="3.125" style="130" customWidth="1"/>
    <col min="12036" max="12036" width="10.375" style="130" customWidth="1"/>
    <col min="12037" max="12037" width="27.5" style="130" customWidth="1"/>
    <col min="12038" max="12064" width="9" style="130" customWidth="1"/>
    <col min="12065" max="12288" width="8.75" style="130"/>
    <col min="12289" max="12289" width="11.125" style="130" customWidth="1"/>
    <col min="12290" max="12290" width="26.25" style="130" customWidth="1"/>
    <col min="12291" max="12291" width="3.125" style="130" customWidth="1"/>
    <col min="12292" max="12292" width="10.375" style="130" customWidth="1"/>
    <col min="12293" max="12293" width="27.5" style="130" customWidth="1"/>
    <col min="12294" max="12320" width="9" style="130" customWidth="1"/>
    <col min="12321" max="12544" width="8.75" style="130"/>
    <col min="12545" max="12545" width="11.125" style="130" customWidth="1"/>
    <col min="12546" max="12546" width="26.25" style="130" customWidth="1"/>
    <col min="12547" max="12547" width="3.125" style="130" customWidth="1"/>
    <col min="12548" max="12548" width="10.375" style="130" customWidth="1"/>
    <col min="12549" max="12549" width="27.5" style="130" customWidth="1"/>
    <col min="12550" max="12576" width="9" style="130" customWidth="1"/>
    <col min="12577" max="12800" width="8.75" style="130"/>
    <col min="12801" max="12801" width="11.125" style="130" customWidth="1"/>
    <col min="12802" max="12802" width="26.25" style="130" customWidth="1"/>
    <col min="12803" max="12803" width="3.125" style="130" customWidth="1"/>
    <col min="12804" max="12804" width="10.375" style="130" customWidth="1"/>
    <col min="12805" max="12805" width="27.5" style="130" customWidth="1"/>
    <col min="12806" max="12832" width="9" style="130" customWidth="1"/>
    <col min="12833" max="13056" width="8.75" style="130"/>
    <col min="13057" max="13057" width="11.125" style="130" customWidth="1"/>
    <col min="13058" max="13058" width="26.25" style="130" customWidth="1"/>
    <col min="13059" max="13059" width="3.125" style="130" customWidth="1"/>
    <col min="13060" max="13060" width="10.375" style="130" customWidth="1"/>
    <col min="13061" max="13061" width="27.5" style="130" customWidth="1"/>
    <col min="13062" max="13088" width="9" style="130" customWidth="1"/>
    <col min="13089" max="13312" width="8.75" style="130"/>
    <col min="13313" max="13313" width="11.125" style="130" customWidth="1"/>
    <col min="13314" max="13314" width="26.25" style="130" customWidth="1"/>
    <col min="13315" max="13315" width="3.125" style="130" customWidth="1"/>
    <col min="13316" max="13316" width="10.375" style="130" customWidth="1"/>
    <col min="13317" max="13317" width="27.5" style="130" customWidth="1"/>
    <col min="13318" max="13344" width="9" style="130" customWidth="1"/>
    <col min="13345" max="13568" width="8.75" style="130"/>
    <col min="13569" max="13569" width="11.125" style="130" customWidth="1"/>
    <col min="13570" max="13570" width="26.25" style="130" customWidth="1"/>
    <col min="13571" max="13571" width="3.125" style="130" customWidth="1"/>
    <col min="13572" max="13572" width="10.375" style="130" customWidth="1"/>
    <col min="13573" max="13573" width="27.5" style="130" customWidth="1"/>
    <col min="13574" max="13600" width="9" style="130" customWidth="1"/>
    <col min="13601" max="13824" width="8.75" style="130"/>
    <col min="13825" max="13825" width="11.125" style="130" customWidth="1"/>
    <col min="13826" max="13826" width="26.25" style="130" customWidth="1"/>
    <col min="13827" max="13827" width="3.125" style="130" customWidth="1"/>
    <col min="13828" max="13828" width="10.375" style="130" customWidth="1"/>
    <col min="13829" max="13829" width="27.5" style="130" customWidth="1"/>
    <col min="13830" max="13856" width="9" style="130" customWidth="1"/>
    <col min="13857" max="14080" width="8.75" style="130"/>
    <col min="14081" max="14081" width="11.125" style="130" customWidth="1"/>
    <col min="14082" max="14082" width="26.25" style="130" customWidth="1"/>
    <col min="14083" max="14083" width="3.125" style="130" customWidth="1"/>
    <col min="14084" max="14084" width="10.375" style="130" customWidth="1"/>
    <col min="14085" max="14085" width="27.5" style="130" customWidth="1"/>
    <col min="14086" max="14112" width="9" style="130" customWidth="1"/>
    <col min="14113" max="14336" width="8.75" style="130"/>
    <col min="14337" max="14337" width="11.125" style="130" customWidth="1"/>
    <col min="14338" max="14338" width="26.25" style="130" customWidth="1"/>
    <col min="14339" max="14339" width="3.125" style="130" customWidth="1"/>
    <col min="14340" max="14340" width="10.375" style="130" customWidth="1"/>
    <col min="14341" max="14341" width="27.5" style="130" customWidth="1"/>
    <col min="14342" max="14368" width="9" style="130" customWidth="1"/>
    <col min="14369" max="14592" width="8.75" style="130"/>
    <col min="14593" max="14593" width="11.125" style="130" customWidth="1"/>
    <col min="14594" max="14594" width="26.25" style="130" customWidth="1"/>
    <col min="14595" max="14595" width="3.125" style="130" customWidth="1"/>
    <col min="14596" max="14596" width="10.375" style="130" customWidth="1"/>
    <col min="14597" max="14597" width="27.5" style="130" customWidth="1"/>
    <col min="14598" max="14624" width="9" style="130" customWidth="1"/>
    <col min="14625" max="14848" width="8.75" style="130"/>
    <col min="14849" max="14849" width="11.125" style="130" customWidth="1"/>
    <col min="14850" max="14850" width="26.25" style="130" customWidth="1"/>
    <col min="14851" max="14851" width="3.125" style="130" customWidth="1"/>
    <col min="14852" max="14852" width="10.375" style="130" customWidth="1"/>
    <col min="14853" max="14853" width="27.5" style="130" customWidth="1"/>
    <col min="14854" max="14880" width="9" style="130" customWidth="1"/>
    <col min="14881" max="15104" width="8.75" style="130"/>
    <col min="15105" max="15105" width="11.125" style="130" customWidth="1"/>
    <col min="15106" max="15106" width="26.25" style="130" customWidth="1"/>
    <col min="15107" max="15107" width="3.125" style="130" customWidth="1"/>
    <col min="15108" max="15108" width="10.375" style="130" customWidth="1"/>
    <col min="15109" max="15109" width="27.5" style="130" customWidth="1"/>
    <col min="15110" max="15136" width="9" style="130" customWidth="1"/>
    <col min="15137" max="15360" width="8.75" style="130"/>
    <col min="15361" max="15361" width="11.125" style="130" customWidth="1"/>
    <col min="15362" max="15362" width="26.25" style="130" customWidth="1"/>
    <col min="15363" max="15363" width="3.125" style="130" customWidth="1"/>
    <col min="15364" max="15364" width="10.375" style="130" customWidth="1"/>
    <col min="15365" max="15365" width="27.5" style="130" customWidth="1"/>
    <col min="15366" max="15392" width="9" style="130" customWidth="1"/>
    <col min="15393" max="15616" width="8.75" style="130"/>
    <col min="15617" max="15617" width="11.125" style="130" customWidth="1"/>
    <col min="15618" max="15618" width="26.25" style="130" customWidth="1"/>
    <col min="15619" max="15619" width="3.125" style="130" customWidth="1"/>
    <col min="15620" max="15620" width="10.375" style="130" customWidth="1"/>
    <col min="15621" max="15621" width="27.5" style="130" customWidth="1"/>
    <col min="15622" max="15648" width="9" style="130" customWidth="1"/>
    <col min="15649" max="15872" width="8.75" style="130"/>
    <col min="15873" max="15873" width="11.125" style="130" customWidth="1"/>
    <col min="15874" max="15874" width="26.25" style="130" customWidth="1"/>
    <col min="15875" max="15875" width="3.125" style="130" customWidth="1"/>
    <col min="15876" max="15876" width="10.375" style="130" customWidth="1"/>
    <col min="15877" max="15877" width="27.5" style="130" customWidth="1"/>
    <col min="15878" max="15904" width="9" style="130" customWidth="1"/>
    <col min="15905" max="16128" width="8.75" style="130"/>
    <col min="16129" max="16129" width="11.125" style="130" customWidth="1"/>
    <col min="16130" max="16130" width="26.25" style="130" customWidth="1"/>
    <col min="16131" max="16131" width="3.125" style="130" customWidth="1"/>
    <col min="16132" max="16132" width="10.375" style="130" customWidth="1"/>
    <col min="16133" max="16133" width="27.5" style="130" customWidth="1"/>
    <col min="16134" max="16160" width="9" style="130" customWidth="1"/>
    <col min="16161" max="16384" width="8.75" style="130"/>
  </cols>
  <sheetData>
    <row r="1" ht="24" customHeight="1"/>
    <row r="2" ht="18.75" spans="1:1">
      <c r="A2" s="131"/>
    </row>
    <row r="3" ht="21" customHeight="1" spans="1:1">
      <c r="A3" s="131"/>
    </row>
    <row r="4" ht="21" customHeight="1" spans="1:5">
      <c r="A4" s="132" t="s">
        <v>0</v>
      </c>
      <c r="B4" s="132"/>
      <c r="C4" s="132"/>
      <c r="D4" s="132"/>
      <c r="E4" s="132"/>
    </row>
    <row r="5" ht="21" customHeight="1" spans="1:5">
      <c r="A5" s="133"/>
      <c r="B5" s="133"/>
      <c r="C5" s="133"/>
      <c r="D5" s="133"/>
      <c r="E5" s="133"/>
    </row>
    <row r="6" ht="21" customHeight="1" spans="1:5">
      <c r="A6" s="134"/>
      <c r="B6" s="134"/>
      <c r="C6" s="134"/>
      <c r="D6" s="134"/>
      <c r="E6" s="134"/>
    </row>
    <row r="7" ht="50.1" customHeight="1" spans="1:5">
      <c r="A7" s="135" t="s">
        <v>1</v>
      </c>
      <c r="B7" s="135"/>
      <c r="C7" s="135"/>
      <c r="D7" s="135"/>
      <c r="E7" s="135"/>
    </row>
    <row r="8" ht="21" customHeight="1" spans="1:8">
      <c r="A8" s="130" t="s">
        <v>2</v>
      </c>
      <c r="B8" s="136"/>
      <c r="C8" s="136"/>
      <c r="D8" s="136"/>
      <c r="E8" s="136"/>
      <c r="H8" s="137"/>
    </row>
    <row r="9" ht="24" customHeight="1" spans="1:5">
      <c r="A9" s="130" t="s">
        <v>3</v>
      </c>
      <c r="B9" s="138"/>
      <c r="C9" s="138"/>
      <c r="D9" s="138"/>
      <c r="E9" s="138"/>
    </row>
    <row r="10" ht="24" customHeight="1" spans="1:5">
      <c r="A10" s="139" t="s">
        <v>4</v>
      </c>
      <c r="B10" s="140"/>
      <c r="C10" s="141"/>
      <c r="D10" s="141" t="s">
        <v>5</v>
      </c>
      <c r="E10" s="140"/>
    </row>
    <row r="11" s="128" customFormat="1" ht="24" customHeight="1" spans="2:5">
      <c r="B11" s="128" t="s">
        <v>6</v>
      </c>
      <c r="E11" s="128" t="s">
        <v>6</v>
      </c>
    </row>
    <row r="12" s="129" customFormat="1" ht="40.5" customHeight="1"/>
    <row r="13" ht="24" customHeight="1" spans="1:4">
      <c r="A13" s="130" t="s">
        <v>7</v>
      </c>
      <c r="D13" s="130" t="s">
        <v>7</v>
      </c>
    </row>
    <row r="14" ht="24" customHeight="1" spans="1:5">
      <c r="A14" s="130" t="s">
        <v>8</v>
      </c>
      <c r="B14" s="140"/>
      <c r="C14" s="141"/>
      <c r="D14" s="130" t="s">
        <v>8</v>
      </c>
      <c r="E14" s="140"/>
    </row>
    <row r="15" s="128" customFormat="1" ht="24" customHeight="1" spans="2:5">
      <c r="B15" s="128" t="s">
        <v>9</v>
      </c>
      <c r="E15" s="128" t="s">
        <v>9</v>
      </c>
    </row>
    <row r="16" s="129" customFormat="1" ht="40.5" customHeight="1"/>
    <row r="17" ht="24" customHeight="1" spans="1:5">
      <c r="A17" s="130" t="s">
        <v>10</v>
      </c>
      <c r="B17" s="140"/>
      <c r="C17" s="141"/>
      <c r="D17" s="130" t="s">
        <v>11</v>
      </c>
      <c r="E17" s="140"/>
    </row>
    <row r="18" s="128" customFormat="1" ht="24" customHeight="1" spans="2:5">
      <c r="B18" s="128" t="s">
        <v>12</v>
      </c>
      <c r="E18" s="128" t="s">
        <v>13</v>
      </c>
    </row>
    <row r="19" s="129" customFormat="1" ht="24" customHeight="1"/>
    <row r="20" s="129" customFormat="1" ht="24" customHeight="1" spans="5:5">
      <c r="E20" s="131"/>
    </row>
    <row r="21" s="129" customFormat="1" ht="24" customHeight="1" spans="5:5">
      <c r="E21" s="131"/>
    </row>
    <row r="22" ht="24" customHeight="1" spans="1:5">
      <c r="A22" s="130" t="s">
        <v>14</v>
      </c>
      <c r="B22" s="142"/>
      <c r="C22" s="143"/>
      <c r="D22" s="130" t="s">
        <v>15</v>
      </c>
      <c r="E22" s="142"/>
    </row>
    <row r="23" s="129" customFormat="1" ht="18.75"/>
    <row r="24" s="129" customFormat="1" ht="18.75"/>
    <row r="25" s="129" customFormat="1" ht="18.75"/>
    <row r="26" s="129" customFormat="1" ht="18.75"/>
    <row r="27" s="129" customFormat="1" ht="18.75"/>
    <row r="28" s="129" customFormat="1" ht="18.75"/>
  </sheetData>
  <mergeCells count="3">
    <mergeCell ref="A4:E4"/>
    <mergeCell ref="A7:E7"/>
    <mergeCell ref="B9:E9"/>
  </mergeCells>
  <printOptions horizontalCentered="1"/>
  <pageMargins left="0.79" right="0.59" top="0.98" bottom="0.98" header="0.51" footer="0.51"/>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000080"/>
  </sheetPr>
  <dimension ref="A1:B195"/>
  <sheetViews>
    <sheetView view="pageBreakPreview" zoomScaleNormal="100" workbookViewId="0">
      <selection activeCell="A1" sqref="A1"/>
    </sheetView>
  </sheetViews>
  <sheetFormatPr defaultColWidth="9" defaultRowHeight="14.25" outlineLevelCol="1"/>
  <cols>
    <col min="1" max="1" width="84.75" style="118" customWidth="1"/>
    <col min="2" max="2" width="85.125" style="119" customWidth="1"/>
  </cols>
  <sheetData>
    <row r="1" ht="36" customHeight="1" spans="1:2">
      <c r="A1" s="120" t="s">
        <v>16</v>
      </c>
      <c r="B1" s="121" t="s">
        <v>17</v>
      </c>
    </row>
    <row r="2" ht="36" customHeight="1" spans="1:2">
      <c r="A2" s="122" t="s">
        <v>18</v>
      </c>
      <c r="B2" s="123" t="s">
        <v>19</v>
      </c>
    </row>
    <row r="3" ht="36" customHeight="1" spans="1:2">
      <c r="A3" s="123" t="s">
        <v>20</v>
      </c>
      <c r="B3" s="124" t="s">
        <v>21</v>
      </c>
    </row>
    <row r="4" ht="36" customHeight="1" spans="1:2">
      <c r="A4" s="123" t="s">
        <v>22</v>
      </c>
      <c r="B4" s="124" t="s">
        <v>23</v>
      </c>
    </row>
    <row r="5" ht="36" customHeight="1" spans="1:2">
      <c r="A5" s="123" t="s">
        <v>24</v>
      </c>
      <c r="B5" s="124" t="s">
        <v>25</v>
      </c>
    </row>
    <row r="6" ht="36" customHeight="1" spans="1:2">
      <c r="A6" s="123" t="s">
        <v>26</v>
      </c>
      <c r="B6" s="124" t="s">
        <v>27</v>
      </c>
    </row>
    <row r="7" ht="36" customHeight="1" spans="1:2">
      <c r="A7" s="123" t="s">
        <v>28</v>
      </c>
      <c r="B7" s="124" t="s">
        <v>29</v>
      </c>
    </row>
    <row r="8" ht="36" customHeight="1" spans="1:2">
      <c r="A8" s="123" t="s">
        <v>30</v>
      </c>
      <c r="B8" s="125" t="s">
        <v>31</v>
      </c>
    </row>
    <row r="9" ht="36" customHeight="1" spans="1:2">
      <c r="A9" s="123" t="s">
        <v>32</v>
      </c>
      <c r="B9" s="124" t="s">
        <v>33</v>
      </c>
    </row>
    <row r="10" ht="36" customHeight="1" spans="1:2">
      <c r="A10" s="123" t="s">
        <v>34</v>
      </c>
      <c r="B10" s="124"/>
    </row>
    <row r="11" ht="36" customHeight="1" spans="1:2">
      <c r="A11" s="122" t="s">
        <v>35</v>
      </c>
      <c r="B11" s="125"/>
    </row>
    <row r="12" ht="36" customHeight="1" spans="1:2">
      <c r="A12" s="123" t="s">
        <v>36</v>
      </c>
      <c r="B12" s="123"/>
    </row>
    <row r="13" ht="36" customHeight="1" spans="1:2">
      <c r="A13" s="123" t="s">
        <v>37</v>
      </c>
      <c r="B13" s="124"/>
    </row>
    <row r="14" ht="36" customHeight="1" spans="1:2">
      <c r="A14" s="124" t="s">
        <v>38</v>
      </c>
      <c r="B14" s="124"/>
    </row>
    <row r="15" ht="36" customHeight="1" spans="1:2">
      <c r="A15" s="123" t="s">
        <v>39</v>
      </c>
      <c r="B15" s="124"/>
    </row>
    <row r="16" ht="36" customHeight="1" spans="1:2">
      <c r="A16" s="123" t="s">
        <v>40</v>
      </c>
      <c r="B16" s="124"/>
    </row>
    <row r="17" ht="36" customHeight="1" spans="1:2">
      <c r="A17" s="123" t="s">
        <v>41</v>
      </c>
      <c r="B17" s="124"/>
    </row>
    <row r="18" ht="36" customHeight="1" spans="1:2">
      <c r="A18" s="123" t="s">
        <v>42</v>
      </c>
      <c r="B18" s="124"/>
    </row>
    <row r="19" spans="1:2">
      <c r="A19" s="126"/>
      <c r="B19" s="124"/>
    </row>
    <row r="20" spans="1:2">
      <c r="A20" s="119"/>
      <c r="B20" s="127"/>
    </row>
    <row r="21" spans="1:2">
      <c r="A21" s="119"/>
      <c r="B21" s="127"/>
    </row>
    <row r="22" spans="1:1">
      <c r="A22" s="119"/>
    </row>
    <row r="23" spans="1:1">
      <c r="A23" s="119"/>
    </row>
    <row r="24" spans="1:1">
      <c r="A24" s="119"/>
    </row>
    <row r="25" spans="1:1">
      <c r="A25" s="119"/>
    </row>
    <row r="26" spans="1:1">
      <c r="A26" s="119"/>
    </row>
    <row r="27" spans="1:1">
      <c r="A27" s="119"/>
    </row>
    <row r="28" spans="1:1">
      <c r="A28" s="119"/>
    </row>
    <row r="29" spans="1:1">
      <c r="A29" s="119"/>
    </row>
    <row r="30" spans="1:1">
      <c r="A30" s="119"/>
    </row>
    <row r="31" spans="1:1">
      <c r="A31" s="119"/>
    </row>
    <row r="32" spans="1:1">
      <c r="A32" s="119"/>
    </row>
    <row r="33" spans="1:1">
      <c r="A33" s="119"/>
    </row>
    <row r="34" spans="1:1">
      <c r="A34" s="119"/>
    </row>
    <row r="35" spans="1:1">
      <c r="A35" s="119"/>
    </row>
    <row r="36" spans="1:1">
      <c r="A36" s="119"/>
    </row>
    <row r="37" spans="1:1">
      <c r="A37" s="119"/>
    </row>
    <row r="38" spans="1:1">
      <c r="A38" s="119"/>
    </row>
    <row r="39" spans="1:1">
      <c r="A39" s="119"/>
    </row>
    <row r="40" spans="1:1">
      <c r="A40" s="119"/>
    </row>
    <row r="41" spans="1:1">
      <c r="A41" s="119"/>
    </row>
    <row r="42" spans="1:1">
      <c r="A42" s="119"/>
    </row>
    <row r="43" spans="1:1">
      <c r="A43" s="119"/>
    </row>
    <row r="44" spans="1:1">
      <c r="A44" s="119"/>
    </row>
    <row r="45" spans="1:1">
      <c r="A45" s="119"/>
    </row>
    <row r="46" spans="1:1">
      <c r="A46" s="119"/>
    </row>
    <row r="47" spans="1:1">
      <c r="A47" s="119"/>
    </row>
    <row r="48" spans="1:1">
      <c r="A48" s="119"/>
    </row>
    <row r="49" spans="1:1">
      <c r="A49" s="119"/>
    </row>
    <row r="50" spans="1:1">
      <c r="A50" s="119"/>
    </row>
    <row r="51" spans="1:1">
      <c r="A51" s="119"/>
    </row>
    <row r="52" spans="1:1">
      <c r="A52" s="119"/>
    </row>
    <row r="53" spans="1:1">
      <c r="A53" s="119"/>
    </row>
    <row r="54" spans="1:1">
      <c r="A54" s="119"/>
    </row>
    <row r="55" spans="1:1">
      <c r="A55" s="119"/>
    </row>
    <row r="56" spans="1:1">
      <c r="A56" s="119"/>
    </row>
    <row r="57" spans="1:1">
      <c r="A57" s="119"/>
    </row>
    <row r="58" spans="1:1">
      <c r="A58" s="119"/>
    </row>
    <row r="59" spans="1:1">
      <c r="A59" s="119"/>
    </row>
    <row r="60" spans="1:1">
      <c r="A60" s="119"/>
    </row>
    <row r="61" spans="1:1">
      <c r="A61" s="119"/>
    </row>
    <row r="62" spans="1:1">
      <c r="A62" s="119"/>
    </row>
    <row r="63" spans="1:1">
      <c r="A63" s="119"/>
    </row>
    <row r="64" spans="1:1">
      <c r="A64" s="119"/>
    </row>
    <row r="65" spans="1:1">
      <c r="A65" s="119"/>
    </row>
    <row r="66" spans="1:1">
      <c r="A66" s="119"/>
    </row>
    <row r="67" spans="1:1">
      <c r="A67" s="119"/>
    </row>
    <row r="68" spans="1:1">
      <c r="A68" s="119"/>
    </row>
    <row r="69" spans="1:1">
      <c r="A69" s="119"/>
    </row>
    <row r="70" spans="1:1">
      <c r="A70" s="119"/>
    </row>
    <row r="71" spans="1:1">
      <c r="A71" s="119"/>
    </row>
    <row r="72" spans="1:1">
      <c r="A72" s="119"/>
    </row>
    <row r="73" spans="1:1">
      <c r="A73" s="119"/>
    </row>
    <row r="74" spans="1:1">
      <c r="A74" s="119"/>
    </row>
    <row r="75" spans="1:1">
      <c r="A75" s="119"/>
    </row>
    <row r="76" spans="1:1">
      <c r="A76" s="119"/>
    </row>
    <row r="77" spans="1:1">
      <c r="A77" s="119"/>
    </row>
    <row r="78" spans="1:1">
      <c r="A78" s="119"/>
    </row>
    <row r="79" spans="1:1">
      <c r="A79" s="119"/>
    </row>
    <row r="80" spans="1:1">
      <c r="A80" s="119"/>
    </row>
    <row r="81" spans="1:1">
      <c r="A81" s="119"/>
    </row>
    <row r="82" spans="1:1">
      <c r="A82" s="119"/>
    </row>
    <row r="83" spans="1:1">
      <c r="A83" s="119"/>
    </row>
    <row r="84" spans="1:1">
      <c r="A84" s="119"/>
    </row>
    <row r="85" spans="1:1">
      <c r="A85" s="119"/>
    </row>
    <row r="86" spans="1:1">
      <c r="A86" s="119"/>
    </row>
    <row r="87" spans="1:1">
      <c r="A87" s="119"/>
    </row>
    <row r="88" spans="1:1">
      <c r="A88" s="119"/>
    </row>
    <row r="89" spans="1:1">
      <c r="A89" s="119"/>
    </row>
    <row r="90" spans="1:1">
      <c r="A90" s="119"/>
    </row>
    <row r="91" spans="1:1">
      <c r="A91" s="119"/>
    </row>
    <row r="92" spans="1:1">
      <c r="A92" s="119"/>
    </row>
    <row r="93" spans="1:1">
      <c r="A93" s="119"/>
    </row>
    <row r="94" spans="1:1">
      <c r="A94" s="119"/>
    </row>
    <row r="95" spans="1:1">
      <c r="A95" s="119"/>
    </row>
    <row r="96" spans="1:1">
      <c r="A96" s="119"/>
    </row>
    <row r="97" spans="1:1">
      <c r="A97" s="119"/>
    </row>
    <row r="98" spans="1:1">
      <c r="A98" s="119"/>
    </row>
    <row r="99" spans="1:1">
      <c r="A99" s="119"/>
    </row>
    <row r="100" spans="1:1">
      <c r="A100" s="119"/>
    </row>
    <row r="101" spans="1:1">
      <c r="A101" s="119"/>
    </row>
    <row r="102" spans="1:1">
      <c r="A102" s="119"/>
    </row>
    <row r="103" spans="1:1">
      <c r="A103" s="119"/>
    </row>
    <row r="104" spans="1:1">
      <c r="A104" s="119"/>
    </row>
    <row r="105" spans="1:1">
      <c r="A105" s="119"/>
    </row>
    <row r="106" spans="1:1">
      <c r="A106" s="119"/>
    </row>
    <row r="107" spans="1:1">
      <c r="A107" s="119"/>
    </row>
    <row r="108" spans="1:1">
      <c r="A108" s="119"/>
    </row>
    <row r="109" spans="1:1">
      <c r="A109" s="119"/>
    </row>
    <row r="110" spans="1:1">
      <c r="A110" s="119"/>
    </row>
    <row r="111" spans="1:1">
      <c r="A111" s="119"/>
    </row>
    <row r="112" spans="1:1">
      <c r="A112" s="119"/>
    </row>
    <row r="113" spans="1:1">
      <c r="A113" s="119"/>
    </row>
    <row r="114" spans="1:1">
      <c r="A114" s="119"/>
    </row>
    <row r="115" spans="1:1">
      <c r="A115" s="119"/>
    </row>
    <row r="116" spans="1:1">
      <c r="A116" s="119"/>
    </row>
    <row r="117" spans="1:1">
      <c r="A117" s="119"/>
    </row>
    <row r="118" spans="1:1">
      <c r="A118" s="119"/>
    </row>
    <row r="119" spans="1:1">
      <c r="A119" s="119"/>
    </row>
    <row r="120" spans="1:1">
      <c r="A120" s="119"/>
    </row>
    <row r="121" spans="1:1">
      <c r="A121" s="119"/>
    </row>
    <row r="122" spans="1:1">
      <c r="A122" s="119"/>
    </row>
    <row r="123" spans="1:1">
      <c r="A123" s="119"/>
    </row>
    <row r="124" spans="1:1">
      <c r="A124" s="119"/>
    </row>
    <row r="125" spans="1:1">
      <c r="A125" s="119"/>
    </row>
    <row r="126" spans="1:1">
      <c r="A126" s="119"/>
    </row>
    <row r="127" spans="1:1">
      <c r="A127" s="119"/>
    </row>
    <row r="128" spans="1:1">
      <c r="A128" s="119"/>
    </row>
    <row r="129" spans="1:1">
      <c r="A129" s="119"/>
    </row>
    <row r="130" spans="1:1">
      <c r="A130" s="119"/>
    </row>
    <row r="131" spans="1:1">
      <c r="A131" s="119"/>
    </row>
    <row r="132" spans="1:1">
      <c r="A132" s="119"/>
    </row>
    <row r="133" spans="1:1">
      <c r="A133" s="119"/>
    </row>
    <row r="134" spans="1:1">
      <c r="A134" s="119"/>
    </row>
    <row r="135" spans="1:1">
      <c r="A135" s="119"/>
    </row>
    <row r="136" spans="1:1">
      <c r="A136" s="119"/>
    </row>
    <row r="137" spans="1:1">
      <c r="A137" s="119"/>
    </row>
    <row r="138" spans="1:1">
      <c r="A138" s="119"/>
    </row>
    <row r="139" spans="1:1">
      <c r="A139" s="119"/>
    </row>
    <row r="140" spans="1:1">
      <c r="A140" s="119"/>
    </row>
    <row r="141" spans="1:1">
      <c r="A141" s="119"/>
    </row>
    <row r="142" spans="1:1">
      <c r="A142" s="119"/>
    </row>
    <row r="143" spans="1:1">
      <c r="A143" s="119"/>
    </row>
    <row r="144" spans="1:1">
      <c r="A144" s="119"/>
    </row>
    <row r="145" spans="1:1">
      <c r="A145" s="119"/>
    </row>
    <row r="146" spans="1:1">
      <c r="A146" s="119"/>
    </row>
    <row r="147" spans="1:1">
      <c r="A147" s="119"/>
    </row>
    <row r="148" spans="1:1">
      <c r="A148" s="119"/>
    </row>
    <row r="149" spans="1:1">
      <c r="A149" s="119"/>
    </row>
    <row r="150" spans="1:1">
      <c r="A150" s="119"/>
    </row>
    <row r="151" spans="1:1">
      <c r="A151" s="119"/>
    </row>
    <row r="152" spans="1:1">
      <c r="A152" s="119"/>
    </row>
    <row r="153" spans="1:1">
      <c r="A153" s="119"/>
    </row>
    <row r="154" spans="1:1">
      <c r="A154" s="119"/>
    </row>
    <row r="155" spans="1:1">
      <c r="A155" s="119"/>
    </row>
    <row r="156" spans="1:1">
      <c r="A156" s="119"/>
    </row>
    <row r="157" spans="1:1">
      <c r="A157" s="119"/>
    </row>
    <row r="158" spans="1:1">
      <c r="A158" s="119"/>
    </row>
    <row r="159" spans="1:1">
      <c r="A159" s="119"/>
    </row>
    <row r="160" spans="1:1">
      <c r="A160" s="119"/>
    </row>
    <row r="161" spans="1:1">
      <c r="A161" s="119"/>
    </row>
    <row r="162" spans="1:1">
      <c r="A162" s="119"/>
    </row>
    <row r="163" spans="1:1">
      <c r="A163" s="119"/>
    </row>
    <row r="164" spans="1:1">
      <c r="A164" s="119"/>
    </row>
    <row r="165" spans="1:1">
      <c r="A165" s="119"/>
    </row>
    <row r="166" spans="1:1">
      <c r="A166" s="119"/>
    </row>
    <row r="167" spans="1:1">
      <c r="A167" s="119"/>
    </row>
    <row r="168" spans="1:1">
      <c r="A168" s="119"/>
    </row>
    <row r="169" spans="1:1">
      <c r="A169" s="119"/>
    </row>
    <row r="170" spans="1:1">
      <c r="A170" s="119"/>
    </row>
    <row r="171" spans="1:1">
      <c r="A171" s="119"/>
    </row>
    <row r="172" spans="1:1">
      <c r="A172" s="119"/>
    </row>
    <row r="173" spans="1:1">
      <c r="A173" s="119"/>
    </row>
    <row r="174" spans="1:1">
      <c r="A174" s="119"/>
    </row>
    <row r="175" spans="1:1">
      <c r="A175" s="119"/>
    </row>
    <row r="176" spans="1:1">
      <c r="A176" s="119"/>
    </row>
    <row r="177" spans="1:1">
      <c r="A177" s="119"/>
    </row>
    <row r="178" spans="1:1">
      <c r="A178" s="119"/>
    </row>
    <row r="179" spans="1:1">
      <c r="A179" s="119"/>
    </row>
    <row r="180" spans="1:1">
      <c r="A180" s="119"/>
    </row>
    <row r="181" spans="1:1">
      <c r="A181" s="119"/>
    </row>
    <row r="182" spans="1:1">
      <c r="A182" s="119"/>
    </row>
    <row r="183" spans="1:1">
      <c r="A183" s="119"/>
    </row>
    <row r="184" spans="1:1">
      <c r="A184" s="119"/>
    </row>
    <row r="185" spans="1:1">
      <c r="A185" s="119"/>
    </row>
    <row r="186" spans="1:1">
      <c r="A186" s="119"/>
    </row>
    <row r="187" spans="1:1">
      <c r="A187" s="119"/>
    </row>
    <row r="188" spans="1:1">
      <c r="A188" s="119"/>
    </row>
    <row r="189" spans="1:1">
      <c r="A189" s="119"/>
    </row>
    <row r="190" spans="1:1">
      <c r="A190" s="119"/>
    </row>
    <row r="191" spans="1:1">
      <c r="A191" s="119"/>
    </row>
    <row r="192" spans="1:1">
      <c r="A192" s="119"/>
    </row>
    <row r="193" spans="1:1">
      <c r="A193" s="119"/>
    </row>
    <row r="194" spans="1:1">
      <c r="A194" s="119"/>
    </row>
    <row r="195" spans="1:1">
      <c r="A195" s="119"/>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indexed="18"/>
  </sheetPr>
  <dimension ref="A1:D206"/>
  <sheetViews>
    <sheetView tabSelected="1" view="pageBreakPreview" zoomScaleNormal="100" workbookViewId="0">
      <selection activeCell="D10" sqref="D10"/>
    </sheetView>
  </sheetViews>
  <sheetFormatPr defaultColWidth="8.75" defaultRowHeight="15" outlineLevelCol="3"/>
  <cols>
    <col min="1" max="1" width="7.25" style="86" customWidth="1"/>
    <col min="2" max="2" width="20.625" style="87" customWidth="1"/>
    <col min="3" max="3" width="42.375" style="88" customWidth="1"/>
    <col min="4" max="4" width="15.375" style="89" customWidth="1"/>
    <col min="5" max="27" width="9" style="86" customWidth="1"/>
    <col min="28" max="251" width="8.75" style="86"/>
    <col min="252" max="252" width="7.25" style="86" customWidth="1"/>
    <col min="253" max="253" width="20.625" style="86" customWidth="1"/>
    <col min="254" max="254" width="42.375" style="86" customWidth="1"/>
    <col min="255" max="255" width="12.5" style="86" customWidth="1"/>
    <col min="256" max="283" width="9" style="86" customWidth="1"/>
    <col min="284" max="507" width="8.75" style="86"/>
    <col min="508" max="508" width="7.25" style="86" customWidth="1"/>
    <col min="509" max="509" width="20.625" style="86" customWidth="1"/>
    <col min="510" max="510" width="42.375" style="86" customWidth="1"/>
    <col min="511" max="511" width="12.5" style="86" customWidth="1"/>
    <col min="512" max="539" width="9" style="86" customWidth="1"/>
    <col min="540" max="763" width="8.75" style="86"/>
    <col min="764" max="764" width="7.25" style="86" customWidth="1"/>
    <col min="765" max="765" width="20.625" style="86" customWidth="1"/>
    <col min="766" max="766" width="42.375" style="86" customWidth="1"/>
    <col min="767" max="767" width="12.5" style="86" customWidth="1"/>
    <col min="768" max="795" width="9" style="86" customWidth="1"/>
    <col min="796" max="1019" width="8.75" style="86"/>
    <col min="1020" max="1020" width="7.25" style="86" customWidth="1"/>
    <col min="1021" max="1021" width="20.625" style="86" customWidth="1"/>
    <col min="1022" max="1022" width="42.375" style="86" customWidth="1"/>
    <col min="1023" max="1023" width="12.5" style="86" customWidth="1"/>
    <col min="1024" max="1051" width="9" style="86" customWidth="1"/>
    <col min="1052" max="1275" width="8.75" style="86"/>
    <col min="1276" max="1276" width="7.25" style="86" customWidth="1"/>
    <col min="1277" max="1277" width="20.625" style="86" customWidth="1"/>
    <col min="1278" max="1278" width="42.375" style="86" customWidth="1"/>
    <col min="1279" max="1279" width="12.5" style="86" customWidth="1"/>
    <col min="1280" max="1307" width="9" style="86" customWidth="1"/>
    <col min="1308" max="1531" width="8.75" style="86"/>
    <col min="1532" max="1532" width="7.25" style="86" customWidth="1"/>
    <col min="1533" max="1533" width="20.625" style="86" customWidth="1"/>
    <col min="1534" max="1534" width="42.375" style="86" customWidth="1"/>
    <col min="1535" max="1535" width="12.5" style="86" customWidth="1"/>
    <col min="1536" max="1563" width="9" style="86" customWidth="1"/>
    <col min="1564" max="1787" width="8.75" style="86"/>
    <col min="1788" max="1788" width="7.25" style="86" customWidth="1"/>
    <col min="1789" max="1789" width="20.625" style="86" customWidth="1"/>
    <col min="1790" max="1790" width="42.375" style="86" customWidth="1"/>
    <col min="1791" max="1791" width="12.5" style="86" customWidth="1"/>
    <col min="1792" max="1819" width="9" style="86" customWidth="1"/>
    <col min="1820" max="2043" width="8.75" style="86"/>
    <col min="2044" max="2044" width="7.25" style="86" customWidth="1"/>
    <col min="2045" max="2045" width="20.625" style="86" customWidth="1"/>
    <col min="2046" max="2046" width="42.375" style="86" customWidth="1"/>
    <col min="2047" max="2047" width="12.5" style="86" customWidth="1"/>
    <col min="2048" max="2075" width="9" style="86" customWidth="1"/>
    <col min="2076" max="2299" width="8.75" style="86"/>
    <col min="2300" max="2300" width="7.25" style="86" customWidth="1"/>
    <col min="2301" max="2301" width="20.625" style="86" customWidth="1"/>
    <col min="2302" max="2302" width="42.375" style="86" customWidth="1"/>
    <col min="2303" max="2303" width="12.5" style="86" customWidth="1"/>
    <col min="2304" max="2331" width="9" style="86" customWidth="1"/>
    <col min="2332" max="2555" width="8.75" style="86"/>
    <col min="2556" max="2556" width="7.25" style="86" customWidth="1"/>
    <col min="2557" max="2557" width="20.625" style="86" customWidth="1"/>
    <col min="2558" max="2558" width="42.375" style="86" customWidth="1"/>
    <col min="2559" max="2559" width="12.5" style="86" customWidth="1"/>
    <col min="2560" max="2587" width="9" style="86" customWidth="1"/>
    <col min="2588" max="2811" width="8.75" style="86"/>
    <col min="2812" max="2812" width="7.25" style="86" customWidth="1"/>
    <col min="2813" max="2813" width="20.625" style="86" customWidth="1"/>
    <col min="2814" max="2814" width="42.375" style="86" customWidth="1"/>
    <col min="2815" max="2815" width="12.5" style="86" customWidth="1"/>
    <col min="2816" max="2843" width="9" style="86" customWidth="1"/>
    <col min="2844" max="3067" width="8.75" style="86"/>
    <col min="3068" max="3068" width="7.25" style="86" customWidth="1"/>
    <col min="3069" max="3069" width="20.625" style="86" customWidth="1"/>
    <col min="3070" max="3070" width="42.375" style="86" customWidth="1"/>
    <col min="3071" max="3071" width="12.5" style="86" customWidth="1"/>
    <col min="3072" max="3099" width="9" style="86" customWidth="1"/>
    <col min="3100" max="3323" width="8.75" style="86"/>
    <col min="3324" max="3324" width="7.25" style="86" customWidth="1"/>
    <col min="3325" max="3325" width="20.625" style="86" customWidth="1"/>
    <col min="3326" max="3326" width="42.375" style="86" customWidth="1"/>
    <col min="3327" max="3327" width="12.5" style="86" customWidth="1"/>
    <col min="3328" max="3355" width="9" style="86" customWidth="1"/>
    <col min="3356" max="3579" width="8.75" style="86"/>
    <col min="3580" max="3580" width="7.25" style="86" customWidth="1"/>
    <col min="3581" max="3581" width="20.625" style="86" customWidth="1"/>
    <col min="3582" max="3582" width="42.375" style="86" customWidth="1"/>
    <col min="3583" max="3583" width="12.5" style="86" customWidth="1"/>
    <col min="3584" max="3611" width="9" style="86" customWidth="1"/>
    <col min="3612" max="3835" width="8.75" style="86"/>
    <col min="3836" max="3836" width="7.25" style="86" customWidth="1"/>
    <col min="3837" max="3837" width="20.625" style="86" customWidth="1"/>
    <col min="3838" max="3838" width="42.375" style="86" customWidth="1"/>
    <col min="3839" max="3839" width="12.5" style="86" customWidth="1"/>
    <col min="3840" max="3867" width="9" style="86" customWidth="1"/>
    <col min="3868" max="4091" width="8.75" style="86"/>
    <col min="4092" max="4092" width="7.25" style="86" customWidth="1"/>
    <col min="4093" max="4093" width="20.625" style="86" customWidth="1"/>
    <col min="4094" max="4094" width="42.375" style="86" customWidth="1"/>
    <col min="4095" max="4095" width="12.5" style="86" customWidth="1"/>
    <col min="4096" max="4123" width="9" style="86" customWidth="1"/>
    <col min="4124" max="4347" width="8.75" style="86"/>
    <col min="4348" max="4348" width="7.25" style="86" customWidth="1"/>
    <col min="4349" max="4349" width="20.625" style="86" customWidth="1"/>
    <col min="4350" max="4350" width="42.375" style="86" customWidth="1"/>
    <col min="4351" max="4351" width="12.5" style="86" customWidth="1"/>
    <col min="4352" max="4379" width="9" style="86" customWidth="1"/>
    <col min="4380" max="4603" width="8.75" style="86"/>
    <col min="4604" max="4604" width="7.25" style="86" customWidth="1"/>
    <col min="4605" max="4605" width="20.625" style="86" customWidth="1"/>
    <col min="4606" max="4606" width="42.375" style="86" customWidth="1"/>
    <col min="4607" max="4607" width="12.5" style="86" customWidth="1"/>
    <col min="4608" max="4635" width="9" style="86" customWidth="1"/>
    <col min="4636" max="4859" width="8.75" style="86"/>
    <col min="4860" max="4860" width="7.25" style="86" customWidth="1"/>
    <col min="4861" max="4861" width="20.625" style="86" customWidth="1"/>
    <col min="4862" max="4862" width="42.375" style="86" customWidth="1"/>
    <col min="4863" max="4863" width="12.5" style="86" customWidth="1"/>
    <col min="4864" max="4891" width="9" style="86" customWidth="1"/>
    <col min="4892" max="5115" width="8.75" style="86"/>
    <col min="5116" max="5116" width="7.25" style="86" customWidth="1"/>
    <col min="5117" max="5117" width="20.625" style="86" customWidth="1"/>
    <col min="5118" max="5118" width="42.375" style="86" customWidth="1"/>
    <col min="5119" max="5119" width="12.5" style="86" customWidth="1"/>
    <col min="5120" max="5147" width="9" style="86" customWidth="1"/>
    <col min="5148" max="5371" width="8.75" style="86"/>
    <col min="5372" max="5372" width="7.25" style="86" customWidth="1"/>
    <col min="5373" max="5373" width="20.625" style="86" customWidth="1"/>
    <col min="5374" max="5374" width="42.375" style="86" customWidth="1"/>
    <col min="5375" max="5375" width="12.5" style="86" customWidth="1"/>
    <col min="5376" max="5403" width="9" style="86" customWidth="1"/>
    <col min="5404" max="5627" width="8.75" style="86"/>
    <col min="5628" max="5628" width="7.25" style="86" customWidth="1"/>
    <col min="5629" max="5629" width="20.625" style="86" customWidth="1"/>
    <col min="5630" max="5630" width="42.375" style="86" customWidth="1"/>
    <col min="5631" max="5631" width="12.5" style="86" customWidth="1"/>
    <col min="5632" max="5659" width="9" style="86" customWidth="1"/>
    <col min="5660" max="5883" width="8.75" style="86"/>
    <col min="5884" max="5884" width="7.25" style="86" customWidth="1"/>
    <col min="5885" max="5885" width="20.625" style="86" customWidth="1"/>
    <col min="5886" max="5886" width="42.375" style="86" customWidth="1"/>
    <col min="5887" max="5887" width="12.5" style="86" customWidth="1"/>
    <col min="5888" max="5915" width="9" style="86" customWidth="1"/>
    <col min="5916" max="6139" width="8.75" style="86"/>
    <col min="6140" max="6140" width="7.25" style="86" customWidth="1"/>
    <col min="6141" max="6141" width="20.625" style="86" customWidth="1"/>
    <col min="6142" max="6142" width="42.375" style="86" customWidth="1"/>
    <col min="6143" max="6143" width="12.5" style="86" customWidth="1"/>
    <col min="6144" max="6171" width="9" style="86" customWidth="1"/>
    <col min="6172" max="6395" width="8.75" style="86"/>
    <col min="6396" max="6396" width="7.25" style="86" customWidth="1"/>
    <col min="6397" max="6397" width="20.625" style="86" customWidth="1"/>
    <col min="6398" max="6398" width="42.375" style="86" customWidth="1"/>
    <col min="6399" max="6399" width="12.5" style="86" customWidth="1"/>
    <col min="6400" max="6427" width="9" style="86" customWidth="1"/>
    <col min="6428" max="6651" width="8.75" style="86"/>
    <col min="6652" max="6652" width="7.25" style="86" customWidth="1"/>
    <col min="6653" max="6653" width="20.625" style="86" customWidth="1"/>
    <col min="6654" max="6654" width="42.375" style="86" customWidth="1"/>
    <col min="6655" max="6655" width="12.5" style="86" customWidth="1"/>
    <col min="6656" max="6683" width="9" style="86" customWidth="1"/>
    <col min="6684" max="6907" width="8.75" style="86"/>
    <col min="6908" max="6908" width="7.25" style="86" customWidth="1"/>
    <col min="6909" max="6909" width="20.625" style="86" customWidth="1"/>
    <col min="6910" max="6910" width="42.375" style="86" customWidth="1"/>
    <col min="6911" max="6911" width="12.5" style="86" customWidth="1"/>
    <col min="6912" max="6939" width="9" style="86" customWidth="1"/>
    <col min="6940" max="7163" width="8.75" style="86"/>
    <col min="7164" max="7164" width="7.25" style="86" customWidth="1"/>
    <col min="7165" max="7165" width="20.625" style="86" customWidth="1"/>
    <col min="7166" max="7166" width="42.375" style="86" customWidth="1"/>
    <col min="7167" max="7167" width="12.5" style="86" customWidth="1"/>
    <col min="7168" max="7195" width="9" style="86" customWidth="1"/>
    <col min="7196" max="7419" width="8.75" style="86"/>
    <col min="7420" max="7420" width="7.25" style="86" customWidth="1"/>
    <col min="7421" max="7421" width="20.625" style="86" customWidth="1"/>
    <col min="7422" max="7422" width="42.375" style="86" customWidth="1"/>
    <col min="7423" max="7423" width="12.5" style="86" customWidth="1"/>
    <col min="7424" max="7451" width="9" style="86" customWidth="1"/>
    <col min="7452" max="7675" width="8.75" style="86"/>
    <col min="7676" max="7676" width="7.25" style="86" customWidth="1"/>
    <col min="7677" max="7677" width="20.625" style="86" customWidth="1"/>
    <col min="7678" max="7678" width="42.375" style="86" customWidth="1"/>
    <col min="7679" max="7679" width="12.5" style="86" customWidth="1"/>
    <col min="7680" max="7707" width="9" style="86" customWidth="1"/>
    <col min="7708" max="7931" width="8.75" style="86"/>
    <col min="7932" max="7932" width="7.25" style="86" customWidth="1"/>
    <col min="7933" max="7933" width="20.625" style="86" customWidth="1"/>
    <col min="7934" max="7934" width="42.375" style="86" customWidth="1"/>
    <col min="7935" max="7935" width="12.5" style="86" customWidth="1"/>
    <col min="7936" max="7963" width="9" style="86" customWidth="1"/>
    <col min="7964" max="8187" width="8.75" style="86"/>
    <col min="8188" max="8188" width="7.25" style="86" customWidth="1"/>
    <col min="8189" max="8189" width="20.625" style="86" customWidth="1"/>
    <col min="8190" max="8190" width="42.375" style="86" customWidth="1"/>
    <col min="8191" max="8191" width="12.5" style="86" customWidth="1"/>
    <col min="8192" max="8219" width="9" style="86" customWidth="1"/>
    <col min="8220" max="8443" width="8.75" style="86"/>
    <col min="8444" max="8444" width="7.25" style="86" customWidth="1"/>
    <col min="8445" max="8445" width="20.625" style="86" customWidth="1"/>
    <col min="8446" max="8446" width="42.375" style="86" customWidth="1"/>
    <col min="8447" max="8447" width="12.5" style="86" customWidth="1"/>
    <col min="8448" max="8475" width="9" style="86" customWidth="1"/>
    <col min="8476" max="8699" width="8.75" style="86"/>
    <col min="8700" max="8700" width="7.25" style="86" customWidth="1"/>
    <col min="8701" max="8701" width="20.625" style="86" customWidth="1"/>
    <col min="8702" max="8702" width="42.375" style="86" customWidth="1"/>
    <col min="8703" max="8703" width="12.5" style="86" customWidth="1"/>
    <col min="8704" max="8731" width="9" style="86" customWidth="1"/>
    <col min="8732" max="8955" width="8.75" style="86"/>
    <col min="8956" max="8956" width="7.25" style="86" customWidth="1"/>
    <col min="8957" max="8957" width="20.625" style="86" customWidth="1"/>
    <col min="8958" max="8958" width="42.375" style="86" customWidth="1"/>
    <col min="8959" max="8959" width="12.5" style="86" customWidth="1"/>
    <col min="8960" max="8987" width="9" style="86" customWidth="1"/>
    <col min="8988" max="9211" width="8.75" style="86"/>
    <col min="9212" max="9212" width="7.25" style="86" customWidth="1"/>
    <col min="9213" max="9213" width="20.625" style="86" customWidth="1"/>
    <col min="9214" max="9214" width="42.375" style="86" customWidth="1"/>
    <col min="9215" max="9215" width="12.5" style="86" customWidth="1"/>
    <col min="9216" max="9243" width="9" style="86" customWidth="1"/>
    <col min="9244" max="9467" width="8.75" style="86"/>
    <col min="9468" max="9468" width="7.25" style="86" customWidth="1"/>
    <col min="9469" max="9469" width="20.625" style="86" customWidth="1"/>
    <col min="9470" max="9470" width="42.375" style="86" customWidth="1"/>
    <col min="9471" max="9471" width="12.5" style="86" customWidth="1"/>
    <col min="9472" max="9499" width="9" style="86" customWidth="1"/>
    <col min="9500" max="9723" width="8.75" style="86"/>
    <col min="9724" max="9724" width="7.25" style="86" customWidth="1"/>
    <col min="9725" max="9725" width="20.625" style="86" customWidth="1"/>
    <col min="9726" max="9726" width="42.375" style="86" customWidth="1"/>
    <col min="9727" max="9727" width="12.5" style="86" customWidth="1"/>
    <col min="9728" max="9755" width="9" style="86" customWidth="1"/>
    <col min="9756" max="9979" width="8.75" style="86"/>
    <col min="9980" max="9980" width="7.25" style="86" customWidth="1"/>
    <col min="9981" max="9981" width="20.625" style="86" customWidth="1"/>
    <col min="9982" max="9982" width="42.375" style="86" customWidth="1"/>
    <col min="9983" max="9983" width="12.5" style="86" customWidth="1"/>
    <col min="9984" max="10011" width="9" style="86" customWidth="1"/>
    <col min="10012" max="10235" width="8.75" style="86"/>
    <col min="10236" max="10236" width="7.25" style="86" customWidth="1"/>
    <col min="10237" max="10237" width="20.625" style="86" customWidth="1"/>
    <col min="10238" max="10238" width="42.375" style="86" customWidth="1"/>
    <col min="10239" max="10239" width="12.5" style="86" customWidth="1"/>
    <col min="10240" max="10267" width="9" style="86" customWidth="1"/>
    <col min="10268" max="10491" width="8.75" style="86"/>
    <col min="10492" max="10492" width="7.25" style="86" customWidth="1"/>
    <col min="10493" max="10493" width="20.625" style="86" customWidth="1"/>
    <col min="10494" max="10494" width="42.375" style="86" customWidth="1"/>
    <col min="10495" max="10495" width="12.5" style="86" customWidth="1"/>
    <col min="10496" max="10523" width="9" style="86" customWidth="1"/>
    <col min="10524" max="10747" width="8.75" style="86"/>
    <col min="10748" max="10748" width="7.25" style="86" customWidth="1"/>
    <col min="10749" max="10749" width="20.625" style="86" customWidth="1"/>
    <col min="10750" max="10750" width="42.375" style="86" customWidth="1"/>
    <col min="10751" max="10751" width="12.5" style="86" customWidth="1"/>
    <col min="10752" max="10779" width="9" style="86" customWidth="1"/>
    <col min="10780" max="11003" width="8.75" style="86"/>
    <col min="11004" max="11004" width="7.25" style="86" customWidth="1"/>
    <col min="11005" max="11005" width="20.625" style="86" customWidth="1"/>
    <col min="11006" max="11006" width="42.375" style="86" customWidth="1"/>
    <col min="11007" max="11007" width="12.5" style="86" customWidth="1"/>
    <col min="11008" max="11035" width="9" style="86" customWidth="1"/>
    <col min="11036" max="11259" width="8.75" style="86"/>
    <col min="11260" max="11260" width="7.25" style="86" customWidth="1"/>
    <col min="11261" max="11261" width="20.625" style="86" customWidth="1"/>
    <col min="11262" max="11262" width="42.375" style="86" customWidth="1"/>
    <col min="11263" max="11263" width="12.5" style="86" customWidth="1"/>
    <col min="11264" max="11291" width="9" style="86" customWidth="1"/>
    <col min="11292" max="11515" width="8.75" style="86"/>
    <col min="11516" max="11516" width="7.25" style="86" customWidth="1"/>
    <col min="11517" max="11517" width="20.625" style="86" customWidth="1"/>
    <col min="11518" max="11518" width="42.375" style="86" customWidth="1"/>
    <col min="11519" max="11519" width="12.5" style="86" customWidth="1"/>
    <col min="11520" max="11547" width="9" style="86" customWidth="1"/>
    <col min="11548" max="11771" width="8.75" style="86"/>
    <col min="11772" max="11772" width="7.25" style="86" customWidth="1"/>
    <col min="11773" max="11773" width="20.625" style="86" customWidth="1"/>
    <col min="11774" max="11774" width="42.375" style="86" customWidth="1"/>
    <col min="11775" max="11775" width="12.5" style="86" customWidth="1"/>
    <col min="11776" max="11803" width="9" style="86" customWidth="1"/>
    <col min="11804" max="12027" width="8.75" style="86"/>
    <col min="12028" max="12028" width="7.25" style="86" customWidth="1"/>
    <col min="12029" max="12029" width="20.625" style="86" customWidth="1"/>
    <col min="12030" max="12030" width="42.375" style="86" customWidth="1"/>
    <col min="12031" max="12031" width="12.5" style="86" customWidth="1"/>
    <col min="12032" max="12059" width="9" style="86" customWidth="1"/>
    <col min="12060" max="12283" width="8.75" style="86"/>
    <col min="12284" max="12284" width="7.25" style="86" customWidth="1"/>
    <col min="12285" max="12285" width="20.625" style="86" customWidth="1"/>
    <col min="12286" max="12286" width="42.375" style="86" customWidth="1"/>
    <col min="12287" max="12287" width="12.5" style="86" customWidth="1"/>
    <col min="12288" max="12315" width="9" style="86" customWidth="1"/>
    <col min="12316" max="12539" width="8.75" style="86"/>
    <col min="12540" max="12540" width="7.25" style="86" customWidth="1"/>
    <col min="12541" max="12541" width="20.625" style="86" customWidth="1"/>
    <col min="12542" max="12542" width="42.375" style="86" customWidth="1"/>
    <col min="12543" max="12543" width="12.5" style="86" customWidth="1"/>
    <col min="12544" max="12571" width="9" style="86" customWidth="1"/>
    <col min="12572" max="12795" width="8.75" style="86"/>
    <col min="12796" max="12796" width="7.25" style="86" customWidth="1"/>
    <col min="12797" max="12797" width="20.625" style="86" customWidth="1"/>
    <col min="12798" max="12798" width="42.375" style="86" customWidth="1"/>
    <col min="12799" max="12799" width="12.5" style="86" customWidth="1"/>
    <col min="12800" max="12827" width="9" style="86" customWidth="1"/>
    <col min="12828" max="13051" width="8.75" style="86"/>
    <col min="13052" max="13052" width="7.25" style="86" customWidth="1"/>
    <col min="13053" max="13053" width="20.625" style="86" customWidth="1"/>
    <col min="13054" max="13054" width="42.375" style="86" customWidth="1"/>
    <col min="13055" max="13055" width="12.5" style="86" customWidth="1"/>
    <col min="13056" max="13083" width="9" style="86" customWidth="1"/>
    <col min="13084" max="13307" width="8.75" style="86"/>
    <col min="13308" max="13308" width="7.25" style="86" customWidth="1"/>
    <col min="13309" max="13309" width="20.625" style="86" customWidth="1"/>
    <col min="13310" max="13310" width="42.375" style="86" customWidth="1"/>
    <col min="13311" max="13311" width="12.5" style="86" customWidth="1"/>
    <col min="13312" max="13339" width="9" style="86" customWidth="1"/>
    <col min="13340" max="13563" width="8.75" style="86"/>
    <col min="13564" max="13564" width="7.25" style="86" customWidth="1"/>
    <col min="13565" max="13565" width="20.625" style="86" customWidth="1"/>
    <col min="13566" max="13566" width="42.375" style="86" customWidth="1"/>
    <col min="13567" max="13567" width="12.5" style="86" customWidth="1"/>
    <col min="13568" max="13595" width="9" style="86" customWidth="1"/>
    <col min="13596" max="13819" width="8.75" style="86"/>
    <col min="13820" max="13820" width="7.25" style="86" customWidth="1"/>
    <col min="13821" max="13821" width="20.625" style="86" customWidth="1"/>
    <col min="13822" max="13822" width="42.375" style="86" customWidth="1"/>
    <col min="13823" max="13823" width="12.5" style="86" customWidth="1"/>
    <col min="13824" max="13851" width="9" style="86" customWidth="1"/>
    <col min="13852" max="14075" width="8.75" style="86"/>
    <col min="14076" max="14076" width="7.25" style="86" customWidth="1"/>
    <col min="14077" max="14077" width="20.625" style="86" customWidth="1"/>
    <col min="14078" max="14078" width="42.375" style="86" customWidth="1"/>
    <col min="14079" max="14079" width="12.5" style="86" customWidth="1"/>
    <col min="14080" max="14107" width="9" style="86" customWidth="1"/>
    <col min="14108" max="14331" width="8.75" style="86"/>
    <col min="14332" max="14332" width="7.25" style="86" customWidth="1"/>
    <col min="14333" max="14333" width="20.625" style="86" customWidth="1"/>
    <col min="14334" max="14334" width="42.375" style="86" customWidth="1"/>
    <col min="14335" max="14335" width="12.5" style="86" customWidth="1"/>
    <col min="14336" max="14363" width="9" style="86" customWidth="1"/>
    <col min="14364" max="14587" width="8.75" style="86"/>
    <col min="14588" max="14588" width="7.25" style="86" customWidth="1"/>
    <col min="14589" max="14589" width="20.625" style="86" customWidth="1"/>
    <col min="14590" max="14590" width="42.375" style="86" customWidth="1"/>
    <col min="14591" max="14591" width="12.5" style="86" customWidth="1"/>
    <col min="14592" max="14619" width="9" style="86" customWidth="1"/>
    <col min="14620" max="14843" width="8.75" style="86"/>
    <col min="14844" max="14844" width="7.25" style="86" customWidth="1"/>
    <col min="14845" max="14845" width="20.625" style="86" customWidth="1"/>
    <col min="14846" max="14846" width="42.375" style="86" customWidth="1"/>
    <col min="14847" max="14847" width="12.5" style="86" customWidth="1"/>
    <col min="14848" max="14875" width="9" style="86" customWidth="1"/>
    <col min="14876" max="15099" width="8.75" style="86"/>
    <col min="15100" max="15100" width="7.25" style="86" customWidth="1"/>
    <col min="15101" max="15101" width="20.625" style="86" customWidth="1"/>
    <col min="15102" max="15102" width="42.375" style="86" customWidth="1"/>
    <col min="15103" max="15103" width="12.5" style="86" customWidth="1"/>
    <col min="15104" max="15131" width="9" style="86" customWidth="1"/>
    <col min="15132" max="15355" width="8.75" style="86"/>
    <col min="15356" max="15356" width="7.25" style="86" customWidth="1"/>
    <col min="15357" max="15357" width="20.625" style="86" customWidth="1"/>
    <col min="15358" max="15358" width="42.375" style="86" customWidth="1"/>
    <col min="15359" max="15359" width="12.5" style="86" customWidth="1"/>
    <col min="15360" max="15387" width="9" style="86" customWidth="1"/>
    <col min="15388" max="15611" width="8.75" style="86"/>
    <col min="15612" max="15612" width="7.25" style="86" customWidth="1"/>
    <col min="15613" max="15613" width="20.625" style="86" customWidth="1"/>
    <col min="15614" max="15614" width="42.375" style="86" customWidth="1"/>
    <col min="15615" max="15615" width="12.5" style="86" customWidth="1"/>
    <col min="15616" max="15643" width="9" style="86" customWidth="1"/>
    <col min="15644" max="15867" width="8.75" style="86"/>
    <col min="15868" max="15868" width="7.25" style="86" customWidth="1"/>
    <col min="15869" max="15869" width="20.625" style="86" customWidth="1"/>
    <col min="15870" max="15870" width="42.375" style="86" customWidth="1"/>
    <col min="15871" max="15871" width="12.5" style="86" customWidth="1"/>
    <col min="15872" max="15899" width="9" style="86" customWidth="1"/>
    <col min="15900" max="16123" width="8.75" style="86"/>
    <col min="16124" max="16124" width="7.25" style="86" customWidth="1"/>
    <col min="16125" max="16125" width="20.625" style="86" customWidth="1"/>
    <col min="16126" max="16126" width="42.375" style="86" customWidth="1"/>
    <col min="16127" max="16127" width="12.5" style="86" customWidth="1"/>
    <col min="16128" max="16155" width="9" style="86" customWidth="1"/>
    <col min="16156" max="16384" width="8.75" style="86"/>
  </cols>
  <sheetData>
    <row r="1" ht="19.5" customHeight="1" spans="1:4">
      <c r="A1" s="90" t="s">
        <v>43</v>
      </c>
      <c r="B1" s="90"/>
      <c r="C1" s="90"/>
      <c r="D1" s="90"/>
    </row>
    <row r="2" customHeight="1" spans="1:3">
      <c r="A2" s="91"/>
      <c r="B2" s="92"/>
      <c r="C2" s="93"/>
    </row>
    <row r="3" s="83" customFormat="1" ht="19.5" customHeight="1" spans="1:4">
      <c r="A3" s="94" t="s">
        <v>44</v>
      </c>
      <c r="B3" s="95"/>
      <c r="C3" s="96"/>
      <c r="D3" s="97"/>
    </row>
    <row r="4" s="83" customFormat="1" ht="30" customHeight="1" spans="1:4">
      <c r="A4" s="98" t="s">
        <v>45</v>
      </c>
      <c r="B4" s="99" t="s">
        <v>46</v>
      </c>
      <c r="C4" s="100"/>
      <c r="D4" s="101" t="s">
        <v>47</v>
      </c>
    </row>
    <row r="5" s="83" customFormat="1" ht="28.5" customHeight="1" spans="1:4">
      <c r="A5" s="98"/>
      <c r="B5" s="102"/>
      <c r="C5" s="103"/>
      <c r="D5" s="104"/>
    </row>
    <row r="6" s="83" customFormat="1" ht="35" customHeight="1" spans="1:4">
      <c r="A6" s="105">
        <v>1</v>
      </c>
      <c r="B6" s="106" t="s">
        <v>48</v>
      </c>
      <c r="C6" s="107"/>
      <c r="D6" s="108">
        <f>'生产部分（223项）'!H226</f>
        <v>3197471.45</v>
      </c>
    </row>
    <row r="7" s="84" customFormat="1" ht="35" customHeight="1" spans="1:4">
      <c r="A7" s="105">
        <v>2</v>
      </c>
      <c r="B7" s="109" t="s">
        <v>49</v>
      </c>
      <c r="C7" s="107"/>
      <c r="D7" s="108">
        <f>'客服部分（一）（65项）'!H68</f>
        <v>6996633.3</v>
      </c>
    </row>
    <row r="8" s="84" customFormat="1" ht="35" customHeight="1" spans="1:4">
      <c r="A8" s="105">
        <v>3</v>
      </c>
      <c r="B8" s="109" t="s">
        <v>50</v>
      </c>
      <c r="C8" s="110"/>
      <c r="D8" s="108">
        <f>(D6+D7)*9%</f>
        <v>917469.43</v>
      </c>
    </row>
    <row r="9" s="84" customFormat="1" ht="35" customHeight="1" spans="1:4">
      <c r="A9" s="105">
        <v>4</v>
      </c>
      <c r="B9" s="109" t="s">
        <v>51</v>
      </c>
      <c r="C9" s="107"/>
      <c r="D9" s="108">
        <f>'客服部分（二）（4项）'!G7</f>
        <v>438000</v>
      </c>
    </row>
    <row r="10" s="85" customFormat="1" ht="35" customHeight="1" spans="1:4">
      <c r="A10" s="105">
        <v>5</v>
      </c>
      <c r="B10" s="111" t="s">
        <v>52</v>
      </c>
      <c r="C10" s="112"/>
      <c r="D10" s="113">
        <v>100000</v>
      </c>
    </row>
    <row r="11" s="85" customFormat="1" ht="35" customHeight="1" spans="1:4">
      <c r="A11" s="105"/>
      <c r="B11" s="111"/>
      <c r="C11" s="112"/>
      <c r="D11" s="113"/>
    </row>
    <row r="12" s="85" customFormat="1" ht="35" customHeight="1" spans="1:4">
      <c r="A12" s="105" t="s">
        <v>53</v>
      </c>
      <c r="B12" s="114"/>
      <c r="C12" s="112"/>
      <c r="D12" s="115"/>
    </row>
    <row r="13" s="85" customFormat="1" ht="34.5" customHeight="1" spans="1:4">
      <c r="A13" s="116" t="s">
        <v>54</v>
      </c>
      <c r="B13" s="117"/>
      <c r="C13" s="117"/>
      <c r="D13" s="108">
        <f>SUM(D6:D11)</f>
        <v>11649574.18</v>
      </c>
    </row>
    <row r="14" ht="24"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sheetData>
  <mergeCells count="12">
    <mergeCell ref="A1:D1"/>
    <mergeCell ref="B6:C6"/>
    <mergeCell ref="B7:C7"/>
    <mergeCell ref="B8:C8"/>
    <mergeCell ref="B9:C9"/>
    <mergeCell ref="B10:C10"/>
    <mergeCell ref="B11:C11"/>
    <mergeCell ref="B12:C12"/>
    <mergeCell ref="A13:C13"/>
    <mergeCell ref="A4:A5"/>
    <mergeCell ref="D4:D5"/>
    <mergeCell ref="B4:C5"/>
  </mergeCells>
  <printOptions horizontalCentered="1"/>
  <pageMargins left="0.393700787401575" right="0.393700787401575" top="0.78740157480315" bottom="0.78740157480315" header="0.393700787401575" footer="0.393700787401575"/>
  <pageSetup paperSize="9" orientation="portrait"/>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I226"/>
  <sheetViews>
    <sheetView view="pageBreakPreview" zoomScaleNormal="100" workbookViewId="0">
      <pane ySplit="2" topLeftCell="A216" activePane="bottomLeft" state="frozen"/>
      <selection/>
      <selection pane="bottomLeft" activeCell="A226" sqref="A226:D226"/>
    </sheetView>
  </sheetViews>
  <sheetFormatPr defaultColWidth="8" defaultRowHeight="11.25"/>
  <cols>
    <col min="1" max="1" width="5.625" style="50" customWidth="1"/>
    <col min="2" max="2" width="14" style="50" customWidth="1"/>
    <col min="3" max="3" width="18.625" style="50" customWidth="1"/>
    <col min="4" max="4" width="61.625" style="50" customWidth="1"/>
    <col min="5" max="5" width="5.625" style="50" customWidth="1"/>
    <col min="6" max="6" width="10.375" style="50" customWidth="1"/>
    <col min="7" max="7" width="10.375" style="55" customWidth="1"/>
    <col min="8" max="8" width="10.375" style="50" customWidth="1"/>
    <col min="9" max="9" width="7.625" style="50" customWidth="1"/>
    <col min="10" max="11" width="8" style="50"/>
    <col min="12" max="12" width="11.5" style="50"/>
    <col min="13" max="16384" width="8" style="50"/>
  </cols>
  <sheetData>
    <row r="1" s="50" customFormat="1" ht="33" customHeight="1" spans="1:9">
      <c r="A1" s="56" t="s">
        <v>55</v>
      </c>
      <c r="B1" s="56"/>
      <c r="C1" s="56"/>
      <c r="D1" s="56"/>
      <c r="E1" s="56"/>
      <c r="F1" s="56"/>
      <c r="G1" s="57"/>
      <c r="H1" s="56"/>
      <c r="I1" s="56"/>
    </row>
    <row r="2" s="51" customFormat="1" ht="28.5" customHeight="1" spans="1:9">
      <c r="A2" s="26" t="s">
        <v>56</v>
      </c>
      <c r="B2" s="26" t="s">
        <v>57</v>
      </c>
      <c r="C2" s="26" t="s">
        <v>58</v>
      </c>
      <c r="D2" s="26" t="s">
        <v>59</v>
      </c>
      <c r="E2" s="26" t="s">
        <v>60</v>
      </c>
      <c r="F2" s="26" t="s">
        <v>61</v>
      </c>
      <c r="G2" s="58" t="s">
        <v>62</v>
      </c>
      <c r="H2" s="26" t="s">
        <v>63</v>
      </c>
      <c r="I2" s="26" t="s">
        <v>64</v>
      </c>
    </row>
    <row r="3" s="52" customFormat="1" ht="30" customHeight="1" spans="1:9">
      <c r="A3" s="27">
        <v>1</v>
      </c>
      <c r="B3" s="144" t="s">
        <v>65</v>
      </c>
      <c r="C3" s="11" t="s">
        <v>66</v>
      </c>
      <c r="D3" s="59" t="s">
        <v>67</v>
      </c>
      <c r="E3" s="60" t="s">
        <v>68</v>
      </c>
      <c r="F3" s="61">
        <v>500</v>
      </c>
      <c r="G3" s="62">
        <v>299.16</v>
      </c>
      <c r="H3" s="31">
        <f>F3*G3</f>
        <v>149580</v>
      </c>
      <c r="I3" s="73"/>
    </row>
    <row r="4" s="52" customFormat="1" ht="30" customHeight="1" spans="1:9">
      <c r="A4" s="27">
        <v>2</v>
      </c>
      <c r="B4" s="144" t="s">
        <v>69</v>
      </c>
      <c r="C4" s="11" t="s">
        <v>66</v>
      </c>
      <c r="D4" s="59" t="s">
        <v>70</v>
      </c>
      <c r="E4" s="60" t="s">
        <v>68</v>
      </c>
      <c r="F4" s="61">
        <v>25</v>
      </c>
      <c r="G4" s="62">
        <v>597.41</v>
      </c>
      <c r="H4" s="31">
        <f t="shared" ref="H4:H35" si="0">F4*G4</f>
        <v>14935.25</v>
      </c>
      <c r="I4" s="73"/>
    </row>
    <row r="5" s="18" customFormat="1" ht="30" customHeight="1" spans="1:9">
      <c r="A5" s="27">
        <v>3</v>
      </c>
      <c r="B5" s="144" t="s">
        <v>71</v>
      </c>
      <c r="C5" s="63" t="s">
        <v>66</v>
      </c>
      <c r="D5" s="64" t="s">
        <v>72</v>
      </c>
      <c r="E5" s="63" t="s">
        <v>68</v>
      </c>
      <c r="F5" s="65">
        <v>2</v>
      </c>
      <c r="G5" s="66">
        <v>82.12</v>
      </c>
      <c r="H5" s="31">
        <f t="shared" si="0"/>
        <v>164.24</v>
      </c>
      <c r="I5" s="74"/>
    </row>
    <row r="6" s="18" customFormat="1" ht="30" customHeight="1" spans="1:9">
      <c r="A6" s="27">
        <v>4</v>
      </c>
      <c r="B6" s="144" t="s">
        <v>73</v>
      </c>
      <c r="C6" s="63" t="s">
        <v>66</v>
      </c>
      <c r="D6" s="64" t="s">
        <v>74</v>
      </c>
      <c r="E6" s="63" t="s">
        <v>68</v>
      </c>
      <c r="F6" s="65">
        <v>25</v>
      </c>
      <c r="G6" s="66">
        <v>41.06</v>
      </c>
      <c r="H6" s="31">
        <f t="shared" si="0"/>
        <v>1026.5</v>
      </c>
      <c r="I6" s="74"/>
    </row>
    <row r="7" s="18" customFormat="1" ht="30" customHeight="1" spans="1:9">
      <c r="A7" s="27">
        <v>5</v>
      </c>
      <c r="B7" s="34" t="s">
        <v>73</v>
      </c>
      <c r="C7" s="6" t="s">
        <v>75</v>
      </c>
      <c r="D7" s="67" t="s">
        <v>76</v>
      </c>
      <c r="E7" s="68" t="s">
        <v>68</v>
      </c>
      <c r="F7" s="65">
        <v>10</v>
      </c>
      <c r="G7" s="66">
        <v>618.85</v>
      </c>
      <c r="H7" s="31">
        <f t="shared" si="0"/>
        <v>6188.5</v>
      </c>
      <c r="I7" s="74"/>
    </row>
    <row r="8" s="18" customFormat="1" ht="30" customHeight="1" spans="1:9">
      <c r="A8" s="27">
        <v>6</v>
      </c>
      <c r="B8" s="34" t="s">
        <v>77</v>
      </c>
      <c r="C8" s="6" t="s">
        <v>78</v>
      </c>
      <c r="D8" s="67" t="s">
        <v>79</v>
      </c>
      <c r="E8" s="68" t="s">
        <v>68</v>
      </c>
      <c r="F8" s="65">
        <v>2</v>
      </c>
      <c r="G8" s="66">
        <v>557.2</v>
      </c>
      <c r="H8" s="31">
        <f t="shared" si="0"/>
        <v>1114.4</v>
      </c>
      <c r="I8" s="74"/>
    </row>
    <row r="9" s="18" customFormat="1" ht="30" customHeight="1" spans="1:9">
      <c r="A9" s="27">
        <v>7</v>
      </c>
      <c r="B9" s="34" t="s">
        <v>80</v>
      </c>
      <c r="C9" s="65" t="s">
        <v>81</v>
      </c>
      <c r="D9" s="69" t="s">
        <v>82</v>
      </c>
      <c r="E9" s="61" t="s">
        <v>83</v>
      </c>
      <c r="F9" s="65">
        <v>50</v>
      </c>
      <c r="G9" s="66" t="s">
        <v>84</v>
      </c>
      <c r="H9" s="31">
        <f t="shared" si="0"/>
        <v>3618</v>
      </c>
      <c r="I9" s="74"/>
    </row>
    <row r="10" s="18" customFormat="1" ht="30" customHeight="1" spans="1:9">
      <c r="A10" s="27">
        <v>8</v>
      </c>
      <c r="B10" s="34" t="s">
        <v>85</v>
      </c>
      <c r="C10" s="65" t="s">
        <v>81</v>
      </c>
      <c r="D10" s="69" t="s">
        <v>86</v>
      </c>
      <c r="E10" s="61" t="s">
        <v>83</v>
      </c>
      <c r="F10" s="65">
        <v>50</v>
      </c>
      <c r="G10" s="66" t="s">
        <v>87</v>
      </c>
      <c r="H10" s="31">
        <f t="shared" si="0"/>
        <v>2940.5</v>
      </c>
      <c r="I10" s="74"/>
    </row>
    <row r="11" s="18" customFormat="1" ht="30" customHeight="1" spans="1:9">
      <c r="A11" s="27">
        <v>9</v>
      </c>
      <c r="B11" s="34" t="s">
        <v>88</v>
      </c>
      <c r="C11" s="65" t="s">
        <v>81</v>
      </c>
      <c r="D11" s="69" t="s">
        <v>89</v>
      </c>
      <c r="E11" s="61" t="s">
        <v>83</v>
      </c>
      <c r="F11" s="65">
        <v>200</v>
      </c>
      <c r="G11" s="66" t="s">
        <v>90</v>
      </c>
      <c r="H11" s="31">
        <f t="shared" si="0"/>
        <v>9954</v>
      </c>
      <c r="I11" s="74"/>
    </row>
    <row r="12" s="18" customFormat="1" ht="30" customHeight="1" spans="1:9">
      <c r="A12" s="27">
        <v>10</v>
      </c>
      <c r="B12" s="34" t="s">
        <v>91</v>
      </c>
      <c r="C12" s="65" t="s">
        <v>81</v>
      </c>
      <c r="D12" s="69" t="s">
        <v>92</v>
      </c>
      <c r="E12" s="61" t="s">
        <v>83</v>
      </c>
      <c r="F12" s="65">
        <v>200</v>
      </c>
      <c r="G12" s="66" t="s">
        <v>93</v>
      </c>
      <c r="H12" s="31">
        <f t="shared" si="0"/>
        <v>8630</v>
      </c>
      <c r="I12" s="74"/>
    </row>
    <row r="13" s="18" customFormat="1" ht="30" customHeight="1" spans="1:9">
      <c r="A13" s="27">
        <v>11</v>
      </c>
      <c r="B13" s="34" t="s">
        <v>94</v>
      </c>
      <c r="C13" s="65" t="s">
        <v>81</v>
      </c>
      <c r="D13" s="69" t="s">
        <v>95</v>
      </c>
      <c r="E13" s="61" t="s">
        <v>83</v>
      </c>
      <c r="F13" s="65">
        <v>200</v>
      </c>
      <c r="G13" s="66" t="s">
        <v>96</v>
      </c>
      <c r="H13" s="31">
        <f t="shared" si="0"/>
        <v>6680</v>
      </c>
      <c r="I13" s="74"/>
    </row>
    <row r="14" s="18" customFormat="1" ht="30" customHeight="1" spans="1:9">
      <c r="A14" s="27">
        <v>12</v>
      </c>
      <c r="B14" s="34" t="s">
        <v>97</v>
      </c>
      <c r="C14" s="65" t="s">
        <v>81</v>
      </c>
      <c r="D14" s="69" t="s">
        <v>98</v>
      </c>
      <c r="E14" s="61" t="s">
        <v>83</v>
      </c>
      <c r="F14" s="65">
        <v>500</v>
      </c>
      <c r="G14" s="66" t="s">
        <v>99</v>
      </c>
      <c r="H14" s="31">
        <f t="shared" si="0"/>
        <v>15385</v>
      </c>
      <c r="I14" s="74"/>
    </row>
    <row r="15" s="18" customFormat="1" ht="30" customHeight="1" spans="1:9">
      <c r="A15" s="27">
        <v>13</v>
      </c>
      <c r="B15" s="34" t="s">
        <v>100</v>
      </c>
      <c r="C15" s="39" t="s">
        <v>81</v>
      </c>
      <c r="D15" s="36" t="s">
        <v>101</v>
      </c>
      <c r="E15" s="61" t="s">
        <v>83</v>
      </c>
      <c r="F15" s="32">
        <v>750</v>
      </c>
      <c r="G15" s="29" t="s">
        <v>102</v>
      </c>
      <c r="H15" s="31">
        <f t="shared" si="0"/>
        <v>21367.5</v>
      </c>
      <c r="I15" s="74"/>
    </row>
    <row r="16" s="18" customFormat="1" ht="30" customHeight="1" spans="1:9">
      <c r="A16" s="27">
        <v>14</v>
      </c>
      <c r="B16" s="34" t="s">
        <v>103</v>
      </c>
      <c r="C16" s="39" t="s">
        <v>81</v>
      </c>
      <c r="D16" s="36" t="s">
        <v>104</v>
      </c>
      <c r="E16" s="61" t="s">
        <v>83</v>
      </c>
      <c r="F16" s="32">
        <v>400</v>
      </c>
      <c r="G16" s="29" t="s">
        <v>105</v>
      </c>
      <c r="H16" s="31">
        <f t="shared" si="0"/>
        <v>9960</v>
      </c>
      <c r="I16" s="74"/>
    </row>
    <row r="17" s="18" customFormat="1" ht="30" customHeight="1" spans="1:9">
      <c r="A17" s="27">
        <v>15</v>
      </c>
      <c r="B17" s="34" t="s">
        <v>106</v>
      </c>
      <c r="C17" s="70" t="s">
        <v>107</v>
      </c>
      <c r="D17" s="36" t="s">
        <v>108</v>
      </c>
      <c r="E17" s="65" t="s">
        <v>109</v>
      </c>
      <c r="F17" s="65">
        <v>2</v>
      </c>
      <c r="G17" s="66" t="s">
        <v>110</v>
      </c>
      <c r="H17" s="31">
        <f t="shared" si="0"/>
        <v>1171.24</v>
      </c>
      <c r="I17" s="74"/>
    </row>
    <row r="18" s="18" customFormat="1" ht="30" customHeight="1" spans="1:9">
      <c r="A18" s="27">
        <v>16</v>
      </c>
      <c r="B18" s="34" t="s">
        <v>111</v>
      </c>
      <c r="C18" s="70" t="s">
        <v>107</v>
      </c>
      <c r="D18" s="36" t="s">
        <v>112</v>
      </c>
      <c r="E18" s="65" t="s">
        <v>109</v>
      </c>
      <c r="F18" s="65">
        <v>2</v>
      </c>
      <c r="G18" s="66" t="s">
        <v>113</v>
      </c>
      <c r="H18" s="31">
        <f t="shared" si="0"/>
        <v>851.84</v>
      </c>
      <c r="I18" s="74"/>
    </row>
    <row r="19" s="18" customFormat="1" ht="30" customHeight="1" spans="1:9">
      <c r="A19" s="27">
        <v>17</v>
      </c>
      <c r="B19" s="34" t="s">
        <v>114</v>
      </c>
      <c r="C19" s="70" t="s">
        <v>107</v>
      </c>
      <c r="D19" s="36" t="s">
        <v>115</v>
      </c>
      <c r="E19" s="65" t="s">
        <v>109</v>
      </c>
      <c r="F19" s="65">
        <v>2</v>
      </c>
      <c r="G19" s="66" t="s">
        <v>116</v>
      </c>
      <c r="H19" s="31">
        <f t="shared" si="0"/>
        <v>644.48</v>
      </c>
      <c r="I19" s="74"/>
    </row>
    <row r="20" s="18" customFormat="1" ht="30" customHeight="1" spans="1:9">
      <c r="A20" s="27">
        <v>18</v>
      </c>
      <c r="B20" s="34" t="s">
        <v>117</v>
      </c>
      <c r="C20" s="70" t="s">
        <v>107</v>
      </c>
      <c r="D20" s="36" t="s">
        <v>118</v>
      </c>
      <c r="E20" s="65" t="s">
        <v>109</v>
      </c>
      <c r="F20" s="65">
        <v>2</v>
      </c>
      <c r="G20" s="66" t="s">
        <v>119</v>
      </c>
      <c r="H20" s="31">
        <f t="shared" si="0"/>
        <v>547.78</v>
      </c>
      <c r="I20" s="74"/>
    </row>
    <row r="21" s="18" customFormat="1" ht="30" customHeight="1" spans="1:9">
      <c r="A21" s="27">
        <v>19</v>
      </c>
      <c r="B21" s="34" t="s">
        <v>120</v>
      </c>
      <c r="C21" s="70" t="s">
        <v>107</v>
      </c>
      <c r="D21" s="36" t="s">
        <v>121</v>
      </c>
      <c r="E21" s="65" t="s">
        <v>109</v>
      </c>
      <c r="F21" s="65">
        <v>2</v>
      </c>
      <c r="G21" s="66" t="s">
        <v>122</v>
      </c>
      <c r="H21" s="31">
        <f t="shared" si="0"/>
        <v>386.68</v>
      </c>
      <c r="I21" s="74"/>
    </row>
    <row r="22" s="18" customFormat="1" ht="30" customHeight="1" spans="1:9">
      <c r="A22" s="27">
        <v>20</v>
      </c>
      <c r="B22" s="34" t="s">
        <v>123</v>
      </c>
      <c r="C22" s="70" t="s">
        <v>107</v>
      </c>
      <c r="D22" s="36" t="s">
        <v>124</v>
      </c>
      <c r="E22" s="65" t="s">
        <v>109</v>
      </c>
      <c r="F22" s="65">
        <v>2</v>
      </c>
      <c r="G22" s="66" t="s">
        <v>125</v>
      </c>
      <c r="H22" s="31">
        <f t="shared" si="0"/>
        <v>322.2</v>
      </c>
      <c r="I22" s="74"/>
    </row>
    <row r="23" s="18" customFormat="1" ht="30" customHeight="1" spans="1:9">
      <c r="A23" s="27">
        <v>21</v>
      </c>
      <c r="B23" s="34" t="s">
        <v>126</v>
      </c>
      <c r="C23" s="70" t="s">
        <v>107</v>
      </c>
      <c r="D23" s="36" t="s">
        <v>127</v>
      </c>
      <c r="E23" s="65" t="s">
        <v>109</v>
      </c>
      <c r="F23" s="65">
        <v>2</v>
      </c>
      <c r="G23" s="66" t="s">
        <v>128</v>
      </c>
      <c r="H23" s="31">
        <f t="shared" si="0"/>
        <v>193.34</v>
      </c>
      <c r="I23" s="74"/>
    </row>
    <row r="24" s="18" customFormat="1" ht="30" customHeight="1" spans="1:9">
      <c r="A24" s="27">
        <v>22</v>
      </c>
      <c r="B24" s="34" t="s">
        <v>129</v>
      </c>
      <c r="C24" s="35" t="s">
        <v>130</v>
      </c>
      <c r="D24" s="36" t="s">
        <v>131</v>
      </c>
      <c r="E24" s="71" t="s">
        <v>109</v>
      </c>
      <c r="F24" s="71">
        <v>150</v>
      </c>
      <c r="G24" s="29" t="s">
        <v>132</v>
      </c>
      <c r="H24" s="31">
        <f t="shared" si="0"/>
        <v>6598.5</v>
      </c>
      <c r="I24" s="74"/>
    </row>
    <row r="25" s="18" customFormat="1" ht="30" customHeight="1" spans="1:9">
      <c r="A25" s="27">
        <v>23</v>
      </c>
      <c r="B25" s="34" t="s">
        <v>133</v>
      </c>
      <c r="C25" s="35" t="s">
        <v>130</v>
      </c>
      <c r="D25" s="36" t="s">
        <v>134</v>
      </c>
      <c r="E25" s="71" t="s">
        <v>109</v>
      </c>
      <c r="F25" s="71">
        <v>150</v>
      </c>
      <c r="G25" s="29" t="s">
        <v>135</v>
      </c>
      <c r="H25" s="31">
        <f t="shared" si="0"/>
        <v>8626.5</v>
      </c>
      <c r="I25" s="74"/>
    </row>
    <row r="26" s="18" customFormat="1" ht="30" customHeight="1" spans="1:9">
      <c r="A26" s="27">
        <v>24</v>
      </c>
      <c r="B26" s="34" t="s">
        <v>136</v>
      </c>
      <c r="C26" s="35" t="s">
        <v>130</v>
      </c>
      <c r="D26" s="36" t="s">
        <v>137</v>
      </c>
      <c r="E26" s="71" t="s">
        <v>109</v>
      </c>
      <c r="F26" s="71">
        <v>300</v>
      </c>
      <c r="G26" s="29" t="s">
        <v>138</v>
      </c>
      <c r="H26" s="31">
        <f t="shared" si="0"/>
        <v>20298</v>
      </c>
      <c r="I26" s="74"/>
    </row>
    <row r="27" s="18" customFormat="1" ht="40" customHeight="1" spans="1:9">
      <c r="A27" s="27">
        <v>25</v>
      </c>
      <c r="B27" s="34" t="s">
        <v>139</v>
      </c>
      <c r="C27" s="65" t="s">
        <v>140</v>
      </c>
      <c r="D27" s="67" t="s">
        <v>141</v>
      </c>
      <c r="E27" s="61" t="s">
        <v>109</v>
      </c>
      <c r="F27" s="65">
        <v>10</v>
      </c>
      <c r="G27" s="66" t="s">
        <v>142</v>
      </c>
      <c r="H27" s="31">
        <f t="shared" si="0"/>
        <v>3128.1</v>
      </c>
      <c r="I27" s="74"/>
    </row>
    <row r="28" s="18" customFormat="1" ht="40" customHeight="1" spans="1:9">
      <c r="A28" s="27">
        <v>26</v>
      </c>
      <c r="B28" s="34" t="s">
        <v>143</v>
      </c>
      <c r="C28" s="65" t="s">
        <v>140</v>
      </c>
      <c r="D28" s="67" t="s">
        <v>144</v>
      </c>
      <c r="E28" s="61" t="s">
        <v>109</v>
      </c>
      <c r="F28" s="65">
        <v>10</v>
      </c>
      <c r="G28" s="66" t="s">
        <v>145</v>
      </c>
      <c r="H28" s="31">
        <f t="shared" si="0"/>
        <v>1534.7</v>
      </c>
      <c r="I28" s="74"/>
    </row>
    <row r="29" s="18" customFormat="1" ht="40" customHeight="1" spans="1:9">
      <c r="A29" s="27">
        <v>27</v>
      </c>
      <c r="B29" s="34" t="s">
        <v>146</v>
      </c>
      <c r="C29" s="65" t="s">
        <v>140</v>
      </c>
      <c r="D29" s="67" t="s">
        <v>147</v>
      </c>
      <c r="E29" s="61" t="s">
        <v>109</v>
      </c>
      <c r="F29" s="65">
        <v>25</v>
      </c>
      <c r="G29" s="66" t="s">
        <v>148</v>
      </c>
      <c r="H29" s="31">
        <f t="shared" si="0"/>
        <v>3378</v>
      </c>
      <c r="I29" s="74"/>
    </row>
    <row r="30" s="18" customFormat="1" ht="40" customHeight="1" spans="1:9">
      <c r="A30" s="27">
        <v>28</v>
      </c>
      <c r="B30" s="34" t="s">
        <v>149</v>
      </c>
      <c r="C30" s="65" t="s">
        <v>140</v>
      </c>
      <c r="D30" s="67" t="s">
        <v>150</v>
      </c>
      <c r="E30" s="61" t="s">
        <v>109</v>
      </c>
      <c r="F30" s="65">
        <v>25</v>
      </c>
      <c r="G30" s="66" t="s">
        <v>151</v>
      </c>
      <c r="H30" s="31">
        <f t="shared" si="0"/>
        <v>2611.25</v>
      </c>
      <c r="I30" s="74"/>
    </row>
    <row r="31" s="18" customFormat="1" ht="40" customHeight="1" spans="1:9">
      <c r="A31" s="27">
        <v>29</v>
      </c>
      <c r="B31" s="34" t="s">
        <v>152</v>
      </c>
      <c r="C31" s="65" t="s">
        <v>140</v>
      </c>
      <c r="D31" s="67" t="s">
        <v>153</v>
      </c>
      <c r="E31" s="61" t="s">
        <v>109</v>
      </c>
      <c r="F31" s="65">
        <v>25</v>
      </c>
      <c r="G31" s="66" t="s">
        <v>154</v>
      </c>
      <c r="H31" s="31">
        <f t="shared" si="0"/>
        <v>1913.5</v>
      </c>
      <c r="I31" s="74"/>
    </row>
    <row r="32" s="18" customFormat="1" ht="40" customHeight="1" spans="1:9">
      <c r="A32" s="27">
        <v>30</v>
      </c>
      <c r="B32" s="34" t="s">
        <v>155</v>
      </c>
      <c r="C32" s="65" t="s">
        <v>140</v>
      </c>
      <c r="D32" s="67" t="s">
        <v>156</v>
      </c>
      <c r="E32" s="61" t="s">
        <v>109</v>
      </c>
      <c r="F32" s="65">
        <v>25</v>
      </c>
      <c r="G32" s="66" t="s">
        <v>157</v>
      </c>
      <c r="H32" s="31">
        <f t="shared" si="0"/>
        <v>1626.25</v>
      </c>
      <c r="I32" s="74"/>
    </row>
    <row r="33" s="18" customFormat="1" ht="40" customHeight="1" spans="1:9">
      <c r="A33" s="27">
        <v>31</v>
      </c>
      <c r="B33" s="34" t="s">
        <v>158</v>
      </c>
      <c r="C33" s="65" t="s">
        <v>140</v>
      </c>
      <c r="D33" s="67" t="s">
        <v>159</v>
      </c>
      <c r="E33" s="61" t="s">
        <v>109</v>
      </c>
      <c r="F33" s="65">
        <v>5</v>
      </c>
      <c r="G33" s="66" t="s">
        <v>160</v>
      </c>
      <c r="H33" s="31">
        <f t="shared" si="0"/>
        <v>2343.15</v>
      </c>
      <c r="I33" s="74"/>
    </row>
    <row r="34" s="18" customFormat="1" ht="40" customHeight="1" spans="1:9">
      <c r="A34" s="27">
        <v>32</v>
      </c>
      <c r="B34" s="34" t="s">
        <v>161</v>
      </c>
      <c r="C34" s="65" t="s">
        <v>140</v>
      </c>
      <c r="D34" s="67" t="s">
        <v>162</v>
      </c>
      <c r="E34" s="61" t="s">
        <v>109</v>
      </c>
      <c r="F34" s="65">
        <v>5</v>
      </c>
      <c r="G34" s="66" t="s">
        <v>163</v>
      </c>
      <c r="H34" s="31">
        <f t="shared" si="0"/>
        <v>1149.75</v>
      </c>
      <c r="I34" s="74"/>
    </row>
    <row r="35" s="18" customFormat="1" ht="40" customHeight="1" spans="1:9">
      <c r="A35" s="27">
        <v>33</v>
      </c>
      <c r="B35" s="34" t="s">
        <v>164</v>
      </c>
      <c r="C35" s="65" t="s">
        <v>140</v>
      </c>
      <c r="D35" s="67" t="s">
        <v>165</v>
      </c>
      <c r="E35" s="61" t="s">
        <v>109</v>
      </c>
      <c r="F35" s="65">
        <v>10</v>
      </c>
      <c r="G35" s="66" t="s">
        <v>166</v>
      </c>
      <c r="H35" s="31">
        <f t="shared" si="0"/>
        <v>2027.7</v>
      </c>
      <c r="I35" s="74"/>
    </row>
    <row r="36" s="18" customFormat="1" ht="40" customHeight="1" spans="1:9">
      <c r="A36" s="27">
        <v>34</v>
      </c>
      <c r="B36" s="34" t="s">
        <v>167</v>
      </c>
      <c r="C36" s="65" t="s">
        <v>140</v>
      </c>
      <c r="D36" s="67" t="s">
        <v>168</v>
      </c>
      <c r="E36" s="61" t="s">
        <v>109</v>
      </c>
      <c r="F36" s="65">
        <v>10</v>
      </c>
      <c r="G36" s="66" t="s">
        <v>169</v>
      </c>
      <c r="H36" s="31">
        <f t="shared" ref="H36:H69" si="1">F36*G36</f>
        <v>1567.2</v>
      </c>
      <c r="I36" s="74"/>
    </row>
    <row r="37" s="18" customFormat="1" ht="40" customHeight="1" spans="1:9">
      <c r="A37" s="27">
        <v>35</v>
      </c>
      <c r="B37" s="34" t="s">
        <v>170</v>
      </c>
      <c r="C37" s="65" t="s">
        <v>140</v>
      </c>
      <c r="D37" s="67" t="s">
        <v>171</v>
      </c>
      <c r="E37" s="61" t="s">
        <v>109</v>
      </c>
      <c r="F37" s="65">
        <v>10</v>
      </c>
      <c r="G37" s="66" t="s">
        <v>172</v>
      </c>
      <c r="H37" s="31">
        <f t="shared" si="1"/>
        <v>1148.4</v>
      </c>
      <c r="I37" s="74"/>
    </row>
    <row r="38" s="18" customFormat="1" ht="40" customHeight="1" spans="1:9">
      <c r="A38" s="27">
        <v>36</v>
      </c>
      <c r="B38" s="34" t="s">
        <v>173</v>
      </c>
      <c r="C38" s="6" t="s">
        <v>140</v>
      </c>
      <c r="D38" s="67" t="s">
        <v>174</v>
      </c>
      <c r="E38" s="68" t="s">
        <v>109</v>
      </c>
      <c r="F38" s="65">
        <v>10</v>
      </c>
      <c r="G38" s="66" t="s">
        <v>175</v>
      </c>
      <c r="H38" s="31">
        <f t="shared" si="1"/>
        <v>1033.6</v>
      </c>
      <c r="I38" s="74"/>
    </row>
    <row r="39" s="18" customFormat="1" ht="30" customHeight="1" spans="1:9">
      <c r="A39" s="27">
        <v>37</v>
      </c>
      <c r="B39" s="34" t="s">
        <v>176</v>
      </c>
      <c r="C39" s="65" t="s">
        <v>177</v>
      </c>
      <c r="D39" s="69" t="s">
        <v>178</v>
      </c>
      <c r="E39" s="61" t="s">
        <v>109</v>
      </c>
      <c r="F39" s="65">
        <v>5</v>
      </c>
      <c r="G39" s="66" t="s">
        <v>179</v>
      </c>
      <c r="H39" s="31">
        <f t="shared" si="1"/>
        <v>3252.85</v>
      </c>
      <c r="I39" s="74"/>
    </row>
    <row r="40" s="18" customFormat="1" ht="30" customHeight="1" spans="1:9">
      <c r="A40" s="27">
        <v>38</v>
      </c>
      <c r="B40" s="34" t="s">
        <v>180</v>
      </c>
      <c r="C40" s="65" t="s">
        <v>177</v>
      </c>
      <c r="D40" s="69" t="s">
        <v>181</v>
      </c>
      <c r="E40" s="61" t="s">
        <v>109</v>
      </c>
      <c r="F40" s="65">
        <v>5</v>
      </c>
      <c r="G40" s="66" t="s">
        <v>182</v>
      </c>
      <c r="H40" s="31">
        <f t="shared" si="1"/>
        <v>2502.15</v>
      </c>
      <c r="I40" s="74"/>
    </row>
    <row r="41" s="18" customFormat="1" ht="30" customHeight="1" spans="1:9">
      <c r="A41" s="27">
        <v>39</v>
      </c>
      <c r="B41" s="34" t="s">
        <v>183</v>
      </c>
      <c r="C41" s="65" t="s">
        <v>177</v>
      </c>
      <c r="D41" s="69" t="s">
        <v>184</v>
      </c>
      <c r="E41" s="61" t="s">
        <v>109</v>
      </c>
      <c r="F41" s="65">
        <v>5</v>
      </c>
      <c r="G41" s="66" t="s">
        <v>185</v>
      </c>
      <c r="H41" s="31">
        <f t="shared" si="1"/>
        <v>2072.7</v>
      </c>
      <c r="I41" s="74"/>
    </row>
    <row r="42" s="18" customFormat="1" ht="30" customHeight="1" spans="1:9">
      <c r="A42" s="27">
        <v>40</v>
      </c>
      <c r="B42" s="34" t="s">
        <v>186</v>
      </c>
      <c r="C42" s="65" t="s">
        <v>177</v>
      </c>
      <c r="D42" s="69" t="s">
        <v>187</v>
      </c>
      <c r="E42" s="61" t="s">
        <v>109</v>
      </c>
      <c r="F42" s="65">
        <v>5</v>
      </c>
      <c r="G42" s="66" t="s">
        <v>188</v>
      </c>
      <c r="H42" s="31">
        <f t="shared" si="1"/>
        <v>1317</v>
      </c>
      <c r="I42" s="74"/>
    </row>
    <row r="43" s="18" customFormat="1" ht="30" customHeight="1" spans="1:9">
      <c r="A43" s="27">
        <v>41</v>
      </c>
      <c r="B43" s="34" t="s">
        <v>189</v>
      </c>
      <c r="C43" s="65" t="s">
        <v>177</v>
      </c>
      <c r="D43" s="69" t="s">
        <v>190</v>
      </c>
      <c r="E43" s="61" t="s">
        <v>109</v>
      </c>
      <c r="F43" s="65">
        <v>5</v>
      </c>
      <c r="G43" s="66" t="s">
        <v>191</v>
      </c>
      <c r="H43" s="31">
        <f t="shared" si="1"/>
        <v>921.8</v>
      </c>
      <c r="I43" s="74"/>
    </row>
    <row r="44" s="18" customFormat="1" ht="30" customHeight="1" spans="1:9">
      <c r="A44" s="27">
        <v>42</v>
      </c>
      <c r="B44" s="34" t="s">
        <v>192</v>
      </c>
      <c r="C44" s="65" t="s">
        <v>177</v>
      </c>
      <c r="D44" s="69" t="s">
        <v>193</v>
      </c>
      <c r="E44" s="61" t="s">
        <v>109</v>
      </c>
      <c r="F44" s="65">
        <v>5</v>
      </c>
      <c r="G44" s="66" t="s">
        <v>194</v>
      </c>
      <c r="H44" s="31">
        <f t="shared" si="1"/>
        <v>790.2</v>
      </c>
      <c r="I44" s="74"/>
    </row>
    <row r="45" s="18" customFormat="1" ht="30" customHeight="1" spans="1:9">
      <c r="A45" s="27">
        <v>43</v>
      </c>
      <c r="B45" s="34" t="s">
        <v>195</v>
      </c>
      <c r="C45" s="65" t="s">
        <v>196</v>
      </c>
      <c r="D45" s="69" t="s">
        <v>197</v>
      </c>
      <c r="E45" s="61" t="s">
        <v>83</v>
      </c>
      <c r="F45" s="65">
        <v>300</v>
      </c>
      <c r="G45" s="66" t="s">
        <v>198</v>
      </c>
      <c r="H45" s="31">
        <f t="shared" si="1"/>
        <v>1974</v>
      </c>
      <c r="I45" s="74"/>
    </row>
    <row r="46" s="18" customFormat="1" ht="30" customHeight="1" spans="1:9">
      <c r="A46" s="27">
        <v>44</v>
      </c>
      <c r="B46" s="34" t="s">
        <v>199</v>
      </c>
      <c r="C46" s="65" t="s">
        <v>196</v>
      </c>
      <c r="D46" s="69" t="s">
        <v>200</v>
      </c>
      <c r="E46" s="61" t="s">
        <v>83</v>
      </c>
      <c r="F46" s="65">
        <v>300</v>
      </c>
      <c r="G46" s="66">
        <v>5.36</v>
      </c>
      <c r="H46" s="31">
        <f t="shared" si="1"/>
        <v>1608</v>
      </c>
      <c r="I46" s="74"/>
    </row>
    <row r="47" s="18" customFormat="1" ht="30" customHeight="1" spans="1:9">
      <c r="A47" s="27">
        <v>45</v>
      </c>
      <c r="B47" s="34" t="s">
        <v>201</v>
      </c>
      <c r="C47" s="65" t="s">
        <v>196</v>
      </c>
      <c r="D47" s="69" t="s">
        <v>202</v>
      </c>
      <c r="E47" s="61" t="s">
        <v>83</v>
      </c>
      <c r="F47" s="65">
        <v>300</v>
      </c>
      <c r="G47" s="66">
        <v>4</v>
      </c>
      <c r="H47" s="31">
        <f t="shared" si="1"/>
        <v>1200</v>
      </c>
      <c r="I47" s="74"/>
    </row>
    <row r="48" s="18" customFormat="1" ht="30" customHeight="1" spans="1:9">
      <c r="A48" s="27">
        <v>46</v>
      </c>
      <c r="B48" s="34" t="s">
        <v>203</v>
      </c>
      <c r="C48" s="65" t="s">
        <v>196</v>
      </c>
      <c r="D48" s="69" t="s">
        <v>204</v>
      </c>
      <c r="E48" s="61" t="s">
        <v>83</v>
      </c>
      <c r="F48" s="65">
        <v>50</v>
      </c>
      <c r="G48" s="66">
        <v>3.11</v>
      </c>
      <c r="H48" s="31">
        <f t="shared" si="1"/>
        <v>155.5</v>
      </c>
      <c r="I48" s="74"/>
    </row>
    <row r="49" s="18" customFormat="1" ht="30" customHeight="1" spans="1:9">
      <c r="A49" s="27">
        <v>47</v>
      </c>
      <c r="B49" s="34" t="s">
        <v>205</v>
      </c>
      <c r="C49" s="65" t="s">
        <v>206</v>
      </c>
      <c r="D49" s="69" t="s">
        <v>207</v>
      </c>
      <c r="E49" s="61" t="s">
        <v>83</v>
      </c>
      <c r="F49" s="65">
        <v>300</v>
      </c>
      <c r="G49" s="66">
        <v>3.7</v>
      </c>
      <c r="H49" s="31">
        <f t="shared" si="1"/>
        <v>1110</v>
      </c>
      <c r="I49" s="74"/>
    </row>
    <row r="50" s="18" customFormat="1" ht="30" customHeight="1" spans="1:9">
      <c r="A50" s="27">
        <v>48</v>
      </c>
      <c r="B50" s="34" t="s">
        <v>208</v>
      </c>
      <c r="C50" s="65" t="s">
        <v>206</v>
      </c>
      <c r="D50" s="69" t="s">
        <v>209</v>
      </c>
      <c r="E50" s="61" t="s">
        <v>83</v>
      </c>
      <c r="F50" s="65">
        <v>300</v>
      </c>
      <c r="G50" s="66">
        <v>3.1</v>
      </c>
      <c r="H50" s="31">
        <f t="shared" si="1"/>
        <v>930</v>
      </c>
      <c r="I50" s="74"/>
    </row>
    <row r="51" s="18" customFormat="1" ht="30" customHeight="1" spans="1:9">
      <c r="A51" s="27">
        <v>49</v>
      </c>
      <c r="B51" s="34" t="s">
        <v>210</v>
      </c>
      <c r="C51" s="65" t="s">
        <v>206</v>
      </c>
      <c r="D51" s="69" t="s">
        <v>211</v>
      </c>
      <c r="E51" s="61" t="s">
        <v>83</v>
      </c>
      <c r="F51" s="65">
        <v>300</v>
      </c>
      <c r="G51" s="66">
        <v>2.44</v>
      </c>
      <c r="H51" s="31">
        <f t="shared" si="1"/>
        <v>732</v>
      </c>
      <c r="I51" s="74"/>
    </row>
    <row r="52" s="18" customFormat="1" ht="30" customHeight="1" spans="1:9">
      <c r="A52" s="27">
        <v>50</v>
      </c>
      <c r="B52" s="34" t="s">
        <v>212</v>
      </c>
      <c r="C52" s="65" t="s">
        <v>213</v>
      </c>
      <c r="D52" s="69" t="s">
        <v>214</v>
      </c>
      <c r="E52" s="61" t="s">
        <v>83</v>
      </c>
      <c r="F52" s="65">
        <v>300</v>
      </c>
      <c r="G52" s="66">
        <v>15.9</v>
      </c>
      <c r="H52" s="31">
        <f t="shared" si="1"/>
        <v>4770</v>
      </c>
      <c r="I52" s="74"/>
    </row>
    <row r="53" s="18" customFormat="1" ht="30" customHeight="1" spans="1:9">
      <c r="A53" s="27">
        <v>51</v>
      </c>
      <c r="B53" s="34" t="s">
        <v>215</v>
      </c>
      <c r="C53" s="65" t="s">
        <v>213</v>
      </c>
      <c r="D53" s="69" t="s">
        <v>216</v>
      </c>
      <c r="E53" s="61" t="s">
        <v>83</v>
      </c>
      <c r="F53" s="65">
        <v>300</v>
      </c>
      <c r="G53" s="66">
        <v>13.32</v>
      </c>
      <c r="H53" s="31">
        <f t="shared" si="1"/>
        <v>3996</v>
      </c>
      <c r="I53" s="74"/>
    </row>
    <row r="54" s="18" customFormat="1" ht="30" customHeight="1" spans="1:9">
      <c r="A54" s="27">
        <v>52</v>
      </c>
      <c r="B54" s="34" t="s">
        <v>217</v>
      </c>
      <c r="C54" s="65" t="s">
        <v>213</v>
      </c>
      <c r="D54" s="69" t="s">
        <v>218</v>
      </c>
      <c r="E54" s="61" t="s">
        <v>83</v>
      </c>
      <c r="F54" s="65">
        <v>300</v>
      </c>
      <c r="G54" s="66">
        <v>10.72</v>
      </c>
      <c r="H54" s="31">
        <f t="shared" si="1"/>
        <v>3216</v>
      </c>
      <c r="I54" s="74"/>
    </row>
    <row r="55" s="18" customFormat="1" ht="30" customHeight="1" spans="1:9">
      <c r="A55" s="27">
        <v>53</v>
      </c>
      <c r="B55" s="34" t="s">
        <v>219</v>
      </c>
      <c r="C55" s="65" t="s">
        <v>220</v>
      </c>
      <c r="D55" s="69" t="s">
        <v>221</v>
      </c>
      <c r="E55" s="61" t="s">
        <v>83</v>
      </c>
      <c r="F55" s="65">
        <v>300</v>
      </c>
      <c r="G55" s="66">
        <v>6.71</v>
      </c>
      <c r="H55" s="31">
        <f t="shared" si="1"/>
        <v>2013</v>
      </c>
      <c r="I55" s="74"/>
    </row>
    <row r="56" s="18" customFormat="1" ht="30" customHeight="1" spans="1:9">
      <c r="A56" s="27">
        <v>54</v>
      </c>
      <c r="B56" s="34" t="s">
        <v>222</v>
      </c>
      <c r="C56" s="65" t="s">
        <v>220</v>
      </c>
      <c r="D56" s="69" t="s">
        <v>223</v>
      </c>
      <c r="E56" s="61" t="s">
        <v>83</v>
      </c>
      <c r="F56" s="65">
        <v>300</v>
      </c>
      <c r="G56" s="66">
        <v>5.66</v>
      </c>
      <c r="H56" s="31">
        <f t="shared" si="1"/>
        <v>1698</v>
      </c>
      <c r="I56" s="74"/>
    </row>
    <row r="57" s="18" customFormat="1" ht="30" customHeight="1" spans="1:9">
      <c r="A57" s="27">
        <v>55</v>
      </c>
      <c r="B57" s="34" t="s">
        <v>224</v>
      </c>
      <c r="C57" s="65" t="s">
        <v>220</v>
      </c>
      <c r="D57" s="69" t="s">
        <v>225</v>
      </c>
      <c r="E57" s="61" t="s">
        <v>83</v>
      </c>
      <c r="F57" s="65">
        <v>300</v>
      </c>
      <c r="G57" s="66">
        <v>4.62</v>
      </c>
      <c r="H57" s="31">
        <f t="shared" si="1"/>
        <v>1386</v>
      </c>
      <c r="I57" s="74"/>
    </row>
    <row r="58" s="18" customFormat="1" ht="30" customHeight="1" spans="1:9">
      <c r="A58" s="27">
        <v>56</v>
      </c>
      <c r="B58" s="34" t="s">
        <v>226</v>
      </c>
      <c r="C58" s="6" t="s">
        <v>227</v>
      </c>
      <c r="D58" s="67" t="s">
        <v>228</v>
      </c>
      <c r="E58" s="61" t="s">
        <v>229</v>
      </c>
      <c r="F58" s="72">
        <v>200</v>
      </c>
      <c r="G58" s="66">
        <v>41.62</v>
      </c>
      <c r="H58" s="31">
        <f t="shared" si="1"/>
        <v>8324</v>
      </c>
      <c r="I58" s="74"/>
    </row>
    <row r="59" s="18" customFormat="1" ht="30" customHeight="1" spans="1:9">
      <c r="A59" s="27">
        <v>57</v>
      </c>
      <c r="B59" s="34" t="s">
        <v>230</v>
      </c>
      <c r="C59" s="6" t="s">
        <v>231</v>
      </c>
      <c r="D59" s="67" t="s">
        <v>232</v>
      </c>
      <c r="E59" s="61" t="s">
        <v>229</v>
      </c>
      <c r="F59" s="72">
        <v>300</v>
      </c>
      <c r="G59" s="66">
        <v>6.25</v>
      </c>
      <c r="H59" s="31">
        <f t="shared" si="1"/>
        <v>1875</v>
      </c>
      <c r="I59" s="74"/>
    </row>
    <row r="60" s="18" customFormat="1" ht="30" customHeight="1" spans="1:9">
      <c r="A60" s="27">
        <v>58</v>
      </c>
      <c r="B60" s="34" t="s">
        <v>233</v>
      </c>
      <c r="C60" s="6" t="s">
        <v>227</v>
      </c>
      <c r="D60" s="67" t="s">
        <v>234</v>
      </c>
      <c r="E60" s="61" t="s">
        <v>229</v>
      </c>
      <c r="F60" s="72">
        <v>200</v>
      </c>
      <c r="G60" s="66">
        <v>61.1</v>
      </c>
      <c r="H60" s="31">
        <f t="shared" si="1"/>
        <v>12220</v>
      </c>
      <c r="I60" s="74"/>
    </row>
    <row r="61" s="18" customFormat="1" ht="30" customHeight="1" spans="1:9">
      <c r="A61" s="27">
        <v>59</v>
      </c>
      <c r="B61" s="34" t="s">
        <v>235</v>
      </c>
      <c r="C61" s="6" t="s">
        <v>231</v>
      </c>
      <c r="D61" s="67" t="s">
        <v>236</v>
      </c>
      <c r="E61" s="61" t="s">
        <v>229</v>
      </c>
      <c r="F61" s="72">
        <v>300</v>
      </c>
      <c r="G61" s="66">
        <v>7.14</v>
      </c>
      <c r="H61" s="31">
        <f t="shared" si="1"/>
        <v>2142</v>
      </c>
      <c r="I61" s="74"/>
    </row>
    <row r="62" s="18" customFormat="1" ht="30" customHeight="1" spans="1:9">
      <c r="A62" s="27">
        <v>60</v>
      </c>
      <c r="B62" s="34" t="s">
        <v>237</v>
      </c>
      <c r="C62" s="6" t="s">
        <v>238</v>
      </c>
      <c r="D62" s="67" t="s">
        <v>239</v>
      </c>
      <c r="E62" s="61" t="s">
        <v>229</v>
      </c>
      <c r="F62" s="72">
        <v>200</v>
      </c>
      <c r="G62" s="66">
        <v>106.29</v>
      </c>
      <c r="H62" s="31">
        <f t="shared" si="1"/>
        <v>21258</v>
      </c>
      <c r="I62" s="74"/>
    </row>
    <row r="63" s="18" customFormat="1" ht="30" customHeight="1" spans="1:9">
      <c r="A63" s="27">
        <v>61</v>
      </c>
      <c r="B63" s="34" t="s">
        <v>240</v>
      </c>
      <c r="C63" s="6" t="s">
        <v>241</v>
      </c>
      <c r="D63" s="67" t="s">
        <v>242</v>
      </c>
      <c r="E63" s="61" t="s">
        <v>229</v>
      </c>
      <c r="F63" s="72">
        <v>300</v>
      </c>
      <c r="G63" s="66" t="s">
        <v>243</v>
      </c>
      <c r="H63" s="31">
        <f t="shared" si="1"/>
        <v>7692</v>
      </c>
      <c r="I63" s="74"/>
    </row>
    <row r="64" s="18" customFormat="1" ht="30" customHeight="1" spans="1:9">
      <c r="A64" s="27">
        <v>62</v>
      </c>
      <c r="B64" s="34" t="s">
        <v>244</v>
      </c>
      <c r="C64" s="6" t="s">
        <v>245</v>
      </c>
      <c r="D64" s="67" t="s">
        <v>246</v>
      </c>
      <c r="E64" s="68" t="s">
        <v>229</v>
      </c>
      <c r="F64" s="65">
        <v>500</v>
      </c>
      <c r="G64" s="66">
        <v>278.49</v>
      </c>
      <c r="H64" s="31">
        <f t="shared" si="1"/>
        <v>139245</v>
      </c>
      <c r="I64" s="74"/>
    </row>
    <row r="65" s="18" customFormat="1" ht="30" customHeight="1" spans="1:9">
      <c r="A65" s="27">
        <v>63</v>
      </c>
      <c r="B65" s="34" t="s">
        <v>247</v>
      </c>
      <c r="C65" s="6" t="s">
        <v>248</v>
      </c>
      <c r="D65" s="67" t="s">
        <v>248</v>
      </c>
      <c r="E65" s="68" t="s">
        <v>229</v>
      </c>
      <c r="F65" s="65">
        <v>50</v>
      </c>
      <c r="G65" s="66">
        <v>118.19</v>
      </c>
      <c r="H65" s="31">
        <f t="shared" si="1"/>
        <v>5909.5</v>
      </c>
      <c r="I65" s="74"/>
    </row>
    <row r="66" s="18" customFormat="1" ht="30" customHeight="1" spans="1:9">
      <c r="A66" s="27">
        <v>64</v>
      </c>
      <c r="B66" s="34" t="s">
        <v>249</v>
      </c>
      <c r="C66" s="6" t="s">
        <v>250</v>
      </c>
      <c r="D66" s="67" t="s">
        <v>251</v>
      </c>
      <c r="E66" s="68" t="s">
        <v>229</v>
      </c>
      <c r="F66" s="65">
        <v>900</v>
      </c>
      <c r="G66" s="66">
        <v>16.89</v>
      </c>
      <c r="H66" s="31">
        <f t="shared" si="1"/>
        <v>15201</v>
      </c>
      <c r="I66" s="74"/>
    </row>
    <row r="67" s="18" customFormat="1" ht="30" customHeight="1" spans="1:9">
      <c r="A67" s="27">
        <v>65</v>
      </c>
      <c r="B67" s="34" t="s">
        <v>252</v>
      </c>
      <c r="C67" s="6" t="s">
        <v>253</v>
      </c>
      <c r="D67" s="67" t="s">
        <v>254</v>
      </c>
      <c r="E67" s="68" t="s">
        <v>229</v>
      </c>
      <c r="F67" s="65">
        <v>600</v>
      </c>
      <c r="G67" s="66">
        <v>54.99</v>
      </c>
      <c r="H67" s="31">
        <f t="shared" si="1"/>
        <v>32994</v>
      </c>
      <c r="I67" s="74"/>
    </row>
    <row r="68" s="18" customFormat="1" ht="30" customHeight="1" spans="1:9">
      <c r="A68" s="27">
        <v>66</v>
      </c>
      <c r="B68" s="75" t="s">
        <v>255</v>
      </c>
      <c r="C68" s="6" t="s">
        <v>256</v>
      </c>
      <c r="D68" s="36" t="s">
        <v>257</v>
      </c>
      <c r="E68" s="61" t="s">
        <v>83</v>
      </c>
      <c r="F68" s="65">
        <v>2400</v>
      </c>
      <c r="G68" s="66">
        <v>0.48</v>
      </c>
      <c r="H68" s="31">
        <f t="shared" si="1"/>
        <v>1152</v>
      </c>
      <c r="I68" s="74"/>
    </row>
    <row r="69" s="18" customFormat="1" ht="30" customHeight="1" spans="1:9">
      <c r="A69" s="27">
        <v>67</v>
      </c>
      <c r="B69" s="75" t="s">
        <v>258</v>
      </c>
      <c r="C69" s="6" t="s">
        <v>259</v>
      </c>
      <c r="D69" s="36" t="s">
        <v>260</v>
      </c>
      <c r="E69" s="61" t="s">
        <v>83</v>
      </c>
      <c r="F69" s="65">
        <v>2400</v>
      </c>
      <c r="G69" s="66">
        <v>0.94</v>
      </c>
      <c r="H69" s="31">
        <f t="shared" si="1"/>
        <v>2256</v>
      </c>
      <c r="I69" s="74"/>
    </row>
    <row r="70" s="18" customFormat="1" ht="30" customHeight="1" spans="1:9">
      <c r="A70" s="27">
        <v>68</v>
      </c>
      <c r="B70" s="75" t="s">
        <v>261</v>
      </c>
      <c r="C70" s="65" t="s">
        <v>262</v>
      </c>
      <c r="D70" s="69" t="s">
        <v>263</v>
      </c>
      <c r="E70" s="61" t="s">
        <v>264</v>
      </c>
      <c r="F70" s="65">
        <v>700</v>
      </c>
      <c r="G70" s="66">
        <v>21.28</v>
      </c>
      <c r="H70" s="31">
        <f t="shared" ref="H70:H91" si="2">F70*G70</f>
        <v>14896</v>
      </c>
      <c r="I70" s="74"/>
    </row>
    <row r="71" s="18" customFormat="1" ht="30" customHeight="1" spans="1:9">
      <c r="A71" s="27">
        <v>69</v>
      </c>
      <c r="B71" s="75" t="s">
        <v>265</v>
      </c>
      <c r="C71" s="65" t="s">
        <v>262</v>
      </c>
      <c r="D71" s="69" t="s">
        <v>266</v>
      </c>
      <c r="E71" s="61" t="s">
        <v>264</v>
      </c>
      <c r="F71" s="65">
        <v>500</v>
      </c>
      <c r="G71" s="66">
        <v>19.43</v>
      </c>
      <c r="H71" s="31">
        <f t="shared" si="2"/>
        <v>9715</v>
      </c>
      <c r="I71" s="74"/>
    </row>
    <row r="72" s="18" customFormat="1" ht="30" customHeight="1" spans="1:9">
      <c r="A72" s="27">
        <v>70</v>
      </c>
      <c r="B72" s="75" t="s">
        <v>267</v>
      </c>
      <c r="C72" s="65" t="s">
        <v>268</v>
      </c>
      <c r="D72" s="36" t="s">
        <v>269</v>
      </c>
      <c r="E72" s="61" t="s">
        <v>264</v>
      </c>
      <c r="F72" s="65">
        <v>5000</v>
      </c>
      <c r="G72" s="66">
        <v>18.83</v>
      </c>
      <c r="H72" s="31">
        <f t="shared" si="2"/>
        <v>94150</v>
      </c>
      <c r="I72" s="74"/>
    </row>
    <row r="73" s="18" customFormat="1" ht="30" customHeight="1" spans="1:9">
      <c r="A73" s="27">
        <v>71</v>
      </c>
      <c r="B73" s="75" t="s">
        <v>270</v>
      </c>
      <c r="C73" s="65" t="s">
        <v>271</v>
      </c>
      <c r="D73" s="36" t="s">
        <v>272</v>
      </c>
      <c r="E73" s="61" t="s">
        <v>264</v>
      </c>
      <c r="F73" s="65">
        <v>150</v>
      </c>
      <c r="G73" s="66">
        <v>18.83</v>
      </c>
      <c r="H73" s="31">
        <f t="shared" si="2"/>
        <v>2824.5</v>
      </c>
      <c r="I73" s="74"/>
    </row>
    <row r="74" s="18" customFormat="1" ht="30" customHeight="1" spans="1:9">
      <c r="A74" s="27">
        <v>72</v>
      </c>
      <c r="B74" s="75" t="s">
        <v>273</v>
      </c>
      <c r="C74" s="65" t="s">
        <v>274</v>
      </c>
      <c r="D74" s="36" t="s">
        <v>275</v>
      </c>
      <c r="E74" s="61" t="s">
        <v>276</v>
      </c>
      <c r="F74" s="65">
        <v>50</v>
      </c>
      <c r="G74" s="66">
        <v>198.95</v>
      </c>
      <c r="H74" s="31">
        <f t="shared" si="2"/>
        <v>9947.5</v>
      </c>
      <c r="I74" s="74"/>
    </row>
    <row r="75" s="18" customFormat="1" ht="30" customHeight="1" spans="1:9">
      <c r="A75" s="27">
        <v>73</v>
      </c>
      <c r="B75" s="34" t="s">
        <v>277</v>
      </c>
      <c r="C75" s="65" t="s">
        <v>278</v>
      </c>
      <c r="D75" s="69" t="s">
        <v>279</v>
      </c>
      <c r="E75" s="61" t="s">
        <v>280</v>
      </c>
      <c r="F75" s="65">
        <v>5</v>
      </c>
      <c r="G75" s="66" t="s">
        <v>281</v>
      </c>
      <c r="H75" s="31">
        <f t="shared" si="2"/>
        <v>7874.9</v>
      </c>
      <c r="I75" s="74"/>
    </row>
    <row r="76" s="18" customFormat="1" ht="30" customHeight="1" spans="1:9">
      <c r="A76" s="27">
        <v>74</v>
      </c>
      <c r="B76" s="34" t="s">
        <v>282</v>
      </c>
      <c r="C76" s="65" t="s">
        <v>278</v>
      </c>
      <c r="D76" s="69" t="s">
        <v>283</v>
      </c>
      <c r="E76" s="61" t="s">
        <v>280</v>
      </c>
      <c r="F76" s="65">
        <v>5</v>
      </c>
      <c r="G76" s="66" t="s">
        <v>284</v>
      </c>
      <c r="H76" s="31">
        <f t="shared" si="2"/>
        <v>6829.85</v>
      </c>
      <c r="I76" s="74"/>
    </row>
    <row r="77" s="18" customFormat="1" ht="30" customHeight="1" spans="1:9">
      <c r="A77" s="27">
        <v>75</v>
      </c>
      <c r="B77" s="34" t="s">
        <v>285</v>
      </c>
      <c r="C77" s="65" t="s">
        <v>278</v>
      </c>
      <c r="D77" s="69" t="s">
        <v>286</v>
      </c>
      <c r="E77" s="61" t="s">
        <v>280</v>
      </c>
      <c r="F77" s="65">
        <v>5</v>
      </c>
      <c r="G77" s="66" t="s">
        <v>287</v>
      </c>
      <c r="H77" s="31">
        <f t="shared" si="2"/>
        <v>6146.4</v>
      </c>
      <c r="I77" s="74"/>
    </row>
    <row r="78" s="18" customFormat="1" ht="30" customHeight="1" spans="1:9">
      <c r="A78" s="27">
        <v>76</v>
      </c>
      <c r="B78" s="34" t="s">
        <v>288</v>
      </c>
      <c r="C78" s="65" t="s">
        <v>278</v>
      </c>
      <c r="D78" s="69" t="s">
        <v>289</v>
      </c>
      <c r="E78" s="61" t="s">
        <v>280</v>
      </c>
      <c r="F78" s="65">
        <v>5</v>
      </c>
      <c r="G78" s="66" t="s">
        <v>290</v>
      </c>
      <c r="H78" s="31">
        <f t="shared" si="2"/>
        <v>4832.2</v>
      </c>
      <c r="I78" s="74"/>
    </row>
    <row r="79" s="18" customFormat="1" ht="30" customHeight="1" spans="1:9">
      <c r="A79" s="27">
        <v>77</v>
      </c>
      <c r="B79" s="34" t="s">
        <v>291</v>
      </c>
      <c r="C79" s="65" t="s">
        <v>278</v>
      </c>
      <c r="D79" s="69" t="s">
        <v>292</v>
      </c>
      <c r="E79" s="61" t="s">
        <v>280</v>
      </c>
      <c r="F79" s="65">
        <v>5</v>
      </c>
      <c r="G79" s="66" t="s">
        <v>293</v>
      </c>
      <c r="H79" s="31">
        <f t="shared" si="2"/>
        <v>3619.9</v>
      </c>
      <c r="I79" s="74"/>
    </row>
    <row r="80" s="18" customFormat="1" ht="30" customHeight="1" spans="1:9">
      <c r="A80" s="27">
        <v>78</v>
      </c>
      <c r="B80" s="34" t="s">
        <v>294</v>
      </c>
      <c r="C80" s="65" t="s">
        <v>278</v>
      </c>
      <c r="D80" s="69" t="s">
        <v>295</v>
      </c>
      <c r="E80" s="61" t="s">
        <v>280</v>
      </c>
      <c r="F80" s="65">
        <v>25</v>
      </c>
      <c r="G80" s="66" t="s">
        <v>296</v>
      </c>
      <c r="H80" s="31">
        <f t="shared" si="2"/>
        <v>15983.25</v>
      </c>
      <c r="I80" s="74"/>
    </row>
    <row r="81" s="18" customFormat="1" ht="30" customHeight="1" spans="1:9">
      <c r="A81" s="27">
        <v>79</v>
      </c>
      <c r="B81" s="34" t="s">
        <v>297</v>
      </c>
      <c r="C81" s="65" t="s">
        <v>278</v>
      </c>
      <c r="D81" s="69" t="s">
        <v>298</v>
      </c>
      <c r="E81" s="61" t="s">
        <v>280</v>
      </c>
      <c r="F81" s="65">
        <v>25</v>
      </c>
      <c r="G81" s="66" t="s">
        <v>299</v>
      </c>
      <c r="H81" s="31">
        <f t="shared" si="2"/>
        <v>12786.75</v>
      </c>
      <c r="I81" s="74"/>
    </row>
    <row r="82" s="18" customFormat="1" ht="30" customHeight="1" spans="1:9">
      <c r="A82" s="27">
        <v>80</v>
      </c>
      <c r="B82" s="34" t="s">
        <v>300</v>
      </c>
      <c r="C82" s="65" t="s">
        <v>278</v>
      </c>
      <c r="D82" s="69" t="s">
        <v>301</v>
      </c>
      <c r="E82" s="61" t="s">
        <v>280</v>
      </c>
      <c r="F82" s="65">
        <v>25</v>
      </c>
      <c r="G82" s="66">
        <v>398.82</v>
      </c>
      <c r="H82" s="31">
        <f t="shared" si="2"/>
        <v>9970.5</v>
      </c>
      <c r="I82" s="74"/>
    </row>
    <row r="83" s="18" customFormat="1" ht="30" customHeight="1" spans="1:9">
      <c r="A83" s="27">
        <v>81</v>
      </c>
      <c r="B83" s="34" t="s">
        <v>302</v>
      </c>
      <c r="C83" s="65" t="s">
        <v>303</v>
      </c>
      <c r="D83" s="69" t="s">
        <v>304</v>
      </c>
      <c r="E83" s="61" t="s">
        <v>83</v>
      </c>
      <c r="F83" s="65">
        <v>150</v>
      </c>
      <c r="G83" s="66" t="s">
        <v>305</v>
      </c>
      <c r="H83" s="31">
        <f t="shared" si="2"/>
        <v>73446</v>
      </c>
      <c r="I83" s="74"/>
    </row>
    <row r="84" s="18" customFormat="1" ht="30" customHeight="1" spans="1:9">
      <c r="A84" s="27">
        <v>82</v>
      </c>
      <c r="B84" s="76" t="s">
        <v>306</v>
      </c>
      <c r="C84" s="65" t="s">
        <v>307</v>
      </c>
      <c r="D84" s="69" t="s">
        <v>308</v>
      </c>
      <c r="E84" s="61" t="s">
        <v>309</v>
      </c>
      <c r="F84" s="65">
        <v>500</v>
      </c>
      <c r="G84" s="66" t="s">
        <v>310</v>
      </c>
      <c r="H84" s="31">
        <f t="shared" si="2"/>
        <v>7970</v>
      </c>
      <c r="I84" s="74"/>
    </row>
    <row r="85" s="18" customFormat="1" ht="70" customHeight="1" spans="1:9">
      <c r="A85" s="27">
        <v>83</v>
      </c>
      <c r="B85" s="76" t="s">
        <v>311</v>
      </c>
      <c r="C85" s="65" t="s">
        <v>312</v>
      </c>
      <c r="D85" s="69" t="s">
        <v>313</v>
      </c>
      <c r="E85" s="61" t="s">
        <v>309</v>
      </c>
      <c r="F85" s="65">
        <v>250</v>
      </c>
      <c r="G85" s="66" t="s">
        <v>314</v>
      </c>
      <c r="H85" s="31">
        <f t="shared" si="2"/>
        <v>39047.5</v>
      </c>
      <c r="I85" s="74"/>
    </row>
    <row r="86" s="18" customFormat="1" ht="70" customHeight="1" spans="1:9">
      <c r="A86" s="27">
        <v>84</v>
      </c>
      <c r="B86" s="76" t="s">
        <v>315</v>
      </c>
      <c r="C86" s="65" t="s">
        <v>312</v>
      </c>
      <c r="D86" s="69" t="s">
        <v>316</v>
      </c>
      <c r="E86" s="44" t="s">
        <v>309</v>
      </c>
      <c r="F86" s="65">
        <v>250</v>
      </c>
      <c r="G86" s="66" t="s">
        <v>317</v>
      </c>
      <c r="H86" s="31">
        <f t="shared" si="2"/>
        <v>69860</v>
      </c>
      <c r="I86" s="74"/>
    </row>
    <row r="87" s="18" customFormat="1" ht="30" customHeight="1" spans="1:9">
      <c r="A87" s="27">
        <v>85</v>
      </c>
      <c r="B87" s="76" t="s">
        <v>318</v>
      </c>
      <c r="C87" s="65" t="s">
        <v>319</v>
      </c>
      <c r="D87" s="77" t="s">
        <v>320</v>
      </c>
      <c r="E87" s="61" t="s">
        <v>83</v>
      </c>
      <c r="F87" s="65">
        <v>100</v>
      </c>
      <c r="G87" s="66" t="s">
        <v>321</v>
      </c>
      <c r="H87" s="31">
        <f t="shared" si="2"/>
        <v>399</v>
      </c>
      <c r="I87" s="74"/>
    </row>
    <row r="88" s="18" customFormat="1" ht="30" customHeight="1" spans="1:9">
      <c r="A88" s="27">
        <v>86</v>
      </c>
      <c r="B88" s="76" t="s">
        <v>322</v>
      </c>
      <c r="C88" s="65" t="s">
        <v>323</v>
      </c>
      <c r="D88" s="67" t="s">
        <v>324</v>
      </c>
      <c r="E88" s="61" t="s">
        <v>83</v>
      </c>
      <c r="F88" s="65">
        <v>100</v>
      </c>
      <c r="G88" s="66" t="s">
        <v>325</v>
      </c>
      <c r="H88" s="31">
        <f t="shared" si="2"/>
        <v>2326</v>
      </c>
      <c r="I88" s="74"/>
    </row>
    <row r="89" s="18" customFormat="1" ht="30" customHeight="1" spans="1:9">
      <c r="A89" s="27">
        <v>87</v>
      </c>
      <c r="B89" s="76" t="s">
        <v>326</v>
      </c>
      <c r="C89" s="65" t="s">
        <v>327</v>
      </c>
      <c r="D89" s="36" t="s">
        <v>328</v>
      </c>
      <c r="E89" s="65" t="s">
        <v>309</v>
      </c>
      <c r="F89" s="65">
        <v>1500</v>
      </c>
      <c r="G89" s="66" t="s">
        <v>329</v>
      </c>
      <c r="H89" s="31">
        <f t="shared" si="2"/>
        <v>62910</v>
      </c>
      <c r="I89" s="74"/>
    </row>
    <row r="90" s="18" customFormat="1" ht="65" customHeight="1" spans="1:9">
      <c r="A90" s="27">
        <v>88</v>
      </c>
      <c r="B90" s="76" t="s">
        <v>330</v>
      </c>
      <c r="C90" s="6" t="s">
        <v>331</v>
      </c>
      <c r="D90" s="36" t="s">
        <v>332</v>
      </c>
      <c r="E90" s="65" t="s">
        <v>309</v>
      </c>
      <c r="F90" s="65">
        <v>700</v>
      </c>
      <c r="G90" s="66" t="s">
        <v>333</v>
      </c>
      <c r="H90" s="31">
        <f t="shared" si="2"/>
        <v>193375</v>
      </c>
      <c r="I90" s="74"/>
    </row>
    <row r="91" s="18" customFormat="1" ht="65" customHeight="1" spans="1:9">
      <c r="A91" s="27">
        <v>89</v>
      </c>
      <c r="B91" s="76" t="s">
        <v>334</v>
      </c>
      <c r="C91" s="6" t="s">
        <v>335</v>
      </c>
      <c r="D91" s="36" t="s">
        <v>336</v>
      </c>
      <c r="E91" s="65" t="s">
        <v>309</v>
      </c>
      <c r="F91" s="65">
        <v>700</v>
      </c>
      <c r="G91" s="66" t="s">
        <v>337</v>
      </c>
      <c r="H91" s="31">
        <f t="shared" si="2"/>
        <v>166383</v>
      </c>
      <c r="I91" s="74"/>
    </row>
    <row r="92" s="18" customFormat="1" ht="30" customHeight="1" spans="1:9">
      <c r="A92" s="27">
        <v>90</v>
      </c>
      <c r="B92" s="76" t="s">
        <v>338</v>
      </c>
      <c r="C92" s="65" t="s">
        <v>339</v>
      </c>
      <c r="D92" s="69" t="s">
        <v>340</v>
      </c>
      <c r="E92" s="65" t="s">
        <v>309</v>
      </c>
      <c r="F92" s="65">
        <v>1500</v>
      </c>
      <c r="G92" s="66" t="s">
        <v>341</v>
      </c>
      <c r="H92" s="31">
        <f t="shared" ref="H92:H112" si="3">F92*G92</f>
        <v>102135</v>
      </c>
      <c r="I92" s="74"/>
    </row>
    <row r="93" s="18" customFormat="1" ht="120" customHeight="1" spans="1:9">
      <c r="A93" s="27">
        <v>91</v>
      </c>
      <c r="B93" s="76" t="s">
        <v>342</v>
      </c>
      <c r="C93" s="6" t="s">
        <v>343</v>
      </c>
      <c r="D93" s="36" t="s">
        <v>344</v>
      </c>
      <c r="E93" s="65" t="s">
        <v>309</v>
      </c>
      <c r="F93" s="65">
        <v>700</v>
      </c>
      <c r="G93" s="66" t="s">
        <v>345</v>
      </c>
      <c r="H93" s="31">
        <f t="shared" si="3"/>
        <v>312823</v>
      </c>
      <c r="I93" s="74"/>
    </row>
    <row r="94" s="18" customFormat="1" ht="100" customHeight="1" spans="1:9">
      <c r="A94" s="27">
        <v>92</v>
      </c>
      <c r="B94" s="76" t="s">
        <v>346</v>
      </c>
      <c r="C94" s="6" t="s">
        <v>347</v>
      </c>
      <c r="D94" s="36" t="s">
        <v>348</v>
      </c>
      <c r="E94" s="65" t="s">
        <v>309</v>
      </c>
      <c r="F94" s="65">
        <v>700</v>
      </c>
      <c r="G94" s="66" t="s">
        <v>349</v>
      </c>
      <c r="H94" s="31">
        <f t="shared" si="3"/>
        <v>208852</v>
      </c>
      <c r="I94" s="74"/>
    </row>
    <row r="95" s="18" customFormat="1" ht="30" customHeight="1" spans="1:9">
      <c r="A95" s="27">
        <v>93</v>
      </c>
      <c r="B95" s="76" t="s">
        <v>350</v>
      </c>
      <c r="C95" s="39" t="s">
        <v>351</v>
      </c>
      <c r="D95" s="36" t="s">
        <v>352</v>
      </c>
      <c r="E95" s="61" t="s">
        <v>83</v>
      </c>
      <c r="F95" s="39">
        <v>25</v>
      </c>
      <c r="G95" s="66" t="s">
        <v>353</v>
      </c>
      <c r="H95" s="31">
        <f t="shared" si="3"/>
        <v>3688.75</v>
      </c>
      <c r="I95" s="74"/>
    </row>
    <row r="96" s="18" customFormat="1" ht="30" customHeight="1" spans="1:9">
      <c r="A96" s="27">
        <v>94</v>
      </c>
      <c r="B96" s="76" t="s">
        <v>354</v>
      </c>
      <c r="C96" s="39" t="s">
        <v>351</v>
      </c>
      <c r="D96" s="36" t="s">
        <v>355</v>
      </c>
      <c r="E96" s="61" t="s">
        <v>83</v>
      </c>
      <c r="F96" s="39">
        <v>25</v>
      </c>
      <c r="G96" s="66" t="s">
        <v>356</v>
      </c>
      <c r="H96" s="31">
        <f t="shared" si="3"/>
        <v>1649.5</v>
      </c>
      <c r="I96" s="74"/>
    </row>
    <row r="97" s="18" customFormat="1" ht="30" customHeight="1" spans="1:9">
      <c r="A97" s="27">
        <v>95</v>
      </c>
      <c r="B97" s="76" t="s">
        <v>357</v>
      </c>
      <c r="C97" s="39" t="s">
        <v>351</v>
      </c>
      <c r="D97" s="36" t="s">
        <v>358</v>
      </c>
      <c r="E97" s="61" t="s">
        <v>83</v>
      </c>
      <c r="F97" s="39">
        <v>25</v>
      </c>
      <c r="G97" s="66" t="s">
        <v>359</v>
      </c>
      <c r="H97" s="31">
        <f t="shared" si="3"/>
        <v>2086.25</v>
      </c>
      <c r="I97" s="74"/>
    </row>
    <row r="98" s="18" customFormat="1" ht="30" customHeight="1" spans="1:9">
      <c r="A98" s="27">
        <v>96</v>
      </c>
      <c r="B98" s="76" t="s">
        <v>360</v>
      </c>
      <c r="C98" s="39" t="s">
        <v>351</v>
      </c>
      <c r="D98" s="36" t="s">
        <v>361</v>
      </c>
      <c r="E98" s="61" t="s">
        <v>83</v>
      </c>
      <c r="F98" s="39">
        <v>25</v>
      </c>
      <c r="G98" s="66" t="s">
        <v>362</v>
      </c>
      <c r="H98" s="31">
        <f t="shared" si="3"/>
        <v>2955.25</v>
      </c>
      <c r="I98" s="74"/>
    </row>
    <row r="99" ht="30" customHeight="1" spans="1:9">
      <c r="A99" s="27">
        <v>97</v>
      </c>
      <c r="B99" s="76" t="s">
        <v>363</v>
      </c>
      <c r="C99" s="63" t="s">
        <v>364</v>
      </c>
      <c r="D99" s="64" t="s">
        <v>365</v>
      </c>
      <c r="E99" s="61" t="s">
        <v>83</v>
      </c>
      <c r="F99" s="78">
        <v>50</v>
      </c>
      <c r="G99" s="66">
        <v>5.26</v>
      </c>
      <c r="H99" s="31">
        <f t="shared" si="3"/>
        <v>263</v>
      </c>
      <c r="I99" s="8"/>
    </row>
    <row r="100" ht="30" customHeight="1" spans="1:9">
      <c r="A100" s="27">
        <v>98</v>
      </c>
      <c r="B100" s="76" t="s">
        <v>366</v>
      </c>
      <c r="C100" s="63" t="s">
        <v>364</v>
      </c>
      <c r="D100" s="64" t="s">
        <v>367</v>
      </c>
      <c r="E100" s="61" t="s">
        <v>83</v>
      </c>
      <c r="F100" s="78">
        <v>50</v>
      </c>
      <c r="G100" s="66">
        <v>8.24</v>
      </c>
      <c r="H100" s="31">
        <f t="shared" si="3"/>
        <v>412</v>
      </c>
      <c r="I100" s="8"/>
    </row>
    <row r="101" ht="30" customHeight="1" spans="1:9">
      <c r="A101" s="27">
        <v>99</v>
      </c>
      <c r="B101" s="76" t="s">
        <v>368</v>
      </c>
      <c r="C101" s="63" t="s">
        <v>364</v>
      </c>
      <c r="D101" s="64" t="s">
        <v>369</v>
      </c>
      <c r="E101" s="61" t="s">
        <v>83</v>
      </c>
      <c r="F101" s="8">
        <v>50</v>
      </c>
      <c r="G101" s="66">
        <v>9.99</v>
      </c>
      <c r="H101" s="31">
        <f t="shared" si="3"/>
        <v>499.5</v>
      </c>
      <c r="I101" s="8"/>
    </row>
    <row r="102" ht="30" customHeight="1" spans="1:9">
      <c r="A102" s="27">
        <v>100</v>
      </c>
      <c r="B102" s="76" t="s">
        <v>370</v>
      </c>
      <c r="C102" s="63" t="s">
        <v>364</v>
      </c>
      <c r="D102" s="64" t="s">
        <v>371</v>
      </c>
      <c r="E102" s="61" t="s">
        <v>83</v>
      </c>
      <c r="F102" s="8">
        <v>50</v>
      </c>
      <c r="G102" s="66">
        <v>14.7</v>
      </c>
      <c r="H102" s="31">
        <f t="shared" si="3"/>
        <v>735</v>
      </c>
      <c r="I102" s="8"/>
    </row>
    <row r="103" ht="30" customHeight="1" spans="1:9">
      <c r="A103" s="27">
        <v>101</v>
      </c>
      <c r="B103" s="76" t="s">
        <v>372</v>
      </c>
      <c r="C103" s="63" t="s">
        <v>364</v>
      </c>
      <c r="D103" s="64" t="s">
        <v>373</v>
      </c>
      <c r="E103" s="61" t="s">
        <v>83</v>
      </c>
      <c r="F103" s="8">
        <v>250</v>
      </c>
      <c r="G103" s="66">
        <v>20.24</v>
      </c>
      <c r="H103" s="31">
        <f t="shared" si="3"/>
        <v>5060</v>
      </c>
      <c r="I103" s="8"/>
    </row>
    <row r="104" ht="30" customHeight="1" spans="1:9">
      <c r="A104" s="27">
        <v>102</v>
      </c>
      <c r="B104" s="76" t="s">
        <v>374</v>
      </c>
      <c r="C104" s="63" t="s">
        <v>364</v>
      </c>
      <c r="D104" s="64" t="s">
        <v>375</v>
      </c>
      <c r="E104" s="61" t="s">
        <v>83</v>
      </c>
      <c r="F104" s="8">
        <v>250</v>
      </c>
      <c r="G104" s="66">
        <v>25.24</v>
      </c>
      <c r="H104" s="31">
        <f t="shared" si="3"/>
        <v>6310</v>
      </c>
      <c r="I104" s="8"/>
    </row>
    <row r="105" ht="30" customHeight="1" spans="1:9">
      <c r="A105" s="27">
        <v>103</v>
      </c>
      <c r="B105" s="76" t="s">
        <v>376</v>
      </c>
      <c r="C105" s="63" t="s">
        <v>364</v>
      </c>
      <c r="D105" s="64" t="s">
        <v>377</v>
      </c>
      <c r="E105" s="61" t="s">
        <v>83</v>
      </c>
      <c r="F105" s="8">
        <v>50</v>
      </c>
      <c r="G105" s="66">
        <v>30.04</v>
      </c>
      <c r="H105" s="31">
        <f t="shared" si="3"/>
        <v>1502</v>
      </c>
      <c r="I105" s="8"/>
    </row>
    <row r="106" s="53" customFormat="1" ht="30" customHeight="1" spans="1:9">
      <c r="A106" s="27">
        <v>104</v>
      </c>
      <c r="B106" s="33" t="s">
        <v>378</v>
      </c>
      <c r="C106" s="33" t="s">
        <v>379</v>
      </c>
      <c r="D106" s="79" t="s">
        <v>380</v>
      </c>
      <c r="E106" s="61" t="s">
        <v>83</v>
      </c>
      <c r="F106" s="33">
        <v>5</v>
      </c>
      <c r="G106" s="80" t="s">
        <v>381</v>
      </c>
      <c r="H106" s="31">
        <f t="shared" si="3"/>
        <v>206.65</v>
      </c>
      <c r="I106" s="81"/>
    </row>
    <row r="107" s="53" customFormat="1" ht="30" customHeight="1" spans="1:9">
      <c r="A107" s="27">
        <v>105</v>
      </c>
      <c r="B107" s="33" t="s">
        <v>382</v>
      </c>
      <c r="C107" s="33" t="s">
        <v>379</v>
      </c>
      <c r="D107" s="79" t="s">
        <v>383</v>
      </c>
      <c r="E107" s="61" t="s">
        <v>83</v>
      </c>
      <c r="F107" s="33">
        <v>5</v>
      </c>
      <c r="G107" s="80" t="s">
        <v>384</v>
      </c>
      <c r="H107" s="31">
        <f t="shared" si="3"/>
        <v>149.6</v>
      </c>
      <c r="I107" s="81"/>
    </row>
    <row r="108" s="53" customFormat="1" ht="30" customHeight="1" spans="1:9">
      <c r="A108" s="27">
        <v>106</v>
      </c>
      <c r="B108" s="33" t="s">
        <v>385</v>
      </c>
      <c r="C108" s="33" t="s">
        <v>379</v>
      </c>
      <c r="D108" s="79" t="s">
        <v>386</v>
      </c>
      <c r="E108" s="61" t="s">
        <v>83</v>
      </c>
      <c r="F108" s="33">
        <v>5</v>
      </c>
      <c r="G108" s="80" t="s">
        <v>387</v>
      </c>
      <c r="H108" s="31">
        <f t="shared" si="3"/>
        <v>120.05</v>
      </c>
      <c r="I108" s="81"/>
    </row>
    <row r="109" s="53" customFormat="1" ht="30" customHeight="1" spans="1:9">
      <c r="A109" s="27">
        <v>107</v>
      </c>
      <c r="B109" s="33" t="s">
        <v>388</v>
      </c>
      <c r="C109" s="33" t="s">
        <v>379</v>
      </c>
      <c r="D109" s="79" t="s">
        <v>389</v>
      </c>
      <c r="E109" s="61" t="s">
        <v>83</v>
      </c>
      <c r="F109" s="33">
        <v>5</v>
      </c>
      <c r="G109" s="80" t="s">
        <v>390</v>
      </c>
      <c r="H109" s="31">
        <f t="shared" ref="H109:H172" si="4">F109*G109</f>
        <v>87.2</v>
      </c>
      <c r="I109" s="81"/>
    </row>
    <row r="110" s="53" customFormat="1" ht="30" customHeight="1" spans="1:9">
      <c r="A110" s="27">
        <v>108</v>
      </c>
      <c r="B110" s="33" t="s">
        <v>391</v>
      </c>
      <c r="C110" s="33" t="s">
        <v>379</v>
      </c>
      <c r="D110" s="79" t="s">
        <v>392</v>
      </c>
      <c r="E110" s="61" t="s">
        <v>83</v>
      </c>
      <c r="F110" s="33">
        <v>5</v>
      </c>
      <c r="G110" s="80" t="s">
        <v>393</v>
      </c>
      <c r="H110" s="31">
        <f t="shared" si="4"/>
        <v>59.2</v>
      </c>
      <c r="I110" s="81"/>
    </row>
    <row r="111" s="53" customFormat="1" ht="30" customHeight="1" spans="1:9">
      <c r="A111" s="27">
        <v>109</v>
      </c>
      <c r="B111" s="33" t="s">
        <v>394</v>
      </c>
      <c r="C111" s="33" t="s">
        <v>379</v>
      </c>
      <c r="D111" s="79" t="s">
        <v>395</v>
      </c>
      <c r="E111" s="61" t="s">
        <v>83</v>
      </c>
      <c r="F111" s="33">
        <v>5</v>
      </c>
      <c r="G111" s="80" t="s">
        <v>396</v>
      </c>
      <c r="H111" s="31">
        <f t="shared" si="4"/>
        <v>48.75</v>
      </c>
      <c r="I111" s="81"/>
    </row>
    <row r="112" s="53" customFormat="1" ht="30" customHeight="1" spans="1:9">
      <c r="A112" s="27">
        <v>110</v>
      </c>
      <c r="B112" s="33" t="s">
        <v>397</v>
      </c>
      <c r="C112" s="33" t="s">
        <v>379</v>
      </c>
      <c r="D112" s="79" t="s">
        <v>398</v>
      </c>
      <c r="E112" s="61" t="s">
        <v>83</v>
      </c>
      <c r="F112" s="33">
        <v>5</v>
      </c>
      <c r="G112" s="80" t="s">
        <v>399</v>
      </c>
      <c r="H112" s="31">
        <f t="shared" si="4"/>
        <v>31.25</v>
      </c>
      <c r="I112" s="81"/>
    </row>
    <row r="113" ht="30" customHeight="1" spans="1:9">
      <c r="A113" s="27">
        <v>111</v>
      </c>
      <c r="B113" s="27" t="s">
        <v>400</v>
      </c>
      <c r="C113" s="27" t="s">
        <v>401</v>
      </c>
      <c r="D113" s="79" t="s">
        <v>402</v>
      </c>
      <c r="E113" s="8" t="s">
        <v>403</v>
      </c>
      <c r="F113" s="8">
        <v>2500</v>
      </c>
      <c r="G113" s="66">
        <v>288.93</v>
      </c>
      <c r="H113" s="31">
        <f t="shared" si="4"/>
        <v>722325</v>
      </c>
      <c r="I113" s="8"/>
    </row>
    <row r="114" s="19" customFormat="1" ht="30" customHeight="1" spans="1:9">
      <c r="A114" s="27">
        <v>112</v>
      </c>
      <c r="B114" s="145" t="s">
        <v>404</v>
      </c>
      <c r="C114" s="33" t="s">
        <v>405</v>
      </c>
      <c r="D114" s="79" t="s">
        <v>406</v>
      </c>
      <c r="E114" s="11" t="s">
        <v>109</v>
      </c>
      <c r="F114" s="32">
        <v>4</v>
      </c>
      <c r="G114" s="29">
        <v>262.77</v>
      </c>
      <c r="H114" s="29">
        <f t="shared" si="4"/>
        <v>1051.08</v>
      </c>
      <c r="I114" s="8"/>
    </row>
    <row r="115" s="54" customFormat="1" ht="40" customHeight="1" spans="1:9">
      <c r="A115" s="27">
        <v>113</v>
      </c>
      <c r="B115" s="33" t="s">
        <v>407</v>
      </c>
      <c r="C115" s="33" t="s">
        <v>408</v>
      </c>
      <c r="D115" s="79" t="s">
        <v>409</v>
      </c>
      <c r="E115" s="11" t="s">
        <v>68</v>
      </c>
      <c r="F115" s="32">
        <v>4</v>
      </c>
      <c r="G115" s="62">
        <v>262.77</v>
      </c>
      <c r="H115" s="29">
        <f t="shared" si="4"/>
        <v>1051.08</v>
      </c>
      <c r="I115" s="8"/>
    </row>
    <row r="116" s="54" customFormat="1" ht="40" customHeight="1" spans="1:9">
      <c r="A116" s="27">
        <v>114</v>
      </c>
      <c r="B116" s="33" t="s">
        <v>410</v>
      </c>
      <c r="C116" s="33" t="s">
        <v>408</v>
      </c>
      <c r="D116" s="79" t="s">
        <v>411</v>
      </c>
      <c r="E116" s="11" t="s">
        <v>68</v>
      </c>
      <c r="F116" s="32">
        <v>5</v>
      </c>
      <c r="G116" s="62">
        <v>424.4</v>
      </c>
      <c r="H116" s="29">
        <f t="shared" si="4"/>
        <v>2122</v>
      </c>
      <c r="I116" s="8"/>
    </row>
    <row r="117" s="18" customFormat="1" ht="40" customHeight="1" spans="1:9">
      <c r="A117" s="27">
        <v>115</v>
      </c>
      <c r="B117" s="33" t="s">
        <v>412</v>
      </c>
      <c r="C117" s="33" t="s">
        <v>408</v>
      </c>
      <c r="D117" s="79" t="s">
        <v>413</v>
      </c>
      <c r="E117" s="11" t="s">
        <v>68</v>
      </c>
      <c r="F117" s="65">
        <v>5</v>
      </c>
      <c r="G117" s="62">
        <v>525.5</v>
      </c>
      <c r="H117" s="29">
        <f t="shared" si="4"/>
        <v>2627.5</v>
      </c>
      <c r="I117" s="73"/>
    </row>
    <row r="118" s="18" customFormat="1" ht="40" customHeight="1" spans="1:9">
      <c r="A118" s="27">
        <v>116</v>
      </c>
      <c r="B118" s="11" t="s">
        <v>414</v>
      </c>
      <c r="C118" s="11" t="s">
        <v>415</v>
      </c>
      <c r="D118" s="7" t="s">
        <v>416</v>
      </c>
      <c r="E118" s="11" t="s">
        <v>417</v>
      </c>
      <c r="F118" s="8">
        <v>40</v>
      </c>
      <c r="G118" s="29">
        <v>18</v>
      </c>
      <c r="H118" s="29">
        <f t="shared" si="4"/>
        <v>720</v>
      </c>
      <c r="I118" s="44"/>
    </row>
    <row r="119" s="18" customFormat="1" ht="40" customHeight="1" spans="1:9">
      <c r="A119" s="27">
        <v>117</v>
      </c>
      <c r="B119" s="11" t="s">
        <v>418</v>
      </c>
      <c r="C119" s="11" t="s">
        <v>415</v>
      </c>
      <c r="D119" s="7" t="s">
        <v>419</v>
      </c>
      <c r="E119" s="11" t="s">
        <v>417</v>
      </c>
      <c r="F119" s="8">
        <v>120</v>
      </c>
      <c r="G119" s="29">
        <v>23.53</v>
      </c>
      <c r="H119" s="29">
        <f t="shared" si="4"/>
        <v>2823.6</v>
      </c>
      <c r="I119" s="44"/>
    </row>
    <row r="120" s="17" customFormat="1" ht="40" customHeight="1" spans="1:9">
      <c r="A120" s="27">
        <v>118</v>
      </c>
      <c r="B120" s="11" t="s">
        <v>420</v>
      </c>
      <c r="C120" s="11" t="s">
        <v>415</v>
      </c>
      <c r="D120" s="7" t="s">
        <v>421</v>
      </c>
      <c r="E120" s="11" t="s">
        <v>417</v>
      </c>
      <c r="F120" s="8">
        <v>10</v>
      </c>
      <c r="G120" s="29">
        <v>38.19</v>
      </c>
      <c r="H120" s="29">
        <f t="shared" si="4"/>
        <v>381.9</v>
      </c>
      <c r="I120" s="44"/>
    </row>
    <row r="121" s="17" customFormat="1" ht="40" customHeight="1" spans="1:9">
      <c r="A121" s="27">
        <v>119</v>
      </c>
      <c r="B121" s="11" t="s">
        <v>422</v>
      </c>
      <c r="C121" s="11" t="s">
        <v>415</v>
      </c>
      <c r="D121" s="7" t="s">
        <v>423</v>
      </c>
      <c r="E121" s="11" t="s">
        <v>417</v>
      </c>
      <c r="F121" s="8">
        <v>5</v>
      </c>
      <c r="G121" s="29">
        <v>50.6</v>
      </c>
      <c r="H121" s="29">
        <f t="shared" si="4"/>
        <v>253</v>
      </c>
      <c r="I121" s="44"/>
    </row>
    <row r="122" s="17" customFormat="1" ht="40" customHeight="1" spans="1:9">
      <c r="A122" s="27">
        <v>120</v>
      </c>
      <c r="B122" s="11" t="s">
        <v>424</v>
      </c>
      <c r="C122" s="11" t="s">
        <v>415</v>
      </c>
      <c r="D122" s="7" t="s">
        <v>425</v>
      </c>
      <c r="E122" s="11" t="s">
        <v>417</v>
      </c>
      <c r="F122" s="8">
        <v>5</v>
      </c>
      <c r="G122" s="29">
        <v>73.69</v>
      </c>
      <c r="H122" s="29">
        <f t="shared" si="4"/>
        <v>368.45</v>
      </c>
      <c r="I122" s="44"/>
    </row>
    <row r="123" s="17" customFormat="1" ht="40" customHeight="1" spans="1:9">
      <c r="A123" s="27">
        <v>121</v>
      </c>
      <c r="B123" s="11" t="s">
        <v>426</v>
      </c>
      <c r="C123" s="11" t="s">
        <v>415</v>
      </c>
      <c r="D123" s="7" t="s">
        <v>427</v>
      </c>
      <c r="E123" s="11" t="s">
        <v>417</v>
      </c>
      <c r="F123" s="8">
        <v>40</v>
      </c>
      <c r="G123" s="29">
        <v>47.48</v>
      </c>
      <c r="H123" s="29">
        <f t="shared" si="4"/>
        <v>1899.2</v>
      </c>
      <c r="I123" s="44"/>
    </row>
    <row r="124" s="17" customFormat="1" ht="40" customHeight="1" spans="1:9">
      <c r="A124" s="27">
        <v>122</v>
      </c>
      <c r="B124" s="11" t="s">
        <v>428</v>
      </c>
      <c r="C124" s="11" t="s">
        <v>415</v>
      </c>
      <c r="D124" s="7" t="s">
        <v>429</v>
      </c>
      <c r="E124" s="11" t="s">
        <v>417</v>
      </c>
      <c r="F124" s="8">
        <v>120</v>
      </c>
      <c r="G124" s="29">
        <v>62.93</v>
      </c>
      <c r="H124" s="29">
        <f t="shared" si="4"/>
        <v>7551.6</v>
      </c>
      <c r="I124" s="44"/>
    </row>
    <row r="125" s="17" customFormat="1" ht="40" customHeight="1" spans="1:9">
      <c r="A125" s="27">
        <v>123</v>
      </c>
      <c r="B125" s="11" t="s">
        <v>430</v>
      </c>
      <c r="C125" s="11" t="s">
        <v>415</v>
      </c>
      <c r="D125" s="7" t="s">
        <v>431</v>
      </c>
      <c r="E125" s="11" t="s">
        <v>417</v>
      </c>
      <c r="F125" s="8">
        <v>10</v>
      </c>
      <c r="G125" s="29">
        <v>105.85</v>
      </c>
      <c r="H125" s="29">
        <f t="shared" si="4"/>
        <v>1058.5</v>
      </c>
      <c r="I125" s="44"/>
    </row>
    <row r="126" s="18" customFormat="1" ht="40" customHeight="1" spans="1:9">
      <c r="A126" s="27">
        <v>124</v>
      </c>
      <c r="B126" s="11" t="s">
        <v>432</v>
      </c>
      <c r="C126" s="11" t="s">
        <v>415</v>
      </c>
      <c r="D126" s="7" t="s">
        <v>433</v>
      </c>
      <c r="E126" s="11" t="s">
        <v>417</v>
      </c>
      <c r="F126" s="8">
        <v>5</v>
      </c>
      <c r="G126" s="29">
        <v>135.62</v>
      </c>
      <c r="H126" s="29">
        <f t="shared" si="4"/>
        <v>678.1</v>
      </c>
      <c r="I126" s="44"/>
    </row>
    <row r="127" s="18" customFormat="1" ht="40" customHeight="1" spans="1:9">
      <c r="A127" s="27">
        <v>125</v>
      </c>
      <c r="B127" s="11" t="s">
        <v>434</v>
      </c>
      <c r="C127" s="11" t="s">
        <v>415</v>
      </c>
      <c r="D127" s="7" t="s">
        <v>435</v>
      </c>
      <c r="E127" s="11" t="s">
        <v>417</v>
      </c>
      <c r="F127" s="8">
        <v>5</v>
      </c>
      <c r="G127" s="29">
        <v>228.48</v>
      </c>
      <c r="H127" s="29">
        <f t="shared" si="4"/>
        <v>1142.4</v>
      </c>
      <c r="I127" s="44"/>
    </row>
    <row r="128" s="18" customFormat="1" ht="30" customHeight="1" spans="1:9">
      <c r="A128" s="27">
        <v>126</v>
      </c>
      <c r="B128" s="11" t="s">
        <v>436</v>
      </c>
      <c r="C128" s="11" t="s">
        <v>437</v>
      </c>
      <c r="D128" s="7" t="s">
        <v>438</v>
      </c>
      <c r="E128" s="11" t="s">
        <v>417</v>
      </c>
      <c r="F128" s="8">
        <v>120</v>
      </c>
      <c r="G128" s="29">
        <v>103.08</v>
      </c>
      <c r="H128" s="29">
        <f t="shared" si="4"/>
        <v>12369.6</v>
      </c>
      <c r="I128" s="44"/>
    </row>
    <row r="129" s="18" customFormat="1" ht="30" customHeight="1" spans="1:9">
      <c r="A129" s="27">
        <v>127</v>
      </c>
      <c r="B129" s="11" t="s">
        <v>439</v>
      </c>
      <c r="C129" s="11" t="s">
        <v>437</v>
      </c>
      <c r="D129" s="7" t="s">
        <v>440</v>
      </c>
      <c r="E129" s="11" t="s">
        <v>417</v>
      </c>
      <c r="F129" s="8">
        <v>120</v>
      </c>
      <c r="G129" s="29">
        <v>114.87</v>
      </c>
      <c r="H129" s="29">
        <f t="shared" si="4"/>
        <v>13784.4</v>
      </c>
      <c r="I129" s="44"/>
    </row>
    <row r="130" s="18" customFormat="1" ht="30" customHeight="1" spans="1:9">
      <c r="A130" s="27">
        <v>128</v>
      </c>
      <c r="B130" s="11" t="s">
        <v>441</v>
      </c>
      <c r="C130" s="11" t="s">
        <v>437</v>
      </c>
      <c r="D130" s="7" t="s">
        <v>442</v>
      </c>
      <c r="E130" s="11" t="s">
        <v>417</v>
      </c>
      <c r="F130" s="8">
        <v>40</v>
      </c>
      <c r="G130" s="29">
        <v>114.87</v>
      </c>
      <c r="H130" s="29">
        <f t="shared" si="4"/>
        <v>4594.8</v>
      </c>
      <c r="I130" s="44"/>
    </row>
    <row r="131" s="18" customFormat="1" ht="30" customHeight="1" spans="1:9">
      <c r="A131" s="27">
        <v>129</v>
      </c>
      <c r="B131" s="11" t="s">
        <v>443</v>
      </c>
      <c r="C131" s="11" t="s">
        <v>437</v>
      </c>
      <c r="D131" s="7" t="s">
        <v>444</v>
      </c>
      <c r="E131" s="11" t="s">
        <v>417</v>
      </c>
      <c r="F131" s="8">
        <v>20</v>
      </c>
      <c r="G131" s="29">
        <v>115.01</v>
      </c>
      <c r="H131" s="29">
        <f t="shared" si="4"/>
        <v>2300.2</v>
      </c>
      <c r="I131" s="44"/>
    </row>
    <row r="132" s="17" customFormat="1" ht="30" customHeight="1" spans="1:9">
      <c r="A132" s="27">
        <v>130</v>
      </c>
      <c r="B132" s="11" t="s">
        <v>445</v>
      </c>
      <c r="C132" s="11" t="s">
        <v>437</v>
      </c>
      <c r="D132" s="7" t="s">
        <v>446</v>
      </c>
      <c r="E132" s="11" t="s">
        <v>417</v>
      </c>
      <c r="F132" s="8">
        <v>60</v>
      </c>
      <c r="G132" s="29">
        <v>125.72</v>
      </c>
      <c r="H132" s="29">
        <f t="shared" si="4"/>
        <v>7543.2</v>
      </c>
      <c r="I132" s="44"/>
    </row>
    <row r="133" s="17" customFormat="1" ht="30" customHeight="1" spans="1:9">
      <c r="A133" s="27">
        <v>131</v>
      </c>
      <c r="B133" s="11" t="s">
        <v>447</v>
      </c>
      <c r="C133" s="11" t="s">
        <v>437</v>
      </c>
      <c r="D133" s="7" t="s">
        <v>448</v>
      </c>
      <c r="E133" s="11" t="s">
        <v>417</v>
      </c>
      <c r="F133" s="8">
        <v>50</v>
      </c>
      <c r="G133" s="29">
        <v>138.1</v>
      </c>
      <c r="H133" s="29">
        <f t="shared" si="4"/>
        <v>6905</v>
      </c>
      <c r="I133" s="44"/>
    </row>
    <row r="134" s="17" customFormat="1" ht="30" customHeight="1" spans="1:9">
      <c r="A134" s="27">
        <v>132</v>
      </c>
      <c r="B134" s="11" t="s">
        <v>449</v>
      </c>
      <c r="C134" s="11" t="s">
        <v>437</v>
      </c>
      <c r="D134" s="7" t="s">
        <v>450</v>
      </c>
      <c r="E134" s="11" t="s">
        <v>417</v>
      </c>
      <c r="F134" s="8">
        <v>40</v>
      </c>
      <c r="G134" s="29">
        <v>142.44</v>
      </c>
      <c r="H134" s="29">
        <f t="shared" si="4"/>
        <v>5697.6</v>
      </c>
      <c r="I134" s="44"/>
    </row>
    <row r="135" s="17" customFormat="1" ht="30" customHeight="1" spans="1:9">
      <c r="A135" s="27">
        <v>133</v>
      </c>
      <c r="B135" s="11" t="s">
        <v>451</v>
      </c>
      <c r="C135" s="11" t="s">
        <v>437</v>
      </c>
      <c r="D135" s="7" t="s">
        <v>452</v>
      </c>
      <c r="E135" s="11" t="s">
        <v>417</v>
      </c>
      <c r="F135" s="8">
        <v>40</v>
      </c>
      <c r="G135" s="29">
        <v>161.78</v>
      </c>
      <c r="H135" s="29">
        <f t="shared" si="4"/>
        <v>6471.2</v>
      </c>
      <c r="I135" s="44"/>
    </row>
    <row r="136" s="18" customFormat="1" ht="30" customHeight="1" spans="1:9">
      <c r="A136" s="27">
        <v>134</v>
      </c>
      <c r="B136" s="11" t="s">
        <v>453</v>
      </c>
      <c r="C136" s="11" t="s">
        <v>437</v>
      </c>
      <c r="D136" s="7" t="s">
        <v>454</v>
      </c>
      <c r="E136" s="11" t="s">
        <v>417</v>
      </c>
      <c r="F136" s="8">
        <v>30</v>
      </c>
      <c r="G136" s="29">
        <v>166.66</v>
      </c>
      <c r="H136" s="29">
        <f t="shared" si="4"/>
        <v>4999.8</v>
      </c>
      <c r="I136" s="44"/>
    </row>
    <row r="137" s="18" customFormat="1" ht="30" customHeight="1" spans="1:9">
      <c r="A137" s="27">
        <v>135</v>
      </c>
      <c r="B137" s="11" t="s">
        <v>455</v>
      </c>
      <c r="C137" s="11" t="s">
        <v>437</v>
      </c>
      <c r="D137" s="7" t="s">
        <v>456</v>
      </c>
      <c r="E137" s="11" t="s">
        <v>417</v>
      </c>
      <c r="F137" s="8">
        <v>10</v>
      </c>
      <c r="G137" s="29">
        <v>176.46</v>
      </c>
      <c r="H137" s="29">
        <f t="shared" si="4"/>
        <v>1764.6</v>
      </c>
      <c r="I137" s="44"/>
    </row>
    <row r="138" s="18" customFormat="1" ht="30" customHeight="1" spans="1:9">
      <c r="A138" s="27">
        <v>136</v>
      </c>
      <c r="B138" s="146" t="s">
        <v>455</v>
      </c>
      <c r="C138" s="11" t="s">
        <v>437</v>
      </c>
      <c r="D138" s="7" t="s">
        <v>457</v>
      </c>
      <c r="E138" s="11" t="s">
        <v>417</v>
      </c>
      <c r="F138" s="8">
        <v>5</v>
      </c>
      <c r="G138" s="29">
        <v>161.78</v>
      </c>
      <c r="H138" s="29">
        <f t="shared" si="4"/>
        <v>808.9</v>
      </c>
      <c r="I138" s="44"/>
    </row>
    <row r="139" s="18" customFormat="1" ht="30" customHeight="1" spans="1:9">
      <c r="A139" s="27">
        <v>137</v>
      </c>
      <c r="B139" s="146" t="s">
        <v>458</v>
      </c>
      <c r="C139" s="11" t="s">
        <v>437</v>
      </c>
      <c r="D139" s="7" t="s">
        <v>459</v>
      </c>
      <c r="E139" s="11" t="s">
        <v>417</v>
      </c>
      <c r="F139" s="8">
        <v>5</v>
      </c>
      <c r="G139" s="29">
        <v>166.66</v>
      </c>
      <c r="H139" s="29">
        <f t="shared" si="4"/>
        <v>833.3</v>
      </c>
      <c r="I139" s="44"/>
    </row>
    <row r="140" s="18" customFormat="1" ht="30" customHeight="1" spans="1:9">
      <c r="A140" s="27">
        <v>138</v>
      </c>
      <c r="B140" s="146" t="s">
        <v>460</v>
      </c>
      <c r="C140" s="11" t="s">
        <v>437</v>
      </c>
      <c r="D140" s="7" t="s">
        <v>461</v>
      </c>
      <c r="E140" s="11" t="s">
        <v>417</v>
      </c>
      <c r="F140" s="8">
        <v>5</v>
      </c>
      <c r="G140" s="29">
        <v>176.46</v>
      </c>
      <c r="H140" s="29">
        <f t="shared" si="4"/>
        <v>882.3</v>
      </c>
      <c r="I140" s="44"/>
    </row>
    <row r="141" s="18" customFormat="1" ht="30" customHeight="1" spans="1:9">
      <c r="A141" s="27">
        <v>139</v>
      </c>
      <c r="B141" s="146" t="s">
        <v>462</v>
      </c>
      <c r="C141" s="11" t="s">
        <v>437</v>
      </c>
      <c r="D141" s="7" t="s">
        <v>463</v>
      </c>
      <c r="E141" s="11" t="s">
        <v>417</v>
      </c>
      <c r="F141" s="8">
        <v>5</v>
      </c>
      <c r="G141" s="29">
        <v>234.1</v>
      </c>
      <c r="H141" s="29">
        <f t="shared" si="4"/>
        <v>1170.5</v>
      </c>
      <c r="I141" s="44"/>
    </row>
    <row r="142" s="18" customFormat="1" ht="30" customHeight="1" spans="1:9">
      <c r="A142" s="27">
        <v>140</v>
      </c>
      <c r="B142" s="146" t="s">
        <v>464</v>
      </c>
      <c r="C142" s="11" t="s">
        <v>437</v>
      </c>
      <c r="D142" s="7" t="s">
        <v>465</v>
      </c>
      <c r="E142" s="11" t="s">
        <v>417</v>
      </c>
      <c r="F142" s="8">
        <v>5</v>
      </c>
      <c r="G142" s="29">
        <v>284.25</v>
      </c>
      <c r="H142" s="29">
        <f t="shared" si="4"/>
        <v>1421.25</v>
      </c>
      <c r="I142" s="44"/>
    </row>
    <row r="143" s="18" customFormat="1" ht="40" customHeight="1" spans="1:9">
      <c r="A143" s="27">
        <v>141</v>
      </c>
      <c r="B143" s="11" t="s">
        <v>466</v>
      </c>
      <c r="C143" s="11" t="s">
        <v>467</v>
      </c>
      <c r="D143" s="7" t="s">
        <v>468</v>
      </c>
      <c r="E143" s="11" t="s">
        <v>417</v>
      </c>
      <c r="F143" s="8">
        <v>120</v>
      </c>
      <c r="G143" s="29">
        <v>211.97</v>
      </c>
      <c r="H143" s="29">
        <f t="shared" si="4"/>
        <v>25436.4</v>
      </c>
      <c r="I143" s="44"/>
    </row>
    <row r="144" s="18" customFormat="1" ht="40" customHeight="1" spans="1:9">
      <c r="A144" s="27">
        <v>142</v>
      </c>
      <c r="B144" s="11" t="s">
        <v>469</v>
      </c>
      <c r="C144" s="11" t="s">
        <v>467</v>
      </c>
      <c r="D144" s="7" t="s">
        <v>470</v>
      </c>
      <c r="E144" s="11" t="s">
        <v>417</v>
      </c>
      <c r="F144" s="8">
        <v>120</v>
      </c>
      <c r="G144" s="29" t="s">
        <v>471</v>
      </c>
      <c r="H144" s="29">
        <f t="shared" si="4"/>
        <v>25436.4</v>
      </c>
      <c r="I144" s="44"/>
    </row>
    <row r="145" s="17" customFormat="1" ht="40" customHeight="1" spans="1:9">
      <c r="A145" s="27">
        <v>143</v>
      </c>
      <c r="B145" s="11" t="s">
        <v>472</v>
      </c>
      <c r="C145" s="11" t="s">
        <v>467</v>
      </c>
      <c r="D145" s="7" t="s">
        <v>473</v>
      </c>
      <c r="E145" s="11" t="s">
        <v>417</v>
      </c>
      <c r="F145" s="8">
        <v>40</v>
      </c>
      <c r="G145" s="29" t="s">
        <v>471</v>
      </c>
      <c r="H145" s="29">
        <f t="shared" si="4"/>
        <v>8478.8</v>
      </c>
      <c r="I145" s="44"/>
    </row>
    <row r="146" s="17" customFormat="1" ht="40" customHeight="1" spans="1:9">
      <c r="A146" s="27">
        <v>144</v>
      </c>
      <c r="B146" s="11" t="s">
        <v>474</v>
      </c>
      <c r="C146" s="11" t="s">
        <v>467</v>
      </c>
      <c r="D146" s="7" t="s">
        <v>475</v>
      </c>
      <c r="E146" s="11" t="s">
        <v>417</v>
      </c>
      <c r="F146" s="8">
        <v>20</v>
      </c>
      <c r="G146" s="29" t="s">
        <v>471</v>
      </c>
      <c r="H146" s="29">
        <f t="shared" si="4"/>
        <v>4239.4</v>
      </c>
      <c r="I146" s="44"/>
    </row>
    <row r="147" s="17" customFormat="1" ht="40" customHeight="1" spans="1:9">
      <c r="A147" s="27">
        <v>145</v>
      </c>
      <c r="B147" s="11" t="s">
        <v>476</v>
      </c>
      <c r="C147" s="11" t="s">
        <v>467</v>
      </c>
      <c r="D147" s="7" t="s">
        <v>477</v>
      </c>
      <c r="E147" s="11" t="s">
        <v>417</v>
      </c>
      <c r="F147" s="8">
        <v>60</v>
      </c>
      <c r="G147" s="29">
        <v>241.25</v>
      </c>
      <c r="H147" s="29">
        <f t="shared" si="4"/>
        <v>14475</v>
      </c>
      <c r="I147" s="44"/>
    </row>
    <row r="148" s="17" customFormat="1" ht="40" customHeight="1" spans="1:9">
      <c r="A148" s="27">
        <v>146</v>
      </c>
      <c r="B148" s="11" t="s">
        <v>478</v>
      </c>
      <c r="C148" s="11" t="s">
        <v>467</v>
      </c>
      <c r="D148" s="7" t="s">
        <v>479</v>
      </c>
      <c r="E148" s="11" t="s">
        <v>417</v>
      </c>
      <c r="F148" s="8">
        <v>50</v>
      </c>
      <c r="G148" s="29">
        <v>305.02</v>
      </c>
      <c r="H148" s="29">
        <f t="shared" si="4"/>
        <v>15251</v>
      </c>
      <c r="I148" s="44"/>
    </row>
    <row r="149" s="17" customFormat="1" ht="40" customHeight="1" spans="1:9">
      <c r="A149" s="27">
        <v>147</v>
      </c>
      <c r="B149" s="11" t="s">
        <v>480</v>
      </c>
      <c r="C149" s="11" t="s">
        <v>467</v>
      </c>
      <c r="D149" s="7" t="s">
        <v>481</v>
      </c>
      <c r="E149" s="11" t="s">
        <v>417</v>
      </c>
      <c r="F149" s="8">
        <v>40</v>
      </c>
      <c r="G149" s="29">
        <v>329.14</v>
      </c>
      <c r="H149" s="29">
        <f t="shared" si="4"/>
        <v>13165.6</v>
      </c>
      <c r="I149" s="44"/>
    </row>
    <row r="150" s="17" customFormat="1" ht="40" customHeight="1" spans="1:9">
      <c r="A150" s="27">
        <v>148</v>
      </c>
      <c r="B150" s="11" t="s">
        <v>482</v>
      </c>
      <c r="C150" s="11" t="s">
        <v>467</v>
      </c>
      <c r="D150" s="7" t="s">
        <v>483</v>
      </c>
      <c r="E150" s="11" t="s">
        <v>417</v>
      </c>
      <c r="F150" s="8">
        <v>40</v>
      </c>
      <c r="G150" s="29">
        <v>434.33</v>
      </c>
      <c r="H150" s="29">
        <f t="shared" si="4"/>
        <v>17373.2</v>
      </c>
      <c r="I150" s="44"/>
    </row>
    <row r="151" s="17" customFormat="1" ht="40" customHeight="1" spans="1:9">
      <c r="A151" s="27">
        <v>149</v>
      </c>
      <c r="B151" s="11" t="s">
        <v>484</v>
      </c>
      <c r="C151" s="11" t="s">
        <v>467</v>
      </c>
      <c r="D151" s="7" t="s">
        <v>485</v>
      </c>
      <c r="E151" s="11" t="s">
        <v>417</v>
      </c>
      <c r="F151" s="8">
        <v>20</v>
      </c>
      <c r="G151" s="29">
        <v>524.02</v>
      </c>
      <c r="H151" s="29">
        <f t="shared" si="4"/>
        <v>10480.4</v>
      </c>
      <c r="I151" s="44"/>
    </row>
    <row r="152" s="18" customFormat="1" ht="40" customHeight="1" spans="1:9">
      <c r="A152" s="27">
        <v>150</v>
      </c>
      <c r="B152" s="146" t="s">
        <v>486</v>
      </c>
      <c r="C152" s="11" t="s">
        <v>467</v>
      </c>
      <c r="D152" s="7" t="s">
        <v>487</v>
      </c>
      <c r="E152" s="11" t="s">
        <v>417</v>
      </c>
      <c r="F152" s="8">
        <v>10</v>
      </c>
      <c r="G152" s="29">
        <v>634.1</v>
      </c>
      <c r="H152" s="29">
        <f t="shared" si="4"/>
        <v>6341</v>
      </c>
      <c r="I152" s="44"/>
    </row>
    <row r="153" s="18" customFormat="1" ht="40" customHeight="1" spans="1:9">
      <c r="A153" s="27">
        <v>151</v>
      </c>
      <c r="B153" s="146" t="s">
        <v>488</v>
      </c>
      <c r="C153" s="11" t="s">
        <v>467</v>
      </c>
      <c r="D153" s="7" t="s">
        <v>489</v>
      </c>
      <c r="E153" s="11" t="s">
        <v>417</v>
      </c>
      <c r="F153" s="8">
        <v>5</v>
      </c>
      <c r="G153" s="29">
        <v>381.58</v>
      </c>
      <c r="H153" s="29">
        <f t="shared" si="4"/>
        <v>1907.9</v>
      </c>
      <c r="I153" s="44"/>
    </row>
    <row r="154" s="18" customFormat="1" ht="40" customHeight="1" spans="1:9">
      <c r="A154" s="27">
        <v>152</v>
      </c>
      <c r="B154" s="146" t="s">
        <v>490</v>
      </c>
      <c r="C154" s="11" t="s">
        <v>467</v>
      </c>
      <c r="D154" s="7" t="s">
        <v>491</v>
      </c>
      <c r="E154" s="11" t="s">
        <v>417</v>
      </c>
      <c r="F154" s="8">
        <v>5</v>
      </c>
      <c r="G154" s="29">
        <v>399.04</v>
      </c>
      <c r="H154" s="29">
        <f t="shared" si="4"/>
        <v>1995.2</v>
      </c>
      <c r="I154" s="44"/>
    </row>
    <row r="155" s="18" customFormat="1" ht="40" customHeight="1" spans="1:9">
      <c r="A155" s="27">
        <v>153</v>
      </c>
      <c r="B155" s="146" t="s">
        <v>492</v>
      </c>
      <c r="C155" s="11" t="s">
        <v>467</v>
      </c>
      <c r="D155" s="7" t="s">
        <v>493</v>
      </c>
      <c r="E155" s="11" t="s">
        <v>417</v>
      </c>
      <c r="F155" s="8">
        <v>5</v>
      </c>
      <c r="G155" s="29">
        <v>433.99</v>
      </c>
      <c r="H155" s="29">
        <f t="shared" si="4"/>
        <v>2169.95</v>
      </c>
      <c r="I155" s="44"/>
    </row>
    <row r="156" s="18" customFormat="1" ht="40" customHeight="1" spans="1:9">
      <c r="A156" s="27">
        <v>154</v>
      </c>
      <c r="B156" s="146" t="s">
        <v>494</v>
      </c>
      <c r="C156" s="11" t="s">
        <v>467</v>
      </c>
      <c r="D156" s="7" t="s">
        <v>495</v>
      </c>
      <c r="E156" s="11" t="s">
        <v>417</v>
      </c>
      <c r="F156" s="8">
        <v>5</v>
      </c>
      <c r="G156" s="29">
        <v>523.61</v>
      </c>
      <c r="H156" s="29">
        <f t="shared" si="4"/>
        <v>2618.05</v>
      </c>
      <c r="I156" s="44"/>
    </row>
    <row r="157" s="18" customFormat="1" ht="40" customHeight="1" spans="1:9">
      <c r="A157" s="27">
        <v>155</v>
      </c>
      <c r="B157" s="146" t="s">
        <v>496</v>
      </c>
      <c r="C157" s="11" t="s">
        <v>467</v>
      </c>
      <c r="D157" s="7" t="s">
        <v>497</v>
      </c>
      <c r="E157" s="11" t="s">
        <v>417</v>
      </c>
      <c r="F157" s="8">
        <v>5</v>
      </c>
      <c r="G157" s="29">
        <v>633.59</v>
      </c>
      <c r="H157" s="29">
        <f t="shared" si="4"/>
        <v>3167.95</v>
      </c>
      <c r="I157" s="44"/>
    </row>
    <row r="158" s="18" customFormat="1" ht="30" customHeight="1" spans="1:9">
      <c r="A158" s="27">
        <v>156</v>
      </c>
      <c r="B158" s="146" t="s">
        <v>498</v>
      </c>
      <c r="C158" s="11" t="s">
        <v>499</v>
      </c>
      <c r="D158" s="7" t="s">
        <v>500</v>
      </c>
      <c r="E158" s="11" t="s">
        <v>501</v>
      </c>
      <c r="F158" s="8">
        <v>5</v>
      </c>
      <c r="G158" s="29">
        <v>13.12</v>
      </c>
      <c r="H158" s="29">
        <f t="shared" si="4"/>
        <v>65.6</v>
      </c>
      <c r="I158" s="44"/>
    </row>
    <row r="159" s="18" customFormat="1" ht="30" customHeight="1" spans="1:9">
      <c r="A159" s="27">
        <v>157</v>
      </c>
      <c r="B159" s="146" t="s">
        <v>502</v>
      </c>
      <c r="C159" s="11" t="s">
        <v>499</v>
      </c>
      <c r="D159" s="7" t="s">
        <v>503</v>
      </c>
      <c r="E159" s="11" t="s">
        <v>501</v>
      </c>
      <c r="F159" s="8">
        <v>5</v>
      </c>
      <c r="G159" s="29">
        <v>14.55</v>
      </c>
      <c r="H159" s="29">
        <f t="shared" si="4"/>
        <v>72.75</v>
      </c>
      <c r="I159" s="44"/>
    </row>
    <row r="160" s="18" customFormat="1" ht="30" customHeight="1" spans="1:9">
      <c r="A160" s="27">
        <v>158</v>
      </c>
      <c r="B160" s="146" t="s">
        <v>504</v>
      </c>
      <c r="C160" s="11" t="s">
        <v>499</v>
      </c>
      <c r="D160" s="7" t="s">
        <v>505</v>
      </c>
      <c r="E160" s="11" t="s">
        <v>501</v>
      </c>
      <c r="F160" s="8">
        <v>5</v>
      </c>
      <c r="G160" s="29">
        <v>17.11</v>
      </c>
      <c r="H160" s="29">
        <f t="shared" si="4"/>
        <v>85.55</v>
      </c>
      <c r="I160" s="44"/>
    </row>
    <row r="161" s="18" customFormat="1" ht="30" customHeight="1" spans="1:9">
      <c r="A161" s="27">
        <v>159</v>
      </c>
      <c r="B161" s="146" t="s">
        <v>506</v>
      </c>
      <c r="C161" s="11" t="s">
        <v>499</v>
      </c>
      <c r="D161" s="7" t="s">
        <v>507</v>
      </c>
      <c r="E161" s="11" t="s">
        <v>501</v>
      </c>
      <c r="F161" s="8">
        <v>5</v>
      </c>
      <c r="G161" s="29">
        <v>20.2</v>
      </c>
      <c r="H161" s="29">
        <f t="shared" si="4"/>
        <v>101</v>
      </c>
      <c r="I161" s="44"/>
    </row>
    <row r="162" s="18" customFormat="1" ht="30" customHeight="1" spans="1:9">
      <c r="A162" s="27">
        <v>160</v>
      </c>
      <c r="B162" s="146" t="s">
        <v>508</v>
      </c>
      <c r="C162" s="11" t="s">
        <v>499</v>
      </c>
      <c r="D162" s="7" t="s">
        <v>509</v>
      </c>
      <c r="E162" s="11" t="s">
        <v>501</v>
      </c>
      <c r="F162" s="8">
        <v>15</v>
      </c>
      <c r="G162" s="29">
        <v>20.84</v>
      </c>
      <c r="H162" s="29">
        <f t="shared" si="4"/>
        <v>312.6</v>
      </c>
      <c r="I162" s="44"/>
    </row>
    <row r="163" s="17" customFormat="1" ht="30" customHeight="1" spans="1:9">
      <c r="A163" s="27">
        <v>161</v>
      </c>
      <c r="B163" s="146" t="s">
        <v>510</v>
      </c>
      <c r="C163" s="11" t="s">
        <v>499</v>
      </c>
      <c r="D163" s="7" t="s">
        <v>511</v>
      </c>
      <c r="E163" s="11" t="s">
        <v>501</v>
      </c>
      <c r="F163" s="8">
        <v>15</v>
      </c>
      <c r="G163" s="29">
        <v>22.09</v>
      </c>
      <c r="H163" s="29">
        <f t="shared" si="4"/>
        <v>331.35</v>
      </c>
      <c r="I163" s="44"/>
    </row>
    <row r="164" s="17" customFormat="1" ht="30" customHeight="1" spans="1:9">
      <c r="A164" s="27">
        <v>162</v>
      </c>
      <c r="B164" s="146" t="s">
        <v>512</v>
      </c>
      <c r="C164" s="11" t="s">
        <v>499</v>
      </c>
      <c r="D164" s="7" t="s">
        <v>513</v>
      </c>
      <c r="E164" s="11" t="s">
        <v>501</v>
      </c>
      <c r="F164" s="8">
        <v>10</v>
      </c>
      <c r="G164" s="29">
        <v>34.18</v>
      </c>
      <c r="H164" s="29">
        <f t="shared" si="4"/>
        <v>341.8</v>
      </c>
      <c r="I164" s="44"/>
    </row>
    <row r="165" s="17" customFormat="1" ht="30" customHeight="1" spans="1:9">
      <c r="A165" s="27">
        <v>163</v>
      </c>
      <c r="B165" s="146" t="s">
        <v>514</v>
      </c>
      <c r="C165" s="11" t="s">
        <v>499</v>
      </c>
      <c r="D165" s="7" t="s">
        <v>515</v>
      </c>
      <c r="E165" s="11" t="s">
        <v>501</v>
      </c>
      <c r="F165" s="8">
        <v>5</v>
      </c>
      <c r="G165" s="29">
        <v>39.12</v>
      </c>
      <c r="H165" s="29">
        <f t="shared" si="4"/>
        <v>195.6</v>
      </c>
      <c r="I165" s="44"/>
    </row>
    <row r="166" s="18" customFormat="1" ht="30" customHeight="1" spans="1:9">
      <c r="A166" s="27">
        <v>164</v>
      </c>
      <c r="B166" s="146" t="s">
        <v>516</v>
      </c>
      <c r="C166" s="11" t="s">
        <v>499</v>
      </c>
      <c r="D166" s="7" t="s">
        <v>517</v>
      </c>
      <c r="E166" s="11" t="s">
        <v>501</v>
      </c>
      <c r="F166" s="8">
        <v>5</v>
      </c>
      <c r="G166" s="29">
        <v>52</v>
      </c>
      <c r="H166" s="29">
        <f t="shared" si="4"/>
        <v>260</v>
      </c>
      <c r="I166" s="44"/>
    </row>
    <row r="167" s="18" customFormat="1" ht="30" customHeight="1" spans="1:9">
      <c r="A167" s="27">
        <v>165</v>
      </c>
      <c r="B167" s="146" t="s">
        <v>518</v>
      </c>
      <c r="C167" s="11" t="s">
        <v>499</v>
      </c>
      <c r="D167" s="7" t="s">
        <v>519</v>
      </c>
      <c r="E167" s="11" t="s">
        <v>501</v>
      </c>
      <c r="F167" s="8">
        <v>5</v>
      </c>
      <c r="G167" s="29">
        <v>105.49</v>
      </c>
      <c r="H167" s="29">
        <f t="shared" si="4"/>
        <v>527.45</v>
      </c>
      <c r="I167" s="44"/>
    </row>
    <row r="168" s="18" customFormat="1" ht="30" customHeight="1" spans="1:9">
      <c r="A168" s="27">
        <v>166</v>
      </c>
      <c r="B168" s="146" t="s">
        <v>520</v>
      </c>
      <c r="C168" s="11" t="s">
        <v>499</v>
      </c>
      <c r="D168" s="7" t="s">
        <v>521</v>
      </c>
      <c r="E168" s="11" t="s">
        <v>501</v>
      </c>
      <c r="F168" s="8">
        <v>5</v>
      </c>
      <c r="G168" s="29">
        <v>149.84</v>
      </c>
      <c r="H168" s="29">
        <f t="shared" si="4"/>
        <v>749.2</v>
      </c>
      <c r="I168" s="44"/>
    </row>
    <row r="169" s="18" customFormat="1" ht="30" customHeight="1" spans="1:9">
      <c r="A169" s="27">
        <v>167</v>
      </c>
      <c r="B169" s="34" t="s">
        <v>522</v>
      </c>
      <c r="C169" s="39" t="s">
        <v>523</v>
      </c>
      <c r="D169" s="36" t="s">
        <v>524</v>
      </c>
      <c r="E169" s="32" t="s">
        <v>501</v>
      </c>
      <c r="F169" s="8">
        <v>5</v>
      </c>
      <c r="G169" s="29" t="s">
        <v>525</v>
      </c>
      <c r="H169" s="29">
        <f t="shared" si="4"/>
        <v>135.1</v>
      </c>
      <c r="I169" s="44"/>
    </row>
    <row r="170" s="18" customFormat="1" ht="30" customHeight="1" spans="1:9">
      <c r="A170" s="27">
        <v>168</v>
      </c>
      <c r="B170" s="34" t="s">
        <v>526</v>
      </c>
      <c r="C170" s="39" t="s">
        <v>523</v>
      </c>
      <c r="D170" s="36" t="s">
        <v>527</v>
      </c>
      <c r="E170" s="32" t="s">
        <v>501</v>
      </c>
      <c r="F170" s="32">
        <v>5</v>
      </c>
      <c r="G170" s="29" t="s">
        <v>528</v>
      </c>
      <c r="H170" s="29">
        <f t="shared" si="4"/>
        <v>168.85</v>
      </c>
      <c r="I170" s="44"/>
    </row>
    <row r="171" s="18" customFormat="1" ht="30" customHeight="1" spans="1:9">
      <c r="A171" s="27">
        <v>169</v>
      </c>
      <c r="B171" s="34" t="s">
        <v>529</v>
      </c>
      <c r="C171" s="39" t="s">
        <v>523</v>
      </c>
      <c r="D171" s="36" t="s">
        <v>530</v>
      </c>
      <c r="E171" s="8" t="s">
        <v>501</v>
      </c>
      <c r="F171" s="32">
        <v>15</v>
      </c>
      <c r="G171" s="29" t="s">
        <v>531</v>
      </c>
      <c r="H171" s="29">
        <f t="shared" si="4"/>
        <v>595.35</v>
      </c>
      <c r="I171" s="44"/>
    </row>
    <row r="172" s="18" customFormat="1" ht="30" customHeight="1" spans="1:9">
      <c r="A172" s="27">
        <v>170</v>
      </c>
      <c r="B172" s="34" t="s">
        <v>532</v>
      </c>
      <c r="C172" s="39" t="s">
        <v>523</v>
      </c>
      <c r="D172" s="36" t="s">
        <v>533</v>
      </c>
      <c r="E172" s="8" t="s">
        <v>501</v>
      </c>
      <c r="F172" s="32">
        <v>15</v>
      </c>
      <c r="G172" s="29" t="s">
        <v>534</v>
      </c>
      <c r="H172" s="29">
        <f t="shared" si="4"/>
        <v>740.1</v>
      </c>
      <c r="I172" s="44"/>
    </row>
    <row r="173" s="18" customFormat="1" ht="30" customHeight="1" spans="1:9">
      <c r="A173" s="27">
        <v>171</v>
      </c>
      <c r="B173" s="34" t="s">
        <v>535</v>
      </c>
      <c r="C173" s="39" t="s">
        <v>523</v>
      </c>
      <c r="D173" s="36" t="s">
        <v>536</v>
      </c>
      <c r="E173" s="8" t="s">
        <v>501</v>
      </c>
      <c r="F173" s="32">
        <v>25</v>
      </c>
      <c r="G173" s="29" t="s">
        <v>537</v>
      </c>
      <c r="H173" s="29">
        <f t="shared" ref="H173:H225" si="5">F173*G173</f>
        <v>1278.75</v>
      </c>
      <c r="I173" s="44"/>
    </row>
    <row r="174" s="18" customFormat="1" ht="30" customHeight="1" spans="1:9">
      <c r="A174" s="27">
        <v>172</v>
      </c>
      <c r="B174" s="34" t="s">
        <v>538</v>
      </c>
      <c r="C174" s="39" t="s">
        <v>523</v>
      </c>
      <c r="D174" s="36" t="s">
        <v>539</v>
      </c>
      <c r="E174" s="8" t="s">
        <v>501</v>
      </c>
      <c r="F174" s="32">
        <v>30</v>
      </c>
      <c r="G174" s="29" t="s">
        <v>540</v>
      </c>
      <c r="H174" s="29">
        <f t="shared" si="5"/>
        <v>1647.9</v>
      </c>
      <c r="I174" s="44"/>
    </row>
    <row r="175" s="17" customFormat="1" ht="30" customHeight="1" spans="1:9">
      <c r="A175" s="27">
        <v>173</v>
      </c>
      <c r="B175" s="34" t="s">
        <v>541</v>
      </c>
      <c r="C175" s="39" t="s">
        <v>523</v>
      </c>
      <c r="D175" s="36" t="s">
        <v>542</v>
      </c>
      <c r="E175" s="8" t="s">
        <v>501</v>
      </c>
      <c r="F175" s="32">
        <v>30</v>
      </c>
      <c r="G175" s="29" t="s">
        <v>543</v>
      </c>
      <c r="H175" s="29">
        <f t="shared" si="5"/>
        <v>2601.9</v>
      </c>
      <c r="I175" s="44"/>
    </row>
    <row r="176" s="17" customFormat="1" ht="30" customHeight="1" spans="1:9">
      <c r="A176" s="27">
        <v>174</v>
      </c>
      <c r="B176" s="34" t="s">
        <v>544</v>
      </c>
      <c r="C176" s="39" t="s">
        <v>523</v>
      </c>
      <c r="D176" s="36" t="s">
        <v>545</v>
      </c>
      <c r="E176" s="32" t="s">
        <v>501</v>
      </c>
      <c r="F176" s="32">
        <v>12</v>
      </c>
      <c r="G176" s="29" t="s">
        <v>546</v>
      </c>
      <c r="H176" s="29">
        <f t="shared" si="5"/>
        <v>1218.48</v>
      </c>
      <c r="I176" s="44"/>
    </row>
    <row r="177" s="18" customFormat="1" ht="30" customHeight="1" spans="1:9">
      <c r="A177" s="27">
        <v>175</v>
      </c>
      <c r="B177" s="34" t="s">
        <v>547</v>
      </c>
      <c r="C177" s="39" t="s">
        <v>523</v>
      </c>
      <c r="D177" s="36" t="s">
        <v>548</v>
      </c>
      <c r="E177" s="32" t="s">
        <v>501</v>
      </c>
      <c r="F177" s="32">
        <v>5</v>
      </c>
      <c r="G177" s="29" t="s">
        <v>549</v>
      </c>
      <c r="H177" s="29">
        <f t="shared" si="5"/>
        <v>700.55</v>
      </c>
      <c r="I177" s="44"/>
    </row>
    <row r="178" s="18" customFormat="1" ht="30" customHeight="1" spans="1:9">
      <c r="A178" s="27">
        <v>176</v>
      </c>
      <c r="B178" s="34" t="s">
        <v>550</v>
      </c>
      <c r="C178" s="39" t="s">
        <v>523</v>
      </c>
      <c r="D178" s="36" t="s">
        <v>551</v>
      </c>
      <c r="E178" s="32" t="s">
        <v>501</v>
      </c>
      <c r="F178" s="32">
        <v>5</v>
      </c>
      <c r="G178" s="29" t="s">
        <v>552</v>
      </c>
      <c r="H178" s="29">
        <f t="shared" si="5"/>
        <v>1448.7</v>
      </c>
      <c r="I178" s="44"/>
    </row>
    <row r="179" s="18" customFormat="1" ht="30" customHeight="1" spans="1:9">
      <c r="A179" s="27">
        <v>177</v>
      </c>
      <c r="B179" s="146" t="s">
        <v>553</v>
      </c>
      <c r="C179" s="39" t="s">
        <v>523</v>
      </c>
      <c r="D179" s="36" t="s">
        <v>554</v>
      </c>
      <c r="E179" s="32" t="s">
        <v>501</v>
      </c>
      <c r="F179" s="32">
        <v>5</v>
      </c>
      <c r="G179" s="29" t="s">
        <v>555</v>
      </c>
      <c r="H179" s="29">
        <f t="shared" si="5"/>
        <v>2115.35</v>
      </c>
      <c r="I179" s="44"/>
    </row>
    <row r="180" s="18" customFormat="1" ht="30" customHeight="1" spans="1:9">
      <c r="A180" s="27">
        <v>178</v>
      </c>
      <c r="B180" s="34" t="s">
        <v>556</v>
      </c>
      <c r="C180" s="39" t="s">
        <v>557</v>
      </c>
      <c r="D180" s="36" t="s">
        <v>558</v>
      </c>
      <c r="E180" s="32" t="s">
        <v>109</v>
      </c>
      <c r="F180" s="32">
        <v>6</v>
      </c>
      <c r="G180" s="29">
        <v>33.39</v>
      </c>
      <c r="H180" s="29">
        <f t="shared" si="5"/>
        <v>200.34</v>
      </c>
      <c r="I180" s="44"/>
    </row>
    <row r="181" s="18" customFormat="1" ht="30" customHeight="1" spans="1:9">
      <c r="A181" s="27">
        <v>179</v>
      </c>
      <c r="B181" s="34" t="s">
        <v>559</v>
      </c>
      <c r="C181" s="39" t="s">
        <v>557</v>
      </c>
      <c r="D181" s="36" t="s">
        <v>560</v>
      </c>
      <c r="E181" s="32" t="s">
        <v>109</v>
      </c>
      <c r="F181" s="32">
        <v>120</v>
      </c>
      <c r="G181" s="29">
        <v>38.34</v>
      </c>
      <c r="H181" s="29">
        <f t="shared" si="5"/>
        <v>4600.8</v>
      </c>
      <c r="I181" s="44"/>
    </row>
    <row r="182" s="18" customFormat="1" ht="30" customHeight="1" spans="1:9">
      <c r="A182" s="27">
        <v>180</v>
      </c>
      <c r="B182" s="34" t="s">
        <v>561</v>
      </c>
      <c r="C182" s="39" t="s">
        <v>557</v>
      </c>
      <c r="D182" s="36" t="s">
        <v>562</v>
      </c>
      <c r="E182" s="32" t="s">
        <v>109</v>
      </c>
      <c r="F182" s="32">
        <v>8</v>
      </c>
      <c r="G182" s="29">
        <v>64.29</v>
      </c>
      <c r="H182" s="29">
        <f t="shared" si="5"/>
        <v>514.32</v>
      </c>
      <c r="I182" s="44"/>
    </row>
    <row r="183" s="18" customFormat="1" ht="30" customHeight="1" spans="1:9">
      <c r="A183" s="27">
        <v>181</v>
      </c>
      <c r="B183" s="34" t="s">
        <v>563</v>
      </c>
      <c r="C183" s="39" t="s">
        <v>557</v>
      </c>
      <c r="D183" s="36" t="s">
        <v>564</v>
      </c>
      <c r="E183" s="32" t="s">
        <v>109</v>
      </c>
      <c r="F183" s="32">
        <v>5</v>
      </c>
      <c r="G183" s="29">
        <v>77.36</v>
      </c>
      <c r="H183" s="29">
        <f t="shared" si="5"/>
        <v>386.8</v>
      </c>
      <c r="I183" s="44"/>
    </row>
    <row r="184" s="17" customFormat="1" ht="30" customHeight="1" spans="1:9">
      <c r="A184" s="27">
        <v>182</v>
      </c>
      <c r="B184" s="34" t="s">
        <v>565</v>
      </c>
      <c r="C184" s="39" t="s">
        <v>557</v>
      </c>
      <c r="D184" s="36" t="s">
        <v>566</v>
      </c>
      <c r="E184" s="32" t="s">
        <v>109</v>
      </c>
      <c r="F184" s="32">
        <v>5</v>
      </c>
      <c r="G184" s="29">
        <v>116.5</v>
      </c>
      <c r="H184" s="29">
        <f t="shared" si="5"/>
        <v>582.5</v>
      </c>
      <c r="I184" s="44"/>
    </row>
    <row r="185" s="18" customFormat="1" ht="30" customHeight="1" spans="1:9">
      <c r="A185" s="27">
        <v>183</v>
      </c>
      <c r="B185" s="34" t="s">
        <v>567</v>
      </c>
      <c r="C185" s="39" t="s">
        <v>568</v>
      </c>
      <c r="D185" s="36" t="s">
        <v>569</v>
      </c>
      <c r="E185" s="32" t="s">
        <v>109</v>
      </c>
      <c r="F185" s="32">
        <v>5</v>
      </c>
      <c r="G185" s="29">
        <v>114.42</v>
      </c>
      <c r="H185" s="29">
        <f t="shared" si="5"/>
        <v>572.1</v>
      </c>
      <c r="I185" s="44"/>
    </row>
    <row r="186" s="17" customFormat="1" ht="30" customHeight="1" spans="1:9">
      <c r="A186" s="27">
        <v>184</v>
      </c>
      <c r="B186" s="34" t="s">
        <v>570</v>
      </c>
      <c r="C186" s="39" t="s">
        <v>568</v>
      </c>
      <c r="D186" s="36" t="s">
        <v>571</v>
      </c>
      <c r="E186" s="32" t="s">
        <v>109</v>
      </c>
      <c r="F186" s="32">
        <v>20</v>
      </c>
      <c r="G186" s="29">
        <v>143.04</v>
      </c>
      <c r="H186" s="29">
        <f t="shared" si="5"/>
        <v>2860.8</v>
      </c>
      <c r="I186" s="44"/>
    </row>
    <row r="187" s="18" customFormat="1" ht="30" customHeight="1" spans="1:9">
      <c r="A187" s="27">
        <v>185</v>
      </c>
      <c r="B187" s="34" t="s">
        <v>572</v>
      </c>
      <c r="C187" s="39" t="s">
        <v>568</v>
      </c>
      <c r="D187" s="36" t="s">
        <v>573</v>
      </c>
      <c r="E187" s="32" t="s">
        <v>109</v>
      </c>
      <c r="F187" s="32">
        <v>8</v>
      </c>
      <c r="G187" s="29">
        <v>286.62</v>
      </c>
      <c r="H187" s="29">
        <f t="shared" si="5"/>
        <v>2292.96</v>
      </c>
      <c r="I187" s="44"/>
    </row>
    <row r="188" s="18" customFormat="1" ht="30" customHeight="1" spans="1:9">
      <c r="A188" s="27">
        <v>186</v>
      </c>
      <c r="B188" s="34" t="s">
        <v>574</v>
      </c>
      <c r="C188" s="39" t="s">
        <v>568</v>
      </c>
      <c r="D188" s="36" t="s">
        <v>575</v>
      </c>
      <c r="E188" s="32" t="s">
        <v>109</v>
      </c>
      <c r="F188" s="32">
        <v>5</v>
      </c>
      <c r="G188" s="29">
        <v>358.24</v>
      </c>
      <c r="H188" s="29">
        <f t="shared" si="5"/>
        <v>1791.2</v>
      </c>
      <c r="I188" s="44"/>
    </row>
    <row r="189" s="17" customFormat="1" ht="30" customHeight="1" spans="1:9">
      <c r="A189" s="27">
        <v>187</v>
      </c>
      <c r="B189" s="34" t="s">
        <v>576</v>
      </c>
      <c r="C189" s="39" t="s">
        <v>568</v>
      </c>
      <c r="D189" s="36" t="s">
        <v>577</v>
      </c>
      <c r="E189" s="32" t="s">
        <v>109</v>
      </c>
      <c r="F189" s="32">
        <v>5</v>
      </c>
      <c r="G189" s="29">
        <v>380.33</v>
      </c>
      <c r="H189" s="29">
        <f t="shared" si="5"/>
        <v>1901.65</v>
      </c>
      <c r="I189" s="44"/>
    </row>
    <row r="190" s="17" customFormat="1" ht="40" customHeight="1" spans="1:9">
      <c r="A190" s="27">
        <v>188</v>
      </c>
      <c r="B190" s="34" t="s">
        <v>578</v>
      </c>
      <c r="C190" s="39" t="s">
        <v>579</v>
      </c>
      <c r="D190" s="36" t="s">
        <v>580</v>
      </c>
      <c r="E190" s="32" t="s">
        <v>109</v>
      </c>
      <c r="F190" s="32">
        <v>10</v>
      </c>
      <c r="G190" s="29">
        <v>61.29</v>
      </c>
      <c r="H190" s="29">
        <f t="shared" si="5"/>
        <v>612.9</v>
      </c>
      <c r="I190" s="44"/>
    </row>
    <row r="191" s="18" customFormat="1" ht="40" customHeight="1" spans="1:9">
      <c r="A191" s="27">
        <v>189</v>
      </c>
      <c r="B191" s="34" t="s">
        <v>581</v>
      </c>
      <c r="C191" s="39" t="s">
        <v>579</v>
      </c>
      <c r="D191" s="36" t="s">
        <v>582</v>
      </c>
      <c r="E191" s="32" t="s">
        <v>109</v>
      </c>
      <c r="F191" s="32">
        <v>10</v>
      </c>
      <c r="G191" s="29">
        <v>71.26</v>
      </c>
      <c r="H191" s="29">
        <f t="shared" si="5"/>
        <v>712.6</v>
      </c>
      <c r="I191" s="44"/>
    </row>
    <row r="192" s="18" customFormat="1" ht="40" customHeight="1" spans="1:9">
      <c r="A192" s="27">
        <v>190</v>
      </c>
      <c r="B192" s="34" t="s">
        <v>583</v>
      </c>
      <c r="C192" s="39" t="s">
        <v>579</v>
      </c>
      <c r="D192" s="36" t="s">
        <v>584</v>
      </c>
      <c r="E192" s="32" t="s">
        <v>109</v>
      </c>
      <c r="F192" s="32">
        <v>10</v>
      </c>
      <c r="G192" s="29">
        <v>77.53</v>
      </c>
      <c r="H192" s="29">
        <f t="shared" si="5"/>
        <v>775.3</v>
      </c>
      <c r="I192" s="44"/>
    </row>
    <row r="193" s="18" customFormat="1" ht="40" customHeight="1" spans="1:9">
      <c r="A193" s="27">
        <v>191</v>
      </c>
      <c r="B193" s="34" t="s">
        <v>585</v>
      </c>
      <c r="C193" s="39" t="s">
        <v>579</v>
      </c>
      <c r="D193" s="36" t="s">
        <v>586</v>
      </c>
      <c r="E193" s="32" t="s">
        <v>109</v>
      </c>
      <c r="F193" s="32">
        <v>10</v>
      </c>
      <c r="G193" s="29">
        <v>95.49</v>
      </c>
      <c r="H193" s="29">
        <f t="shared" si="5"/>
        <v>954.9</v>
      </c>
      <c r="I193" s="44"/>
    </row>
    <row r="194" s="18" customFormat="1" ht="40" customHeight="1" spans="1:9">
      <c r="A194" s="27">
        <v>192</v>
      </c>
      <c r="B194" s="34" t="s">
        <v>587</v>
      </c>
      <c r="C194" s="39" t="s">
        <v>579</v>
      </c>
      <c r="D194" s="36" t="s">
        <v>588</v>
      </c>
      <c r="E194" s="32" t="s">
        <v>109</v>
      </c>
      <c r="F194" s="32">
        <v>5</v>
      </c>
      <c r="G194" s="29">
        <v>168.86</v>
      </c>
      <c r="H194" s="29">
        <f t="shared" si="5"/>
        <v>844.3</v>
      </c>
      <c r="I194" s="44"/>
    </row>
    <row r="195" s="18" customFormat="1" ht="40" customHeight="1" spans="1:9">
      <c r="A195" s="27">
        <v>193</v>
      </c>
      <c r="B195" s="34" t="s">
        <v>589</v>
      </c>
      <c r="C195" s="39" t="s">
        <v>579</v>
      </c>
      <c r="D195" s="36" t="s">
        <v>590</v>
      </c>
      <c r="E195" s="32" t="s">
        <v>109</v>
      </c>
      <c r="F195" s="32">
        <v>5</v>
      </c>
      <c r="G195" s="29">
        <v>197.46</v>
      </c>
      <c r="H195" s="29">
        <f t="shared" si="5"/>
        <v>987.3</v>
      </c>
      <c r="I195" s="44"/>
    </row>
    <row r="196" s="18" customFormat="1" ht="40" customHeight="1" spans="1:9">
      <c r="A196" s="27">
        <v>194</v>
      </c>
      <c r="B196" s="34" t="s">
        <v>591</v>
      </c>
      <c r="C196" s="39" t="s">
        <v>579</v>
      </c>
      <c r="D196" s="36" t="s">
        <v>592</v>
      </c>
      <c r="E196" s="32" t="s">
        <v>109</v>
      </c>
      <c r="F196" s="32">
        <v>5</v>
      </c>
      <c r="G196" s="29">
        <v>288.55</v>
      </c>
      <c r="H196" s="29">
        <f t="shared" si="5"/>
        <v>1442.75</v>
      </c>
      <c r="I196" s="44"/>
    </row>
    <row r="197" s="18" customFormat="1" ht="40" customHeight="1" spans="1:9">
      <c r="A197" s="27">
        <v>195</v>
      </c>
      <c r="B197" s="34" t="s">
        <v>593</v>
      </c>
      <c r="C197" s="39" t="s">
        <v>579</v>
      </c>
      <c r="D197" s="36" t="s">
        <v>594</v>
      </c>
      <c r="E197" s="32" t="s">
        <v>109</v>
      </c>
      <c r="F197" s="32">
        <v>5</v>
      </c>
      <c r="G197" s="29">
        <v>474.68</v>
      </c>
      <c r="H197" s="29">
        <f t="shared" si="5"/>
        <v>2373.4</v>
      </c>
      <c r="I197" s="44"/>
    </row>
    <row r="198" s="18" customFormat="1" ht="40" customHeight="1" spans="1:9">
      <c r="A198" s="27">
        <v>196</v>
      </c>
      <c r="B198" s="34" t="s">
        <v>595</v>
      </c>
      <c r="C198" s="39" t="s">
        <v>579</v>
      </c>
      <c r="D198" s="36" t="s">
        <v>596</v>
      </c>
      <c r="E198" s="32" t="s">
        <v>109</v>
      </c>
      <c r="F198" s="32">
        <v>5</v>
      </c>
      <c r="G198" s="29">
        <v>670.33</v>
      </c>
      <c r="H198" s="29">
        <f t="shared" si="5"/>
        <v>3351.65</v>
      </c>
      <c r="I198" s="44"/>
    </row>
    <row r="199" s="18" customFormat="1" ht="30" customHeight="1" spans="1:9">
      <c r="A199" s="27">
        <v>197</v>
      </c>
      <c r="B199" s="34" t="s">
        <v>597</v>
      </c>
      <c r="C199" s="39" t="s">
        <v>598</v>
      </c>
      <c r="D199" s="36" t="s">
        <v>599</v>
      </c>
      <c r="E199" s="8" t="s">
        <v>109</v>
      </c>
      <c r="F199" s="8">
        <v>4000</v>
      </c>
      <c r="G199" s="29">
        <v>15.73</v>
      </c>
      <c r="H199" s="29">
        <f t="shared" si="5"/>
        <v>62920</v>
      </c>
      <c r="I199" s="44"/>
    </row>
    <row r="200" s="18" customFormat="1" ht="30" customHeight="1" spans="1:9">
      <c r="A200" s="27">
        <v>198</v>
      </c>
      <c r="B200" s="34" t="s">
        <v>600</v>
      </c>
      <c r="C200" s="39" t="s">
        <v>598</v>
      </c>
      <c r="D200" s="36" t="s">
        <v>601</v>
      </c>
      <c r="E200" s="8" t="s">
        <v>109</v>
      </c>
      <c r="F200" s="8">
        <v>12</v>
      </c>
      <c r="G200" s="29">
        <v>16.91</v>
      </c>
      <c r="H200" s="29">
        <f t="shared" si="5"/>
        <v>202.92</v>
      </c>
      <c r="I200" s="44"/>
    </row>
    <row r="201" s="18" customFormat="1" ht="30" customHeight="1" spans="1:9">
      <c r="A201" s="27">
        <v>199</v>
      </c>
      <c r="B201" s="34" t="s">
        <v>602</v>
      </c>
      <c r="C201" s="39" t="s">
        <v>598</v>
      </c>
      <c r="D201" s="36" t="s">
        <v>603</v>
      </c>
      <c r="E201" s="8" t="s">
        <v>109</v>
      </c>
      <c r="F201" s="8">
        <v>200</v>
      </c>
      <c r="G201" s="29">
        <v>21.22</v>
      </c>
      <c r="H201" s="29">
        <f t="shared" si="5"/>
        <v>4244</v>
      </c>
      <c r="I201" s="44"/>
    </row>
    <row r="202" s="18" customFormat="1" ht="30" customHeight="1" spans="1:9">
      <c r="A202" s="27">
        <v>200</v>
      </c>
      <c r="B202" s="34" t="s">
        <v>604</v>
      </c>
      <c r="C202" s="39" t="s">
        <v>598</v>
      </c>
      <c r="D202" s="36" t="s">
        <v>605</v>
      </c>
      <c r="E202" s="8" t="s">
        <v>109</v>
      </c>
      <c r="F202" s="8">
        <v>40</v>
      </c>
      <c r="G202" s="29">
        <v>26.8</v>
      </c>
      <c r="H202" s="29">
        <f t="shared" si="5"/>
        <v>1072</v>
      </c>
      <c r="I202" s="44"/>
    </row>
    <row r="203" s="18" customFormat="1" ht="30" customHeight="1" spans="1:9">
      <c r="A203" s="27">
        <v>201</v>
      </c>
      <c r="B203" s="34" t="s">
        <v>606</v>
      </c>
      <c r="C203" s="39" t="s">
        <v>598</v>
      </c>
      <c r="D203" s="36" t="s">
        <v>607</v>
      </c>
      <c r="E203" s="8" t="s">
        <v>109</v>
      </c>
      <c r="F203" s="8">
        <v>80</v>
      </c>
      <c r="G203" s="29">
        <v>41.76</v>
      </c>
      <c r="H203" s="29">
        <f t="shared" si="5"/>
        <v>3340.8</v>
      </c>
      <c r="I203" s="44"/>
    </row>
    <row r="204" s="18" customFormat="1" ht="30" customHeight="1" spans="1:9">
      <c r="A204" s="27">
        <v>202</v>
      </c>
      <c r="B204" s="34" t="s">
        <v>608</v>
      </c>
      <c r="C204" s="39" t="s">
        <v>598</v>
      </c>
      <c r="D204" s="36" t="s">
        <v>609</v>
      </c>
      <c r="E204" s="8" t="s">
        <v>109</v>
      </c>
      <c r="F204" s="8">
        <v>120</v>
      </c>
      <c r="G204" s="29">
        <v>46.62</v>
      </c>
      <c r="H204" s="29">
        <f t="shared" si="5"/>
        <v>5594.4</v>
      </c>
      <c r="I204" s="44"/>
    </row>
    <row r="205" s="18" customFormat="1" ht="30" customHeight="1" spans="1:9">
      <c r="A205" s="27">
        <v>203</v>
      </c>
      <c r="B205" s="34" t="s">
        <v>610</v>
      </c>
      <c r="C205" s="39" t="s">
        <v>598</v>
      </c>
      <c r="D205" s="36" t="s">
        <v>611</v>
      </c>
      <c r="E205" s="8" t="s">
        <v>109</v>
      </c>
      <c r="F205" s="8">
        <v>5</v>
      </c>
      <c r="G205" s="29">
        <v>103.57</v>
      </c>
      <c r="H205" s="29">
        <f t="shared" si="5"/>
        <v>517.85</v>
      </c>
      <c r="I205" s="44"/>
    </row>
    <row r="206" s="18" customFormat="1" ht="30" customHeight="1" spans="1:9">
      <c r="A206" s="27">
        <v>204</v>
      </c>
      <c r="B206" s="11" t="s">
        <v>612</v>
      </c>
      <c r="C206" s="11" t="s">
        <v>613</v>
      </c>
      <c r="D206" s="7" t="s">
        <v>614</v>
      </c>
      <c r="E206" s="11" t="s">
        <v>417</v>
      </c>
      <c r="F206" s="8">
        <v>120</v>
      </c>
      <c r="G206" s="29">
        <v>150.35</v>
      </c>
      <c r="H206" s="29">
        <f t="shared" si="5"/>
        <v>18042</v>
      </c>
      <c r="I206" s="44"/>
    </row>
    <row r="207" s="18" customFormat="1" ht="30" customHeight="1" spans="1:9">
      <c r="A207" s="27">
        <v>205</v>
      </c>
      <c r="B207" s="11" t="s">
        <v>615</v>
      </c>
      <c r="C207" s="11" t="s">
        <v>616</v>
      </c>
      <c r="D207" s="7" t="s">
        <v>617</v>
      </c>
      <c r="E207" s="11" t="s">
        <v>264</v>
      </c>
      <c r="F207" s="8">
        <v>120</v>
      </c>
      <c r="G207" s="29">
        <v>19.94</v>
      </c>
      <c r="H207" s="29">
        <f t="shared" si="5"/>
        <v>2392.8</v>
      </c>
      <c r="I207" s="44"/>
    </row>
    <row r="208" s="18" customFormat="1" ht="30" customHeight="1" spans="1:9">
      <c r="A208" s="27">
        <v>206</v>
      </c>
      <c r="B208" s="11" t="s">
        <v>618</v>
      </c>
      <c r="C208" s="11" t="s">
        <v>619</v>
      </c>
      <c r="D208" s="7" t="s">
        <v>620</v>
      </c>
      <c r="E208" s="11" t="s">
        <v>264</v>
      </c>
      <c r="F208" s="8">
        <v>5</v>
      </c>
      <c r="G208" s="29">
        <v>24.18</v>
      </c>
      <c r="H208" s="29">
        <f t="shared" si="5"/>
        <v>120.9</v>
      </c>
      <c r="I208" s="44"/>
    </row>
    <row r="209" s="18" customFormat="1" ht="30" customHeight="1" spans="1:9">
      <c r="A209" s="27">
        <v>207</v>
      </c>
      <c r="B209" s="11" t="s">
        <v>621</v>
      </c>
      <c r="C209" s="11" t="s">
        <v>619</v>
      </c>
      <c r="D209" s="7" t="s">
        <v>622</v>
      </c>
      <c r="E209" s="11" t="s">
        <v>264</v>
      </c>
      <c r="F209" s="8">
        <v>5</v>
      </c>
      <c r="G209" s="29">
        <v>26.93</v>
      </c>
      <c r="H209" s="29">
        <f t="shared" si="5"/>
        <v>134.65</v>
      </c>
      <c r="I209" s="44"/>
    </row>
    <row r="210" s="18" customFormat="1" ht="30" customHeight="1" spans="1:9">
      <c r="A210" s="27">
        <v>208</v>
      </c>
      <c r="B210" s="11" t="s">
        <v>623</v>
      </c>
      <c r="C210" s="11" t="s">
        <v>619</v>
      </c>
      <c r="D210" s="7" t="s">
        <v>624</v>
      </c>
      <c r="E210" s="11" t="s">
        <v>264</v>
      </c>
      <c r="F210" s="8">
        <v>5</v>
      </c>
      <c r="G210" s="29">
        <v>28.98</v>
      </c>
      <c r="H210" s="29">
        <f t="shared" si="5"/>
        <v>144.9</v>
      </c>
      <c r="I210" s="44"/>
    </row>
    <row r="211" s="18" customFormat="1" ht="30" customHeight="1" spans="1:9">
      <c r="A211" s="27">
        <v>209</v>
      </c>
      <c r="B211" s="11" t="s">
        <v>625</v>
      </c>
      <c r="C211" s="11" t="s">
        <v>619</v>
      </c>
      <c r="D211" s="7" t="s">
        <v>626</v>
      </c>
      <c r="E211" s="11" t="s">
        <v>264</v>
      </c>
      <c r="F211" s="8">
        <v>120</v>
      </c>
      <c r="G211" s="29">
        <v>35.53</v>
      </c>
      <c r="H211" s="29">
        <f t="shared" si="5"/>
        <v>4263.6</v>
      </c>
      <c r="I211" s="44"/>
    </row>
    <row r="212" s="18" customFormat="1" ht="30" customHeight="1" spans="1:9">
      <c r="A212" s="27">
        <v>210</v>
      </c>
      <c r="B212" s="146" t="s">
        <v>627</v>
      </c>
      <c r="C212" s="11" t="s">
        <v>619</v>
      </c>
      <c r="D212" s="7" t="s">
        <v>628</v>
      </c>
      <c r="E212" s="11" t="s">
        <v>264</v>
      </c>
      <c r="F212" s="8">
        <v>10</v>
      </c>
      <c r="G212" s="29">
        <v>53.5</v>
      </c>
      <c r="H212" s="29">
        <f t="shared" si="5"/>
        <v>535</v>
      </c>
      <c r="I212" s="44"/>
    </row>
    <row r="213" s="18" customFormat="1" ht="30" customHeight="1" spans="1:9">
      <c r="A213" s="27">
        <v>211</v>
      </c>
      <c r="B213" s="146" t="s">
        <v>629</v>
      </c>
      <c r="C213" s="11" t="s">
        <v>619</v>
      </c>
      <c r="D213" s="7" t="s">
        <v>630</v>
      </c>
      <c r="E213" s="11" t="s">
        <v>264</v>
      </c>
      <c r="F213" s="8">
        <v>5</v>
      </c>
      <c r="G213" s="29">
        <v>66.6</v>
      </c>
      <c r="H213" s="29">
        <f t="shared" si="5"/>
        <v>333</v>
      </c>
      <c r="I213" s="44"/>
    </row>
    <row r="214" s="18" customFormat="1" ht="30" customHeight="1" spans="1:9">
      <c r="A214" s="27">
        <v>212</v>
      </c>
      <c r="B214" s="146" t="s">
        <v>631</v>
      </c>
      <c r="C214" s="11" t="s">
        <v>619</v>
      </c>
      <c r="D214" s="7" t="s">
        <v>632</v>
      </c>
      <c r="E214" s="11" t="s">
        <v>264</v>
      </c>
      <c r="F214" s="8">
        <v>5</v>
      </c>
      <c r="G214" s="29">
        <v>101.43</v>
      </c>
      <c r="H214" s="29">
        <f t="shared" si="5"/>
        <v>507.15</v>
      </c>
      <c r="I214" s="44"/>
    </row>
    <row r="215" s="18" customFormat="1" ht="30" customHeight="1" spans="1:9">
      <c r="A215" s="27">
        <v>213</v>
      </c>
      <c r="B215" s="146" t="s">
        <v>633</v>
      </c>
      <c r="C215" s="11" t="s">
        <v>619</v>
      </c>
      <c r="D215" s="7" t="s">
        <v>634</v>
      </c>
      <c r="E215" s="11" t="s">
        <v>264</v>
      </c>
      <c r="F215" s="8">
        <v>5</v>
      </c>
      <c r="G215" s="29">
        <v>166.07</v>
      </c>
      <c r="H215" s="29">
        <f t="shared" si="5"/>
        <v>830.35</v>
      </c>
      <c r="I215" s="44"/>
    </row>
    <row r="216" s="18" customFormat="1" ht="30" customHeight="1" spans="1:9">
      <c r="A216" s="27">
        <v>214</v>
      </c>
      <c r="B216" s="146" t="s">
        <v>635</v>
      </c>
      <c r="C216" s="11" t="s">
        <v>619</v>
      </c>
      <c r="D216" s="7" t="s">
        <v>636</v>
      </c>
      <c r="E216" s="11" t="s">
        <v>264</v>
      </c>
      <c r="F216" s="8">
        <v>5</v>
      </c>
      <c r="G216" s="29">
        <v>204.12</v>
      </c>
      <c r="H216" s="29">
        <f t="shared" si="5"/>
        <v>1020.6</v>
      </c>
      <c r="I216" s="44"/>
    </row>
    <row r="217" s="18" customFormat="1" ht="30" customHeight="1" spans="1:9">
      <c r="A217" s="27">
        <v>215</v>
      </c>
      <c r="B217" s="34" t="s">
        <v>637</v>
      </c>
      <c r="C217" s="39" t="s">
        <v>638</v>
      </c>
      <c r="D217" s="36" t="s">
        <v>639</v>
      </c>
      <c r="E217" s="8" t="s">
        <v>109</v>
      </c>
      <c r="F217" s="8">
        <v>5</v>
      </c>
      <c r="G217" s="29">
        <v>62.12</v>
      </c>
      <c r="H217" s="29">
        <f t="shared" si="5"/>
        <v>310.6</v>
      </c>
      <c r="I217" s="44"/>
    </row>
    <row r="218" s="18" customFormat="1" ht="30" customHeight="1" spans="1:9">
      <c r="A218" s="27">
        <v>216</v>
      </c>
      <c r="B218" s="34" t="s">
        <v>640</v>
      </c>
      <c r="C218" s="39" t="s">
        <v>638</v>
      </c>
      <c r="D218" s="36" t="s">
        <v>641</v>
      </c>
      <c r="E218" s="8" t="s">
        <v>109</v>
      </c>
      <c r="F218" s="8">
        <v>7</v>
      </c>
      <c r="G218" s="29">
        <v>75.41</v>
      </c>
      <c r="H218" s="29">
        <f t="shared" si="5"/>
        <v>527.87</v>
      </c>
      <c r="I218" s="44"/>
    </row>
    <row r="219" s="18" customFormat="1" ht="30" customHeight="1" spans="1:9">
      <c r="A219" s="27">
        <v>217</v>
      </c>
      <c r="B219" s="34" t="s">
        <v>642</v>
      </c>
      <c r="C219" s="39" t="s">
        <v>638</v>
      </c>
      <c r="D219" s="36" t="s">
        <v>643</v>
      </c>
      <c r="E219" s="8" t="s">
        <v>109</v>
      </c>
      <c r="F219" s="8">
        <v>8</v>
      </c>
      <c r="G219" s="29">
        <v>81.5</v>
      </c>
      <c r="H219" s="29">
        <f t="shared" si="5"/>
        <v>652</v>
      </c>
      <c r="I219" s="44"/>
    </row>
    <row r="220" s="18" customFormat="1" ht="30" customHeight="1" spans="1:9">
      <c r="A220" s="27">
        <v>218</v>
      </c>
      <c r="B220" s="34" t="s">
        <v>644</v>
      </c>
      <c r="C220" s="39" t="s">
        <v>638</v>
      </c>
      <c r="D220" s="36" t="s">
        <v>645</v>
      </c>
      <c r="E220" s="8" t="s">
        <v>109</v>
      </c>
      <c r="F220" s="8">
        <v>8</v>
      </c>
      <c r="G220" s="29">
        <v>100.8</v>
      </c>
      <c r="H220" s="29">
        <f t="shared" si="5"/>
        <v>806.4</v>
      </c>
      <c r="I220" s="44"/>
    </row>
    <row r="221" s="18" customFormat="1" ht="30" customHeight="1" spans="1:9">
      <c r="A221" s="27">
        <v>219</v>
      </c>
      <c r="B221" s="34" t="s">
        <v>646</v>
      </c>
      <c r="C221" s="39" t="s">
        <v>638</v>
      </c>
      <c r="D221" s="36" t="s">
        <v>647</v>
      </c>
      <c r="E221" s="8" t="s">
        <v>109</v>
      </c>
      <c r="F221" s="8">
        <v>8</v>
      </c>
      <c r="G221" s="29">
        <v>172</v>
      </c>
      <c r="H221" s="29">
        <f t="shared" si="5"/>
        <v>1376</v>
      </c>
      <c r="I221" s="44"/>
    </row>
    <row r="222" s="18" customFormat="1" ht="30" customHeight="1" spans="1:9">
      <c r="A222" s="27">
        <v>220</v>
      </c>
      <c r="B222" s="34" t="s">
        <v>648</v>
      </c>
      <c r="C222" s="39" t="s">
        <v>638</v>
      </c>
      <c r="D222" s="36" t="s">
        <v>649</v>
      </c>
      <c r="E222" s="8" t="s">
        <v>109</v>
      </c>
      <c r="F222" s="8">
        <v>5</v>
      </c>
      <c r="G222" s="29">
        <v>206.43</v>
      </c>
      <c r="H222" s="29">
        <f t="shared" si="5"/>
        <v>1032.15</v>
      </c>
      <c r="I222" s="44"/>
    </row>
    <row r="223" s="18" customFormat="1" ht="30" customHeight="1" spans="1:9">
      <c r="A223" s="27">
        <v>221</v>
      </c>
      <c r="B223" s="34" t="s">
        <v>650</v>
      </c>
      <c r="C223" s="39" t="s">
        <v>638</v>
      </c>
      <c r="D223" s="36" t="s">
        <v>651</v>
      </c>
      <c r="E223" s="8" t="s">
        <v>109</v>
      </c>
      <c r="F223" s="8">
        <v>5</v>
      </c>
      <c r="G223" s="29">
        <v>306.28</v>
      </c>
      <c r="H223" s="29">
        <f t="shared" si="5"/>
        <v>1531.4</v>
      </c>
      <c r="I223" s="44"/>
    </row>
    <row r="224" s="18" customFormat="1" ht="30" customHeight="1" spans="1:9">
      <c r="A224" s="27">
        <v>222</v>
      </c>
      <c r="B224" s="34" t="s">
        <v>652</v>
      </c>
      <c r="C224" s="39" t="s">
        <v>638</v>
      </c>
      <c r="D224" s="36" t="s">
        <v>653</v>
      </c>
      <c r="E224" s="8" t="s">
        <v>109</v>
      </c>
      <c r="F224" s="8">
        <v>5</v>
      </c>
      <c r="G224" s="29">
        <v>492.41</v>
      </c>
      <c r="H224" s="29">
        <f t="shared" si="5"/>
        <v>2462.05</v>
      </c>
      <c r="I224" s="44"/>
    </row>
    <row r="225" s="18" customFormat="1" ht="30" customHeight="1" spans="1:9">
      <c r="A225" s="27">
        <v>223</v>
      </c>
      <c r="B225" s="34" t="s">
        <v>654</v>
      </c>
      <c r="C225" s="39" t="s">
        <v>638</v>
      </c>
      <c r="D225" s="36" t="s">
        <v>655</v>
      </c>
      <c r="E225" s="8" t="s">
        <v>109</v>
      </c>
      <c r="F225" s="8">
        <v>5</v>
      </c>
      <c r="G225" s="29">
        <v>688.06</v>
      </c>
      <c r="H225" s="29">
        <f t="shared" si="5"/>
        <v>3440.3</v>
      </c>
      <c r="I225" s="44"/>
    </row>
    <row r="226" s="50" customFormat="1" ht="33" customHeight="1" spans="1:9">
      <c r="A226" s="82" t="s">
        <v>63</v>
      </c>
      <c r="B226" s="82"/>
      <c r="C226" s="82"/>
      <c r="D226" s="82"/>
      <c r="E226" s="16" t="s">
        <v>656</v>
      </c>
      <c r="F226" s="16" t="s">
        <v>53</v>
      </c>
      <c r="G226" s="49" t="s">
        <v>53</v>
      </c>
      <c r="H226" s="49">
        <f>SUM(H3:H225)</f>
        <v>3197471.45</v>
      </c>
      <c r="I226" s="8"/>
    </row>
  </sheetData>
  <autoFilter xmlns:etc="http://www.wps.cn/officeDocument/2017/etCustomData" ref="A2:I226" etc:filterBottomFollowUsedRange="0">
    <extLst/>
  </autoFilter>
  <mergeCells count="2">
    <mergeCell ref="A1:I1"/>
    <mergeCell ref="A226:D226"/>
  </mergeCells>
  <printOptions horizontalCentered="1"/>
  <pageMargins left="0.393700787401575" right="0.393700787401575" top="0.590551181102362" bottom="0.590551181102362" header="0.393700787401575" footer="0.393700787401575"/>
  <pageSetup paperSize="9" scale="90" fitToHeight="0" orientation="landscape"/>
  <headerFooter>
    <oddFooter>&amp;C&amp;8第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I68"/>
  <sheetViews>
    <sheetView view="pageBreakPreview" zoomScaleNormal="100" topLeftCell="A50" workbookViewId="0">
      <selection activeCell="F54" sqref="F54"/>
    </sheetView>
  </sheetViews>
  <sheetFormatPr defaultColWidth="9" defaultRowHeight="12"/>
  <cols>
    <col min="1" max="1" width="5.625" style="19" customWidth="1"/>
    <col min="2" max="2" width="11.875" style="19" customWidth="1"/>
    <col min="3" max="3" width="17" style="19" customWidth="1"/>
    <col min="4" max="4" width="32.25" style="21" customWidth="1"/>
    <col min="5" max="5" width="5.625" style="19" customWidth="1"/>
    <col min="6" max="6" width="7.125" style="19" customWidth="1"/>
    <col min="7" max="7" width="9.375" style="19" customWidth="1"/>
    <col min="8" max="8" width="14.625" style="19" customWidth="1"/>
    <col min="9" max="9" width="11" style="19" customWidth="1"/>
    <col min="10" max="16384" width="9" style="19"/>
  </cols>
  <sheetData>
    <row r="1" s="17" customFormat="1" ht="45" customHeight="1" spans="1:9">
      <c r="A1" s="22" t="s">
        <v>657</v>
      </c>
      <c r="B1" s="22"/>
      <c r="C1" s="22"/>
      <c r="D1" s="23"/>
      <c r="E1" s="22"/>
      <c r="F1" s="22"/>
      <c r="G1" s="22"/>
      <c r="H1" s="22"/>
      <c r="I1" s="22"/>
    </row>
    <row r="2" s="17" customFormat="1" ht="33.95" customHeight="1" spans="1:9">
      <c r="A2" s="24" t="s">
        <v>658</v>
      </c>
      <c r="B2" s="24" t="s">
        <v>57</v>
      </c>
      <c r="C2" s="24" t="s">
        <v>58</v>
      </c>
      <c r="D2" s="25" t="s">
        <v>59</v>
      </c>
      <c r="E2" s="24" t="s">
        <v>659</v>
      </c>
      <c r="F2" s="24" t="s">
        <v>61</v>
      </c>
      <c r="G2" s="26" t="s">
        <v>62</v>
      </c>
      <c r="H2" s="24" t="s">
        <v>660</v>
      </c>
      <c r="I2" s="24" t="s">
        <v>64</v>
      </c>
    </row>
    <row r="3" s="18" customFormat="1" ht="40" customHeight="1" spans="1:9">
      <c r="A3" s="27">
        <v>1</v>
      </c>
      <c r="B3" s="11" t="s">
        <v>661</v>
      </c>
      <c r="C3" s="11" t="s">
        <v>662</v>
      </c>
      <c r="D3" s="7" t="s">
        <v>663</v>
      </c>
      <c r="E3" s="11" t="s">
        <v>664</v>
      </c>
      <c r="F3" s="28">
        <v>7000</v>
      </c>
      <c r="G3" s="29">
        <v>89.99</v>
      </c>
      <c r="H3" s="29">
        <f t="shared" ref="H3:H43" si="0">F3*G3</f>
        <v>629930</v>
      </c>
      <c r="I3" s="11" t="s">
        <v>665</v>
      </c>
    </row>
    <row r="4" s="18" customFormat="1" ht="30" customHeight="1" spans="1:9">
      <c r="A4" s="27">
        <v>2</v>
      </c>
      <c r="B4" s="11" t="s">
        <v>666</v>
      </c>
      <c r="C4" s="11" t="s">
        <v>667</v>
      </c>
      <c r="D4" s="7" t="s">
        <v>668</v>
      </c>
      <c r="E4" s="11" t="s">
        <v>664</v>
      </c>
      <c r="F4" s="11">
        <v>1500</v>
      </c>
      <c r="G4" s="30" t="s">
        <v>669</v>
      </c>
      <c r="H4" s="29">
        <f t="shared" si="0"/>
        <v>24540</v>
      </c>
      <c r="I4" s="11"/>
    </row>
    <row r="5" s="18" customFormat="1" ht="30" customHeight="1" spans="1:9">
      <c r="A5" s="27">
        <v>3</v>
      </c>
      <c r="B5" s="11" t="s">
        <v>670</v>
      </c>
      <c r="C5" s="11" t="s">
        <v>667</v>
      </c>
      <c r="D5" s="7" t="s">
        <v>671</v>
      </c>
      <c r="E5" s="11" t="s">
        <v>83</v>
      </c>
      <c r="F5" s="11">
        <v>35</v>
      </c>
      <c r="G5" s="30" t="s">
        <v>672</v>
      </c>
      <c r="H5" s="29">
        <f t="shared" si="0"/>
        <v>382.2</v>
      </c>
      <c r="I5" s="11"/>
    </row>
    <row r="6" s="18" customFormat="1" ht="40" customHeight="1" spans="1:9">
      <c r="A6" s="27">
        <v>4</v>
      </c>
      <c r="B6" s="11" t="s">
        <v>673</v>
      </c>
      <c r="C6" s="11" t="s">
        <v>674</v>
      </c>
      <c r="D6" s="7" t="s">
        <v>675</v>
      </c>
      <c r="E6" s="11" t="s">
        <v>664</v>
      </c>
      <c r="F6" s="11">
        <v>2300</v>
      </c>
      <c r="G6" s="30" t="s">
        <v>676</v>
      </c>
      <c r="H6" s="29">
        <f t="shared" si="0"/>
        <v>50209</v>
      </c>
      <c r="I6" s="11"/>
    </row>
    <row r="7" s="18" customFormat="1" ht="40" customHeight="1" spans="1:9">
      <c r="A7" s="27">
        <v>5</v>
      </c>
      <c r="B7" s="11" t="s">
        <v>677</v>
      </c>
      <c r="C7" s="11" t="s">
        <v>674</v>
      </c>
      <c r="D7" s="7" t="s">
        <v>678</v>
      </c>
      <c r="E7" s="11" t="s">
        <v>83</v>
      </c>
      <c r="F7" s="11">
        <f>400*0.4</f>
        <v>160</v>
      </c>
      <c r="G7" s="30" t="s">
        <v>679</v>
      </c>
      <c r="H7" s="29">
        <f t="shared" si="0"/>
        <v>2328</v>
      </c>
      <c r="I7" s="11"/>
    </row>
    <row r="8" s="18" customFormat="1" ht="30" customHeight="1" spans="1:9">
      <c r="A8" s="27">
        <v>6</v>
      </c>
      <c r="B8" s="11" t="s">
        <v>680</v>
      </c>
      <c r="C8" s="11" t="s">
        <v>681</v>
      </c>
      <c r="D8" s="7" t="s">
        <v>682</v>
      </c>
      <c r="E8" s="11" t="s">
        <v>664</v>
      </c>
      <c r="F8" s="11">
        <v>80</v>
      </c>
      <c r="G8" s="30" t="s">
        <v>683</v>
      </c>
      <c r="H8" s="29">
        <f t="shared" si="0"/>
        <v>1333.6</v>
      </c>
      <c r="I8" s="11"/>
    </row>
    <row r="9" s="18" customFormat="1" ht="30" customHeight="1" spans="1:9">
      <c r="A9" s="27">
        <v>7</v>
      </c>
      <c r="B9" s="11" t="s">
        <v>684</v>
      </c>
      <c r="C9" s="11" t="s">
        <v>681</v>
      </c>
      <c r="D9" s="7" t="s">
        <v>685</v>
      </c>
      <c r="E9" s="11" t="s">
        <v>83</v>
      </c>
      <c r="F9" s="11">
        <v>2100</v>
      </c>
      <c r="G9" s="30" t="s">
        <v>686</v>
      </c>
      <c r="H9" s="29">
        <f t="shared" si="0"/>
        <v>25200</v>
      </c>
      <c r="I9" s="11"/>
    </row>
    <row r="10" s="18" customFormat="1" ht="30" customHeight="1" spans="1:9">
      <c r="A10" s="27">
        <v>8</v>
      </c>
      <c r="B10" s="11" t="s">
        <v>687</v>
      </c>
      <c r="C10" s="11" t="s">
        <v>688</v>
      </c>
      <c r="D10" s="7" t="s">
        <v>689</v>
      </c>
      <c r="E10" s="11" t="s">
        <v>664</v>
      </c>
      <c r="F10" s="11">
        <v>80</v>
      </c>
      <c r="G10" s="30" t="s">
        <v>690</v>
      </c>
      <c r="H10" s="29">
        <f t="shared" si="0"/>
        <v>1781.6</v>
      </c>
      <c r="I10" s="11"/>
    </row>
    <row r="11" s="18" customFormat="1" ht="40" customHeight="1" spans="1:9">
      <c r="A11" s="27">
        <v>9</v>
      </c>
      <c r="B11" s="11" t="s">
        <v>691</v>
      </c>
      <c r="C11" s="11" t="s">
        <v>688</v>
      </c>
      <c r="D11" s="7" t="s">
        <v>692</v>
      </c>
      <c r="E11" s="11" t="s">
        <v>83</v>
      </c>
      <c r="F11" s="11">
        <v>900</v>
      </c>
      <c r="G11" s="30" t="s">
        <v>693</v>
      </c>
      <c r="H11" s="29">
        <f t="shared" si="0"/>
        <v>12465</v>
      </c>
      <c r="I11" s="11"/>
    </row>
    <row r="12" s="18" customFormat="1" ht="100" customHeight="1" spans="1:9">
      <c r="A12" s="27">
        <v>10</v>
      </c>
      <c r="B12" s="11" t="s">
        <v>694</v>
      </c>
      <c r="C12" s="11" t="s">
        <v>695</v>
      </c>
      <c r="D12" s="7" t="s">
        <v>696</v>
      </c>
      <c r="E12" s="8" t="s">
        <v>109</v>
      </c>
      <c r="F12" s="8">
        <v>8500</v>
      </c>
      <c r="G12" s="31">
        <v>89.99</v>
      </c>
      <c r="H12" s="29">
        <f t="shared" si="0"/>
        <v>764915</v>
      </c>
      <c r="I12" s="42" t="s">
        <v>697</v>
      </c>
    </row>
    <row r="13" s="18" customFormat="1" ht="90" customHeight="1" spans="1:9">
      <c r="A13" s="27">
        <v>11</v>
      </c>
      <c r="B13" s="11" t="s">
        <v>698</v>
      </c>
      <c r="C13" s="11" t="s">
        <v>695</v>
      </c>
      <c r="D13" s="7" t="s">
        <v>699</v>
      </c>
      <c r="E13" s="11" t="s">
        <v>109</v>
      </c>
      <c r="F13" s="8">
        <f>150*0.4</f>
        <v>60</v>
      </c>
      <c r="G13" s="31">
        <v>151.3</v>
      </c>
      <c r="H13" s="29">
        <f t="shared" si="0"/>
        <v>9078</v>
      </c>
      <c r="I13" s="43"/>
    </row>
    <row r="14" s="19" customFormat="1" ht="35" customHeight="1" spans="1:9">
      <c r="A14" s="27">
        <v>12</v>
      </c>
      <c r="B14" s="8" t="s">
        <v>700</v>
      </c>
      <c r="C14" s="11" t="s">
        <v>701</v>
      </c>
      <c r="D14" s="7" t="s">
        <v>702</v>
      </c>
      <c r="E14" s="11" t="s">
        <v>417</v>
      </c>
      <c r="F14" s="32">
        <v>800</v>
      </c>
      <c r="G14" s="29">
        <v>71.94</v>
      </c>
      <c r="H14" s="29">
        <f t="shared" si="0"/>
        <v>57552</v>
      </c>
      <c r="I14" s="8"/>
    </row>
    <row r="15" s="19" customFormat="1" ht="40" customHeight="1" spans="1:9">
      <c r="A15" s="27">
        <v>13</v>
      </c>
      <c r="B15" s="8" t="s">
        <v>363</v>
      </c>
      <c r="C15" s="11" t="s">
        <v>703</v>
      </c>
      <c r="D15" s="7" t="s">
        <v>704</v>
      </c>
      <c r="E15" s="33" t="s">
        <v>83</v>
      </c>
      <c r="F15" s="32">
        <v>300</v>
      </c>
      <c r="G15" s="29">
        <v>1.3</v>
      </c>
      <c r="H15" s="29">
        <f t="shared" si="0"/>
        <v>390</v>
      </c>
      <c r="I15" s="8"/>
    </row>
    <row r="16" s="19" customFormat="1" ht="40" customHeight="1" spans="1:9">
      <c r="A16" s="27">
        <v>14</v>
      </c>
      <c r="B16" s="8" t="s">
        <v>366</v>
      </c>
      <c r="C16" s="11" t="s">
        <v>703</v>
      </c>
      <c r="D16" s="7" t="s">
        <v>705</v>
      </c>
      <c r="E16" s="33" t="s">
        <v>83</v>
      </c>
      <c r="F16" s="32">
        <v>200</v>
      </c>
      <c r="G16" s="29">
        <v>1.46</v>
      </c>
      <c r="H16" s="29">
        <f t="shared" si="0"/>
        <v>292</v>
      </c>
      <c r="I16" s="8"/>
    </row>
    <row r="17" s="19" customFormat="1" ht="40" customHeight="1" spans="1:9">
      <c r="A17" s="27">
        <v>15</v>
      </c>
      <c r="B17" s="8" t="s">
        <v>368</v>
      </c>
      <c r="C17" s="11" t="s">
        <v>703</v>
      </c>
      <c r="D17" s="7" t="s">
        <v>706</v>
      </c>
      <c r="E17" s="33" t="s">
        <v>83</v>
      </c>
      <c r="F17" s="32">
        <v>1200</v>
      </c>
      <c r="G17" s="29">
        <v>1.87</v>
      </c>
      <c r="H17" s="29">
        <f t="shared" si="0"/>
        <v>2244</v>
      </c>
      <c r="I17" s="8"/>
    </row>
    <row r="18" s="19" customFormat="1" ht="40" customHeight="1" spans="1:9">
      <c r="A18" s="27">
        <v>16</v>
      </c>
      <c r="B18" s="8" t="s">
        <v>370</v>
      </c>
      <c r="C18" s="11" t="s">
        <v>703</v>
      </c>
      <c r="D18" s="7" t="s">
        <v>707</v>
      </c>
      <c r="E18" s="33" t="s">
        <v>83</v>
      </c>
      <c r="F18" s="32">
        <v>1200</v>
      </c>
      <c r="G18" s="29">
        <v>2.22</v>
      </c>
      <c r="H18" s="29">
        <f t="shared" si="0"/>
        <v>2664</v>
      </c>
      <c r="I18" s="8"/>
    </row>
    <row r="19" s="19" customFormat="1" ht="40" customHeight="1" spans="1:9">
      <c r="A19" s="27">
        <v>17</v>
      </c>
      <c r="B19" s="8" t="s">
        <v>372</v>
      </c>
      <c r="C19" s="11" t="s">
        <v>703</v>
      </c>
      <c r="D19" s="7" t="s">
        <v>708</v>
      </c>
      <c r="E19" s="33" t="s">
        <v>83</v>
      </c>
      <c r="F19" s="32">
        <v>1200</v>
      </c>
      <c r="G19" s="29">
        <v>2.81</v>
      </c>
      <c r="H19" s="29">
        <f t="shared" si="0"/>
        <v>3372</v>
      </c>
      <c r="I19" s="8"/>
    </row>
    <row r="20" s="19" customFormat="1" ht="40" customHeight="1" spans="1:9">
      <c r="A20" s="27">
        <v>18</v>
      </c>
      <c r="B20" s="8" t="s">
        <v>374</v>
      </c>
      <c r="C20" s="11" t="s">
        <v>703</v>
      </c>
      <c r="D20" s="7" t="s">
        <v>709</v>
      </c>
      <c r="E20" s="33" t="s">
        <v>83</v>
      </c>
      <c r="F20" s="32">
        <f>1500*0.4</f>
        <v>600</v>
      </c>
      <c r="G20" s="29">
        <v>3.33</v>
      </c>
      <c r="H20" s="29">
        <f t="shared" si="0"/>
        <v>1998</v>
      </c>
      <c r="I20" s="8"/>
    </row>
    <row r="21" s="19" customFormat="1" ht="40" customHeight="1" spans="1:9">
      <c r="A21" s="27">
        <v>19</v>
      </c>
      <c r="B21" s="8" t="s">
        <v>376</v>
      </c>
      <c r="C21" s="11" t="s">
        <v>703</v>
      </c>
      <c r="D21" s="7" t="s">
        <v>710</v>
      </c>
      <c r="E21" s="33" t="s">
        <v>83</v>
      </c>
      <c r="F21" s="32">
        <v>80</v>
      </c>
      <c r="G21" s="29">
        <v>5.22</v>
      </c>
      <c r="H21" s="29">
        <f t="shared" si="0"/>
        <v>417.6</v>
      </c>
      <c r="I21" s="8"/>
    </row>
    <row r="22" s="19" customFormat="1" ht="40" customHeight="1" spans="1:9">
      <c r="A22" s="27">
        <v>20</v>
      </c>
      <c r="B22" s="8" t="s">
        <v>711</v>
      </c>
      <c r="C22" s="11" t="s">
        <v>703</v>
      </c>
      <c r="D22" s="7" t="s">
        <v>712</v>
      </c>
      <c r="E22" s="33" t="s">
        <v>83</v>
      </c>
      <c r="F22" s="32">
        <v>80</v>
      </c>
      <c r="G22" s="29">
        <v>6.34</v>
      </c>
      <c r="H22" s="29">
        <f t="shared" si="0"/>
        <v>507.2</v>
      </c>
      <c r="I22" s="8"/>
    </row>
    <row r="23" s="19" customFormat="1" ht="40" customHeight="1" spans="1:9">
      <c r="A23" s="27">
        <v>21</v>
      </c>
      <c r="B23" s="8" t="s">
        <v>713</v>
      </c>
      <c r="C23" s="11" t="s">
        <v>364</v>
      </c>
      <c r="D23" s="7" t="s">
        <v>714</v>
      </c>
      <c r="E23" s="33" t="s">
        <v>83</v>
      </c>
      <c r="F23" s="32">
        <v>80</v>
      </c>
      <c r="G23" s="29">
        <v>2.04</v>
      </c>
      <c r="H23" s="29">
        <f t="shared" si="0"/>
        <v>163.2</v>
      </c>
      <c r="I23" s="8"/>
    </row>
    <row r="24" s="19" customFormat="1" ht="40" customHeight="1" spans="1:9">
      <c r="A24" s="27">
        <v>22</v>
      </c>
      <c r="B24" s="8" t="s">
        <v>715</v>
      </c>
      <c r="C24" s="11" t="s">
        <v>364</v>
      </c>
      <c r="D24" s="7" t="s">
        <v>716</v>
      </c>
      <c r="E24" s="33" t="s">
        <v>83</v>
      </c>
      <c r="F24" s="32">
        <v>160</v>
      </c>
      <c r="G24" s="29">
        <v>2.32</v>
      </c>
      <c r="H24" s="29">
        <f t="shared" si="0"/>
        <v>371.2</v>
      </c>
      <c r="I24" s="8"/>
    </row>
    <row r="25" s="19" customFormat="1" ht="40" customHeight="1" spans="1:9">
      <c r="A25" s="27">
        <v>23</v>
      </c>
      <c r="B25" s="8" t="s">
        <v>717</v>
      </c>
      <c r="C25" s="11" t="s">
        <v>364</v>
      </c>
      <c r="D25" s="7" t="s">
        <v>718</v>
      </c>
      <c r="E25" s="33" t="s">
        <v>83</v>
      </c>
      <c r="F25" s="32">
        <v>400</v>
      </c>
      <c r="G25" s="29">
        <v>2.94</v>
      </c>
      <c r="H25" s="29">
        <f t="shared" si="0"/>
        <v>1176</v>
      </c>
      <c r="I25" s="8"/>
    </row>
    <row r="26" s="19" customFormat="1" ht="40" customHeight="1" spans="1:9">
      <c r="A26" s="27">
        <v>24</v>
      </c>
      <c r="B26" s="8" t="s">
        <v>719</v>
      </c>
      <c r="C26" s="11" t="s">
        <v>364</v>
      </c>
      <c r="D26" s="7" t="s">
        <v>720</v>
      </c>
      <c r="E26" s="33" t="s">
        <v>83</v>
      </c>
      <c r="F26" s="32">
        <v>400</v>
      </c>
      <c r="G26" s="29">
        <v>3.5</v>
      </c>
      <c r="H26" s="29">
        <f t="shared" si="0"/>
        <v>1400</v>
      </c>
      <c r="I26" s="8"/>
    </row>
    <row r="27" s="19" customFormat="1" ht="40" customHeight="1" spans="1:9">
      <c r="A27" s="27">
        <v>25</v>
      </c>
      <c r="B27" s="8" t="s">
        <v>721</v>
      </c>
      <c r="C27" s="11" t="s">
        <v>364</v>
      </c>
      <c r="D27" s="7" t="s">
        <v>722</v>
      </c>
      <c r="E27" s="33" t="s">
        <v>83</v>
      </c>
      <c r="F27" s="32">
        <v>400</v>
      </c>
      <c r="G27" s="29">
        <v>4.44</v>
      </c>
      <c r="H27" s="29">
        <f t="shared" si="0"/>
        <v>1776</v>
      </c>
      <c r="I27" s="8"/>
    </row>
    <row r="28" s="19" customFormat="1" ht="40" customHeight="1" spans="1:9">
      <c r="A28" s="27">
        <v>26</v>
      </c>
      <c r="B28" s="8" t="s">
        <v>723</v>
      </c>
      <c r="C28" s="11" t="s">
        <v>364</v>
      </c>
      <c r="D28" s="7" t="s">
        <v>365</v>
      </c>
      <c r="E28" s="33" t="s">
        <v>83</v>
      </c>
      <c r="F28" s="32">
        <v>400</v>
      </c>
      <c r="G28" s="29">
        <v>5.26</v>
      </c>
      <c r="H28" s="29">
        <f t="shared" si="0"/>
        <v>2104</v>
      </c>
      <c r="I28" s="8"/>
    </row>
    <row r="29" s="19" customFormat="1" ht="40" customHeight="1" spans="1:9">
      <c r="A29" s="27">
        <v>27</v>
      </c>
      <c r="B29" s="8" t="s">
        <v>724</v>
      </c>
      <c r="C29" s="11" t="s">
        <v>364</v>
      </c>
      <c r="D29" s="7" t="s">
        <v>367</v>
      </c>
      <c r="E29" s="33" t="s">
        <v>83</v>
      </c>
      <c r="F29" s="32">
        <v>40</v>
      </c>
      <c r="G29" s="29">
        <v>8.24</v>
      </c>
      <c r="H29" s="29">
        <f t="shared" si="0"/>
        <v>329.6</v>
      </c>
      <c r="I29" s="8"/>
    </row>
    <row r="30" s="19" customFormat="1" ht="40" customHeight="1" spans="1:9">
      <c r="A30" s="27">
        <v>28</v>
      </c>
      <c r="B30" s="8" t="s">
        <v>725</v>
      </c>
      <c r="C30" s="11" t="s">
        <v>364</v>
      </c>
      <c r="D30" s="7" t="s">
        <v>369</v>
      </c>
      <c r="E30" s="33" t="s">
        <v>83</v>
      </c>
      <c r="F30" s="32">
        <f t="shared" ref="F30:F34" si="1">150*0.4</f>
        <v>60</v>
      </c>
      <c r="G30" s="29">
        <v>9.99</v>
      </c>
      <c r="H30" s="29">
        <f t="shared" si="0"/>
        <v>599.4</v>
      </c>
      <c r="I30" s="8"/>
    </row>
    <row r="31" s="19" customFormat="1" ht="40" customHeight="1" spans="1:9">
      <c r="A31" s="27">
        <v>29</v>
      </c>
      <c r="B31" s="8" t="s">
        <v>726</v>
      </c>
      <c r="C31" s="11" t="s">
        <v>364</v>
      </c>
      <c r="D31" s="7" t="s">
        <v>371</v>
      </c>
      <c r="E31" s="33" t="s">
        <v>83</v>
      </c>
      <c r="F31" s="32">
        <f t="shared" si="1"/>
        <v>60</v>
      </c>
      <c r="G31" s="29">
        <v>14.7</v>
      </c>
      <c r="H31" s="29">
        <f t="shared" si="0"/>
        <v>882</v>
      </c>
      <c r="I31" s="8"/>
    </row>
    <row r="32" s="19" customFormat="1" ht="40" customHeight="1" spans="1:9">
      <c r="A32" s="27">
        <v>30</v>
      </c>
      <c r="B32" s="8" t="s">
        <v>378</v>
      </c>
      <c r="C32" s="11" t="s">
        <v>364</v>
      </c>
      <c r="D32" s="7" t="s">
        <v>373</v>
      </c>
      <c r="E32" s="33" t="s">
        <v>83</v>
      </c>
      <c r="F32" s="32">
        <f t="shared" si="1"/>
        <v>60</v>
      </c>
      <c r="G32" s="29">
        <v>20.24</v>
      </c>
      <c r="H32" s="29">
        <f t="shared" si="0"/>
        <v>1214.4</v>
      </c>
      <c r="I32" s="8"/>
    </row>
    <row r="33" s="19" customFormat="1" ht="40" customHeight="1" spans="1:9">
      <c r="A33" s="27">
        <v>31</v>
      </c>
      <c r="B33" s="8" t="s">
        <v>382</v>
      </c>
      <c r="C33" s="11" t="s">
        <v>364</v>
      </c>
      <c r="D33" s="7" t="s">
        <v>375</v>
      </c>
      <c r="E33" s="33" t="s">
        <v>83</v>
      </c>
      <c r="F33" s="32">
        <f t="shared" si="1"/>
        <v>60</v>
      </c>
      <c r="G33" s="29">
        <v>25.24</v>
      </c>
      <c r="H33" s="29">
        <f t="shared" si="0"/>
        <v>1514.4</v>
      </c>
      <c r="I33" s="8"/>
    </row>
    <row r="34" s="19" customFormat="1" ht="40" customHeight="1" spans="1:9">
      <c r="A34" s="27">
        <v>32</v>
      </c>
      <c r="B34" s="8" t="s">
        <v>385</v>
      </c>
      <c r="C34" s="11" t="s">
        <v>364</v>
      </c>
      <c r="D34" s="7" t="s">
        <v>377</v>
      </c>
      <c r="E34" s="33" t="s">
        <v>83</v>
      </c>
      <c r="F34" s="32">
        <f t="shared" si="1"/>
        <v>60</v>
      </c>
      <c r="G34" s="29">
        <v>30.04</v>
      </c>
      <c r="H34" s="29">
        <f t="shared" si="0"/>
        <v>1802.4</v>
      </c>
      <c r="I34" s="8"/>
    </row>
    <row r="35" s="19" customFormat="1" ht="40" customHeight="1" spans="1:9">
      <c r="A35" s="27">
        <v>33</v>
      </c>
      <c r="B35" s="147" t="s">
        <v>727</v>
      </c>
      <c r="C35" s="11" t="s">
        <v>728</v>
      </c>
      <c r="D35" s="7" t="s">
        <v>729</v>
      </c>
      <c r="E35" s="11" t="s">
        <v>664</v>
      </c>
      <c r="F35" s="32">
        <v>700</v>
      </c>
      <c r="G35" s="29">
        <v>52.57</v>
      </c>
      <c r="H35" s="29">
        <f t="shared" si="0"/>
        <v>36799</v>
      </c>
      <c r="I35" s="8"/>
    </row>
    <row r="36" s="19" customFormat="1" ht="40" customHeight="1" spans="1:9">
      <c r="A36" s="27">
        <v>34</v>
      </c>
      <c r="B36" s="147" t="s">
        <v>730</v>
      </c>
      <c r="C36" s="11" t="s">
        <v>728</v>
      </c>
      <c r="D36" s="7" t="s">
        <v>731</v>
      </c>
      <c r="E36" s="33" t="s">
        <v>83</v>
      </c>
      <c r="F36" s="32">
        <v>1800</v>
      </c>
      <c r="G36" s="29">
        <v>26.29</v>
      </c>
      <c r="H36" s="29">
        <f t="shared" si="0"/>
        <v>47322</v>
      </c>
      <c r="I36" s="8"/>
    </row>
    <row r="37" s="18" customFormat="1" ht="40" customHeight="1" spans="1:9">
      <c r="A37" s="27">
        <v>35</v>
      </c>
      <c r="B37" s="144" t="s">
        <v>732</v>
      </c>
      <c r="C37" s="33" t="s">
        <v>733</v>
      </c>
      <c r="D37" s="7" t="s">
        <v>734</v>
      </c>
      <c r="E37" s="8" t="s">
        <v>735</v>
      </c>
      <c r="F37" s="8">
        <v>15</v>
      </c>
      <c r="G37" s="31">
        <v>1310.15</v>
      </c>
      <c r="H37" s="29">
        <f t="shared" si="0"/>
        <v>19652.25</v>
      </c>
      <c r="I37" s="8"/>
    </row>
    <row r="38" s="18" customFormat="1" ht="30" customHeight="1" spans="1:9">
      <c r="A38" s="27">
        <v>36</v>
      </c>
      <c r="B38" s="144" t="s">
        <v>736</v>
      </c>
      <c r="C38" s="33" t="s">
        <v>737</v>
      </c>
      <c r="D38" s="7" t="s">
        <v>738</v>
      </c>
      <c r="E38" s="8" t="s">
        <v>739</v>
      </c>
      <c r="F38" s="8">
        <v>75</v>
      </c>
      <c r="G38" s="31">
        <v>81.89</v>
      </c>
      <c r="H38" s="29">
        <f t="shared" si="0"/>
        <v>6141.75</v>
      </c>
      <c r="I38" s="8"/>
    </row>
    <row r="39" s="18" customFormat="1" ht="120" customHeight="1" spans="1:9">
      <c r="A39" s="27">
        <v>37</v>
      </c>
      <c r="B39" s="11" t="s">
        <v>740</v>
      </c>
      <c r="C39" s="11" t="s">
        <v>741</v>
      </c>
      <c r="D39" s="7" t="s">
        <v>742</v>
      </c>
      <c r="E39" s="8" t="s">
        <v>743</v>
      </c>
      <c r="F39" s="8">
        <v>27000</v>
      </c>
      <c r="G39" s="31" t="s">
        <v>744</v>
      </c>
      <c r="H39" s="29">
        <f t="shared" si="0"/>
        <v>544590</v>
      </c>
      <c r="I39" s="42" t="s">
        <v>745</v>
      </c>
    </row>
    <row r="40" s="18" customFormat="1" ht="50" customHeight="1" spans="1:9">
      <c r="A40" s="27">
        <v>38</v>
      </c>
      <c r="B40" s="11" t="s">
        <v>610</v>
      </c>
      <c r="C40" s="11" t="s">
        <v>746</v>
      </c>
      <c r="D40" s="7" t="s">
        <v>747</v>
      </c>
      <c r="E40" s="8" t="s">
        <v>743</v>
      </c>
      <c r="F40" s="8">
        <v>25000</v>
      </c>
      <c r="G40" s="31">
        <v>15.73</v>
      </c>
      <c r="H40" s="29">
        <f t="shared" si="0"/>
        <v>393250</v>
      </c>
      <c r="I40" s="43"/>
    </row>
    <row r="41" s="18" customFormat="1" ht="165" customHeight="1" spans="1:9">
      <c r="A41" s="27">
        <v>39</v>
      </c>
      <c r="B41" s="27" t="s">
        <v>400</v>
      </c>
      <c r="C41" s="27" t="s">
        <v>748</v>
      </c>
      <c r="D41" s="7" t="s">
        <v>749</v>
      </c>
      <c r="E41" s="8" t="s">
        <v>664</v>
      </c>
      <c r="F41" s="8">
        <v>11000</v>
      </c>
      <c r="G41" s="31">
        <v>51.29</v>
      </c>
      <c r="H41" s="29">
        <f t="shared" si="0"/>
        <v>564190</v>
      </c>
      <c r="I41" s="11" t="s">
        <v>750</v>
      </c>
    </row>
    <row r="42" s="18" customFormat="1" ht="90" customHeight="1" spans="1:9">
      <c r="A42" s="27">
        <v>40</v>
      </c>
      <c r="B42" s="144" t="s">
        <v>751</v>
      </c>
      <c r="C42" s="27" t="s">
        <v>752</v>
      </c>
      <c r="D42" s="7" t="s">
        <v>753</v>
      </c>
      <c r="E42" s="8" t="s">
        <v>743</v>
      </c>
      <c r="F42" s="8">
        <v>23000</v>
      </c>
      <c r="G42" s="31">
        <v>61.16</v>
      </c>
      <c r="H42" s="29">
        <f t="shared" si="0"/>
        <v>1406680</v>
      </c>
      <c r="I42" s="11" t="s">
        <v>754</v>
      </c>
    </row>
    <row r="43" s="18" customFormat="1" ht="40" customHeight="1" spans="1:9">
      <c r="A43" s="27">
        <v>41</v>
      </c>
      <c r="B43" s="34" t="s">
        <v>755</v>
      </c>
      <c r="C43" s="35" t="s">
        <v>756</v>
      </c>
      <c r="D43" s="36" t="s">
        <v>757</v>
      </c>
      <c r="E43" s="37" t="s">
        <v>280</v>
      </c>
      <c r="F43" s="37">
        <f>1500*0.4</f>
        <v>600</v>
      </c>
      <c r="G43" s="38">
        <v>71.56</v>
      </c>
      <c r="H43" s="29">
        <f t="shared" si="0"/>
        <v>42936</v>
      </c>
      <c r="I43" s="44"/>
    </row>
    <row r="44" s="18" customFormat="1" ht="80" customHeight="1" spans="1:9">
      <c r="A44" s="27">
        <v>42</v>
      </c>
      <c r="B44" s="11" t="s">
        <v>758</v>
      </c>
      <c r="C44" s="11" t="s">
        <v>759</v>
      </c>
      <c r="D44" s="7" t="s">
        <v>760</v>
      </c>
      <c r="E44" s="11" t="s">
        <v>664</v>
      </c>
      <c r="F44" s="8">
        <v>35</v>
      </c>
      <c r="G44" s="29">
        <v>649.42</v>
      </c>
      <c r="H44" s="29">
        <f t="shared" ref="H44:H67" si="2">F44*G44</f>
        <v>22729.7</v>
      </c>
      <c r="I44" s="44"/>
    </row>
    <row r="45" s="18" customFormat="1" ht="80" customHeight="1" spans="1:9">
      <c r="A45" s="27">
        <v>43</v>
      </c>
      <c r="B45" s="11" t="s">
        <v>761</v>
      </c>
      <c r="C45" s="11" t="s">
        <v>759</v>
      </c>
      <c r="D45" s="7" t="s">
        <v>762</v>
      </c>
      <c r="E45" s="33" t="s">
        <v>83</v>
      </c>
      <c r="F45" s="8">
        <v>200</v>
      </c>
      <c r="G45" s="29">
        <f>64.94*0.8</f>
        <v>51.95</v>
      </c>
      <c r="H45" s="29">
        <f t="shared" si="2"/>
        <v>10390</v>
      </c>
      <c r="I45" s="44"/>
    </row>
    <row r="46" s="20" customFormat="1" ht="30" customHeight="1" spans="1:9">
      <c r="A46" s="27">
        <v>44</v>
      </c>
      <c r="B46" s="34" t="s">
        <v>763</v>
      </c>
      <c r="C46" s="39" t="s">
        <v>764</v>
      </c>
      <c r="D46" s="40" t="s">
        <v>765</v>
      </c>
      <c r="E46" s="8" t="s">
        <v>766</v>
      </c>
      <c r="F46" s="28">
        <v>5</v>
      </c>
      <c r="G46" s="29">
        <v>12890</v>
      </c>
      <c r="H46" s="29">
        <f t="shared" si="2"/>
        <v>64450</v>
      </c>
      <c r="I46" s="27"/>
    </row>
    <row r="47" s="20" customFormat="1" ht="30" customHeight="1" spans="1:9">
      <c r="A47" s="27">
        <v>45</v>
      </c>
      <c r="B47" s="34" t="s">
        <v>767</v>
      </c>
      <c r="C47" s="39" t="s">
        <v>764</v>
      </c>
      <c r="D47" s="40" t="s">
        <v>768</v>
      </c>
      <c r="E47" s="8" t="s">
        <v>766</v>
      </c>
      <c r="F47" s="28">
        <v>8</v>
      </c>
      <c r="G47" s="29">
        <v>7930</v>
      </c>
      <c r="H47" s="29">
        <f t="shared" si="2"/>
        <v>63440</v>
      </c>
      <c r="I47" s="27"/>
    </row>
    <row r="48" s="20" customFormat="1" ht="30" customHeight="1" spans="1:9">
      <c r="A48" s="27">
        <v>46</v>
      </c>
      <c r="B48" s="34" t="s">
        <v>769</v>
      </c>
      <c r="C48" s="39" t="s">
        <v>764</v>
      </c>
      <c r="D48" s="40" t="s">
        <v>770</v>
      </c>
      <c r="E48" s="8" t="s">
        <v>766</v>
      </c>
      <c r="F48" s="28">
        <v>20</v>
      </c>
      <c r="G48" s="29">
        <v>1837.41</v>
      </c>
      <c r="H48" s="29">
        <f t="shared" si="2"/>
        <v>36748.2</v>
      </c>
      <c r="I48" s="27"/>
    </row>
    <row r="49" s="17" customFormat="1" ht="33.95" customHeight="1" spans="1:9">
      <c r="A49" s="27">
        <v>47</v>
      </c>
      <c r="B49" s="33" t="s">
        <v>199</v>
      </c>
      <c r="C49" s="8" t="s">
        <v>771</v>
      </c>
      <c r="D49" s="7" t="s">
        <v>772</v>
      </c>
      <c r="E49" s="8" t="s">
        <v>656</v>
      </c>
      <c r="F49" s="8">
        <v>920</v>
      </c>
      <c r="G49" s="31">
        <v>850</v>
      </c>
      <c r="H49" s="29">
        <f t="shared" si="2"/>
        <v>782000</v>
      </c>
      <c r="I49" s="8"/>
    </row>
    <row r="50" s="18" customFormat="1" ht="30" customHeight="1" spans="1:9">
      <c r="A50" s="27">
        <v>48</v>
      </c>
      <c r="B50" s="34" t="s">
        <v>773</v>
      </c>
      <c r="C50" s="35" t="s">
        <v>774</v>
      </c>
      <c r="D50" s="36" t="s">
        <v>775</v>
      </c>
      <c r="E50" s="37" t="s">
        <v>776</v>
      </c>
      <c r="F50" s="8">
        <v>5200</v>
      </c>
      <c r="G50" s="38">
        <v>20.87</v>
      </c>
      <c r="H50" s="29">
        <f t="shared" si="2"/>
        <v>108524</v>
      </c>
      <c r="I50" s="44"/>
    </row>
    <row r="51" s="18" customFormat="1" ht="30" customHeight="1" spans="1:9">
      <c r="A51" s="27">
        <v>49</v>
      </c>
      <c r="B51" s="34" t="s">
        <v>777</v>
      </c>
      <c r="C51" s="35" t="s">
        <v>778</v>
      </c>
      <c r="D51" s="36" t="s">
        <v>779</v>
      </c>
      <c r="E51" s="37" t="s">
        <v>264</v>
      </c>
      <c r="F51" s="8">
        <v>3000</v>
      </c>
      <c r="G51" s="29">
        <v>24.97</v>
      </c>
      <c r="H51" s="29">
        <f t="shared" si="2"/>
        <v>74910</v>
      </c>
      <c r="I51" s="44"/>
    </row>
    <row r="52" s="18" customFormat="1" ht="30" customHeight="1" spans="1:9">
      <c r="A52" s="27">
        <v>50</v>
      </c>
      <c r="B52" s="34" t="s">
        <v>780</v>
      </c>
      <c r="C52" s="35" t="s">
        <v>781</v>
      </c>
      <c r="D52" s="36" t="s">
        <v>782</v>
      </c>
      <c r="E52" s="37" t="s">
        <v>264</v>
      </c>
      <c r="F52" s="8">
        <v>3000</v>
      </c>
      <c r="G52" s="29">
        <v>29.81</v>
      </c>
      <c r="H52" s="29">
        <f t="shared" si="2"/>
        <v>89430</v>
      </c>
      <c r="I52" s="44"/>
    </row>
    <row r="53" s="18" customFormat="1" ht="40" customHeight="1" spans="1:9">
      <c r="A53" s="27">
        <v>51</v>
      </c>
      <c r="B53" s="34" t="s">
        <v>783</v>
      </c>
      <c r="C53" s="11" t="s">
        <v>784</v>
      </c>
      <c r="D53" s="36" t="s">
        <v>785</v>
      </c>
      <c r="E53" s="33" t="s">
        <v>83</v>
      </c>
      <c r="F53" s="8">
        <v>7800</v>
      </c>
      <c r="G53" s="29">
        <v>22.35</v>
      </c>
      <c r="H53" s="29">
        <f t="shared" si="2"/>
        <v>174330</v>
      </c>
      <c r="I53" s="44"/>
    </row>
    <row r="54" s="18" customFormat="1" ht="40" customHeight="1" spans="1:9">
      <c r="A54" s="27">
        <v>52</v>
      </c>
      <c r="B54" s="34" t="s">
        <v>786</v>
      </c>
      <c r="C54" s="11" t="s">
        <v>784</v>
      </c>
      <c r="D54" s="36" t="s">
        <v>787</v>
      </c>
      <c r="E54" s="33" t="s">
        <v>83</v>
      </c>
      <c r="F54" s="8">
        <v>30</v>
      </c>
      <c r="G54" s="29">
        <v>23.49</v>
      </c>
      <c r="H54" s="29">
        <f t="shared" si="2"/>
        <v>704.7</v>
      </c>
      <c r="I54" s="44"/>
    </row>
    <row r="55" s="18" customFormat="1" ht="40" customHeight="1" spans="1:9">
      <c r="A55" s="27">
        <v>53</v>
      </c>
      <c r="B55" s="34" t="s">
        <v>788</v>
      </c>
      <c r="C55" s="11" t="s">
        <v>784</v>
      </c>
      <c r="D55" s="36" t="s">
        <v>789</v>
      </c>
      <c r="E55" s="33" t="s">
        <v>83</v>
      </c>
      <c r="F55" s="8">
        <v>18000</v>
      </c>
      <c r="G55" s="29">
        <v>27.41</v>
      </c>
      <c r="H55" s="29">
        <f t="shared" si="2"/>
        <v>493380</v>
      </c>
      <c r="I55" s="44"/>
    </row>
    <row r="56" s="18" customFormat="1" ht="40" customHeight="1" spans="1:9">
      <c r="A56" s="27">
        <v>54</v>
      </c>
      <c r="B56" s="34" t="s">
        <v>790</v>
      </c>
      <c r="C56" s="39" t="s">
        <v>784</v>
      </c>
      <c r="D56" s="36" t="s">
        <v>791</v>
      </c>
      <c r="E56" s="33" t="s">
        <v>83</v>
      </c>
      <c r="F56" s="8">
        <v>800</v>
      </c>
      <c r="G56" s="29">
        <v>28.6</v>
      </c>
      <c r="H56" s="29">
        <f t="shared" si="2"/>
        <v>22880</v>
      </c>
      <c r="I56" s="44"/>
    </row>
    <row r="57" s="18" customFormat="1" ht="40" customHeight="1" spans="1:9">
      <c r="A57" s="27">
        <v>55</v>
      </c>
      <c r="B57" s="34" t="s">
        <v>792</v>
      </c>
      <c r="C57" s="39" t="s">
        <v>784</v>
      </c>
      <c r="D57" s="36" t="s">
        <v>793</v>
      </c>
      <c r="E57" s="33" t="s">
        <v>83</v>
      </c>
      <c r="F57" s="8">
        <v>2300</v>
      </c>
      <c r="G57" s="29">
        <v>33.77</v>
      </c>
      <c r="H57" s="29">
        <f t="shared" si="2"/>
        <v>77671</v>
      </c>
      <c r="I57" s="44"/>
    </row>
    <row r="58" s="18" customFormat="1" ht="40" customHeight="1" spans="1:9">
      <c r="A58" s="27">
        <v>56</v>
      </c>
      <c r="B58" s="34" t="s">
        <v>794</v>
      </c>
      <c r="C58" s="39" t="s">
        <v>784</v>
      </c>
      <c r="D58" s="36" t="s">
        <v>795</v>
      </c>
      <c r="E58" s="33" t="s">
        <v>83</v>
      </c>
      <c r="F58" s="8">
        <v>2300</v>
      </c>
      <c r="G58" s="29">
        <v>36.11</v>
      </c>
      <c r="H58" s="29">
        <f t="shared" si="2"/>
        <v>83053</v>
      </c>
      <c r="I58" s="44"/>
    </row>
    <row r="59" s="18" customFormat="1" ht="40" customHeight="1" spans="1:9">
      <c r="A59" s="27">
        <v>57</v>
      </c>
      <c r="B59" s="34" t="s">
        <v>796</v>
      </c>
      <c r="C59" s="39" t="s">
        <v>784</v>
      </c>
      <c r="D59" s="36" t="s">
        <v>797</v>
      </c>
      <c r="E59" s="33" t="s">
        <v>83</v>
      </c>
      <c r="F59" s="8">
        <v>30</v>
      </c>
      <c r="G59" s="29">
        <v>47.57</v>
      </c>
      <c r="H59" s="29">
        <f t="shared" si="2"/>
        <v>1427.1</v>
      </c>
      <c r="I59" s="44"/>
    </row>
    <row r="60" s="18" customFormat="1" ht="40" customHeight="1" spans="1:9">
      <c r="A60" s="27">
        <v>58</v>
      </c>
      <c r="B60" s="34" t="s">
        <v>798</v>
      </c>
      <c r="C60" s="39" t="s">
        <v>784</v>
      </c>
      <c r="D60" s="36" t="s">
        <v>799</v>
      </c>
      <c r="E60" s="33" t="s">
        <v>83</v>
      </c>
      <c r="F60" s="8">
        <v>40</v>
      </c>
      <c r="G60" s="29">
        <v>56.02</v>
      </c>
      <c r="H60" s="29">
        <f t="shared" si="2"/>
        <v>2240.8</v>
      </c>
      <c r="I60" s="44"/>
    </row>
    <row r="61" s="18" customFormat="1" ht="30" customHeight="1" spans="1:9">
      <c r="A61" s="27">
        <v>59</v>
      </c>
      <c r="B61" s="34" t="s">
        <v>800</v>
      </c>
      <c r="C61" s="11" t="s">
        <v>213</v>
      </c>
      <c r="D61" s="36" t="s">
        <v>801</v>
      </c>
      <c r="E61" s="33" t="s">
        <v>83</v>
      </c>
      <c r="F61" s="8">
        <v>30000</v>
      </c>
      <c r="G61" s="29" t="s">
        <v>802</v>
      </c>
      <c r="H61" s="29">
        <f t="shared" si="2"/>
        <v>123300</v>
      </c>
      <c r="I61" s="44"/>
    </row>
    <row r="62" s="18" customFormat="1" ht="30" customHeight="1" spans="1:9">
      <c r="A62" s="27">
        <v>60</v>
      </c>
      <c r="B62" s="34" t="s">
        <v>803</v>
      </c>
      <c r="C62" s="11" t="s">
        <v>213</v>
      </c>
      <c r="D62" s="36" t="s">
        <v>218</v>
      </c>
      <c r="E62" s="33" t="s">
        <v>83</v>
      </c>
      <c r="F62" s="8">
        <v>3600</v>
      </c>
      <c r="G62" s="29" t="s">
        <v>804</v>
      </c>
      <c r="H62" s="29">
        <f t="shared" si="2"/>
        <v>18036</v>
      </c>
      <c r="I62" s="44"/>
    </row>
    <row r="63" s="18" customFormat="1" ht="30" customHeight="1" spans="1:9">
      <c r="A63" s="27">
        <v>61</v>
      </c>
      <c r="B63" s="34" t="s">
        <v>805</v>
      </c>
      <c r="C63" s="11" t="s">
        <v>213</v>
      </c>
      <c r="D63" s="41" t="s">
        <v>216</v>
      </c>
      <c r="E63" s="33" t="s">
        <v>83</v>
      </c>
      <c r="F63" s="8">
        <v>400</v>
      </c>
      <c r="G63" s="29" t="s">
        <v>806</v>
      </c>
      <c r="H63" s="29">
        <f t="shared" si="2"/>
        <v>2620</v>
      </c>
      <c r="I63" s="44"/>
    </row>
    <row r="64" s="18" customFormat="1" ht="30" customHeight="1" spans="1:9">
      <c r="A64" s="27">
        <v>62</v>
      </c>
      <c r="B64" s="34" t="s">
        <v>807</v>
      </c>
      <c r="C64" s="11" t="s">
        <v>206</v>
      </c>
      <c r="D64" s="7" t="s">
        <v>808</v>
      </c>
      <c r="E64" s="33" t="s">
        <v>83</v>
      </c>
      <c r="F64" s="8">
        <v>30000</v>
      </c>
      <c r="G64" s="29">
        <v>2.14</v>
      </c>
      <c r="H64" s="29">
        <f t="shared" si="2"/>
        <v>64200</v>
      </c>
      <c r="I64" s="44"/>
    </row>
    <row r="65" s="18" customFormat="1" ht="30" customHeight="1" spans="1:9">
      <c r="A65" s="27">
        <v>63</v>
      </c>
      <c r="B65" s="34" t="s">
        <v>809</v>
      </c>
      <c r="C65" s="11" t="s">
        <v>206</v>
      </c>
      <c r="D65" s="7" t="s">
        <v>211</v>
      </c>
      <c r="E65" s="33" t="s">
        <v>83</v>
      </c>
      <c r="F65" s="8">
        <v>4000</v>
      </c>
      <c r="G65" s="29">
        <v>2.56</v>
      </c>
      <c r="H65" s="29">
        <f t="shared" si="2"/>
        <v>10240</v>
      </c>
      <c r="I65" s="44"/>
    </row>
    <row r="66" s="18" customFormat="1" ht="40" customHeight="1" spans="1:9">
      <c r="A66" s="27">
        <v>64</v>
      </c>
      <c r="B66" s="34" t="s">
        <v>810</v>
      </c>
      <c r="C66" s="45" t="s">
        <v>196</v>
      </c>
      <c r="D66" s="40" t="s">
        <v>204</v>
      </c>
      <c r="E66" s="33" t="s">
        <v>83</v>
      </c>
      <c r="F66" s="8">
        <v>800</v>
      </c>
      <c r="G66" s="29">
        <v>3.25</v>
      </c>
      <c r="H66" s="29">
        <f t="shared" si="2"/>
        <v>2600</v>
      </c>
      <c r="I66" s="44"/>
    </row>
    <row r="67" s="20" customFormat="1" ht="40" customHeight="1" spans="1:9">
      <c r="A67" s="27">
        <v>65</v>
      </c>
      <c r="B67" s="34" t="s">
        <v>811</v>
      </c>
      <c r="C67" s="45" t="s">
        <v>196</v>
      </c>
      <c r="D67" s="40" t="s">
        <v>202</v>
      </c>
      <c r="E67" s="33" t="s">
        <v>83</v>
      </c>
      <c r="F67" s="8">
        <v>200</v>
      </c>
      <c r="G67" s="29">
        <v>4.18</v>
      </c>
      <c r="H67" s="29">
        <f t="shared" si="2"/>
        <v>836</v>
      </c>
      <c r="I67" s="44"/>
    </row>
    <row r="68" s="19" customFormat="1" ht="32.1" customHeight="1" spans="1:9">
      <c r="A68" s="46" t="s">
        <v>63</v>
      </c>
      <c r="B68" s="47"/>
      <c r="C68" s="47"/>
      <c r="D68" s="48"/>
      <c r="E68" s="16" t="s">
        <v>656</v>
      </c>
      <c r="F68" s="16" t="s">
        <v>53</v>
      </c>
      <c r="G68" s="49" t="s">
        <v>53</v>
      </c>
      <c r="H68" s="49">
        <f>SUM(H3:H67)</f>
        <v>6996633.3</v>
      </c>
      <c r="I68" s="8"/>
    </row>
  </sheetData>
  <autoFilter xmlns:etc="http://www.wps.cn/officeDocument/2017/etCustomData" ref="A2:I68" etc:filterBottomFollowUsedRange="0">
    <extLst/>
  </autoFilter>
  <mergeCells count="4">
    <mergeCell ref="A1:I1"/>
    <mergeCell ref="A68:D68"/>
    <mergeCell ref="I12:I13"/>
    <mergeCell ref="I39:I40"/>
  </mergeCells>
  <pageMargins left="0.751388888888889" right="0.751388888888889" top="1" bottom="1" header="0.5" footer="0.5"/>
  <pageSetup paperSize="9"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H7"/>
  <sheetViews>
    <sheetView view="pageBreakPreview" zoomScaleNormal="100" workbookViewId="0">
      <selection activeCell="G7" sqref="G7"/>
    </sheetView>
  </sheetViews>
  <sheetFormatPr defaultColWidth="9" defaultRowHeight="14.25" outlineLevelRow="6" outlineLevelCol="7"/>
  <cols>
    <col min="1" max="1" width="5.875" style="1" customWidth="1"/>
    <col min="2" max="2" width="18.875" style="1" customWidth="1"/>
    <col min="3" max="3" width="59.125" style="1" customWidth="1"/>
    <col min="4" max="4" width="7.125" style="1" customWidth="1"/>
    <col min="5" max="5" width="5.375" style="1" customWidth="1"/>
    <col min="6" max="6" width="10" style="1" customWidth="1"/>
    <col min="7" max="7" width="9.375" style="1" customWidth="1"/>
    <col min="8" max="8" width="12.25" style="1" customWidth="1"/>
    <col min="9" max="16384" width="9" style="1"/>
  </cols>
  <sheetData>
    <row r="1" ht="30.95" customHeight="1" spans="1:8">
      <c r="A1" s="3" t="s">
        <v>812</v>
      </c>
      <c r="B1" s="3"/>
      <c r="C1" s="3"/>
      <c r="D1" s="3"/>
      <c r="E1" s="3"/>
      <c r="F1" s="3"/>
      <c r="G1" s="3"/>
      <c r="H1" s="3"/>
    </row>
    <row r="2" ht="55" customHeight="1" spans="1:8">
      <c r="A2" s="4" t="s">
        <v>658</v>
      </c>
      <c r="B2" s="4" t="s">
        <v>813</v>
      </c>
      <c r="C2" s="4" t="s">
        <v>814</v>
      </c>
      <c r="D2" s="4" t="s">
        <v>815</v>
      </c>
      <c r="E2" s="4" t="s">
        <v>816</v>
      </c>
      <c r="F2" s="4" t="s">
        <v>817</v>
      </c>
      <c r="G2" s="4" t="s">
        <v>818</v>
      </c>
      <c r="H2" s="4" t="s">
        <v>64</v>
      </c>
    </row>
    <row r="3" s="1" customFormat="1" ht="30" customHeight="1" spans="1:8">
      <c r="A3" s="5">
        <v>1</v>
      </c>
      <c r="B3" s="6" t="s">
        <v>819</v>
      </c>
      <c r="C3" s="7" t="s">
        <v>820</v>
      </c>
      <c r="D3" s="8" t="s">
        <v>821</v>
      </c>
      <c r="E3" s="8">
        <v>15000</v>
      </c>
      <c r="F3" s="8">
        <v>12</v>
      </c>
      <c r="G3" s="9">
        <f>E3*F3</f>
        <v>180000</v>
      </c>
      <c r="H3" s="10"/>
    </row>
    <row r="4" s="1" customFormat="1" ht="30" customHeight="1" spans="1:8">
      <c r="A4" s="5">
        <v>2</v>
      </c>
      <c r="B4" s="6" t="s">
        <v>822</v>
      </c>
      <c r="C4" s="7" t="s">
        <v>820</v>
      </c>
      <c r="D4" s="8" t="s">
        <v>821</v>
      </c>
      <c r="E4" s="8">
        <v>5000</v>
      </c>
      <c r="F4" s="8">
        <v>25</v>
      </c>
      <c r="G4" s="9">
        <f>E4*F4</f>
        <v>125000</v>
      </c>
      <c r="H4" s="10"/>
    </row>
    <row r="5" s="1" customFormat="1" ht="30" customHeight="1" spans="1:8">
      <c r="A5" s="5">
        <v>3</v>
      </c>
      <c r="B5" s="11" t="s">
        <v>823</v>
      </c>
      <c r="C5" s="7" t="s">
        <v>824</v>
      </c>
      <c r="D5" s="8" t="s">
        <v>264</v>
      </c>
      <c r="E5" s="8">
        <v>12000</v>
      </c>
      <c r="F5" s="8">
        <v>9</v>
      </c>
      <c r="G5" s="9">
        <f>E5*F5</f>
        <v>108000</v>
      </c>
      <c r="H5" s="10"/>
    </row>
    <row r="6" s="2" customFormat="1" ht="30" customHeight="1" spans="1:8">
      <c r="A6" s="12">
        <v>4</v>
      </c>
      <c r="B6" s="11" t="s">
        <v>825</v>
      </c>
      <c r="C6" s="7" t="s">
        <v>826</v>
      </c>
      <c r="D6" s="8" t="s">
        <v>264</v>
      </c>
      <c r="E6" s="8">
        <v>500</v>
      </c>
      <c r="F6" s="8">
        <v>50</v>
      </c>
      <c r="G6" s="9">
        <f>E6*F6</f>
        <v>25000</v>
      </c>
      <c r="H6" s="10"/>
    </row>
    <row r="7" ht="30" customHeight="1" spans="1:8">
      <c r="A7" s="13" t="s">
        <v>63</v>
      </c>
      <c r="B7" s="14"/>
      <c r="C7" s="14"/>
      <c r="D7" s="15"/>
      <c r="E7" s="16" t="s">
        <v>656</v>
      </c>
      <c r="F7" s="16" t="s">
        <v>53</v>
      </c>
      <c r="G7" s="16">
        <f>SUM(G3:G6)</f>
        <v>438000</v>
      </c>
      <c r="H7" s="16"/>
    </row>
  </sheetData>
  <mergeCells count="2">
    <mergeCell ref="A1:H1"/>
    <mergeCell ref="A7:D7"/>
  </mergeCells>
  <pageMargins left="0.590277777777778" right="0.393055555555556" top="0.60625" bottom="0.393055555555556" header="0.511805555555556" footer="0.511805555555556"/>
  <pageSetup paperSize="9" fitToHeight="0" orientation="landscape"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封面</vt:lpstr>
      <vt:lpstr>说明</vt:lpstr>
      <vt:lpstr>单位工程汇总表</vt:lpstr>
      <vt:lpstr>生产部分（223项）</vt:lpstr>
      <vt:lpstr>客服部分（一）（65项）</vt:lpstr>
      <vt:lpstr>客服部分（二）（4项）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罗维康</cp:lastModifiedBy>
  <cp:revision>1</cp:revision>
  <dcterms:created xsi:type="dcterms:W3CDTF">2010-04-27T01:30:00Z</dcterms:created>
  <cp:lastPrinted>2022-10-21T05:46:00Z</cp:lastPrinted>
  <dcterms:modified xsi:type="dcterms:W3CDTF">2026-05-21T09:34:04Z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7B59F145F8174A199A01F7DDA7CD19E1</vt:lpwstr>
  </property>
  <property fmtid="{D5CDD505-2E9C-101B-9397-08002B2CF9AE}" pid="4" name="CalculationRule">
    <vt:i4>0</vt:i4>
  </property>
</Properties>
</file>