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workbookPassword="C64F" lockStructure="1"/>
  <bookViews>
    <workbookView windowWidth="30720" windowHeight="13380"/>
  </bookViews>
  <sheets>
    <sheet name="表E.1 分部分项工程和单价措施项目清单与计价表【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<sst xmlns="http://schemas.openxmlformats.org/spreadsheetml/2006/main" count="137" uniqueCount="82">
  <si>
    <t>2026年度安全性无损检测服务项目报价表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</si>
  <si>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</si>
  <si>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</si>
  <si>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</si>
  <si>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</si>
  <si>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</si>
  <si>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</si>
  <si>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</si>
  <si>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全费用单价（元）</t>
  </si>
  <si>
    <t>下浮率（%）</t>
  </si>
  <si>
    <t>合计（元）</t>
  </si>
  <si>
    <t>303081000001</t>
  </si>
  <si>
    <t>无损检测</t>
  </si>
  <si>
    <t>1.名称：射线检测
2.要求：底片80mm*150mm，t＜16mm</t>
  </si>
  <si>
    <t>张</t>
  </si>
  <si>
    <t>303081000002</t>
  </si>
  <si>
    <t>1.名称：射线检测
2.要求：底片80mm*150mm，t≥16mm</t>
  </si>
  <si>
    <t>303081000003</t>
  </si>
  <si>
    <t>1.名称：射线检测
2.要求：底片80mm*180mm，t＜16mm</t>
  </si>
  <si>
    <t>303081000004</t>
  </si>
  <si>
    <t>1.名称：射线检测
2.要求：底片80mm*180mm，t≥16mm</t>
  </si>
  <si>
    <t>303081000005</t>
  </si>
  <si>
    <t>1.名称：射线检测
2.要求：底片80mm*240mm，t＜16mm</t>
  </si>
  <si>
    <t>303081000006</t>
  </si>
  <si>
    <t>1.名称：射线检测
2.要求：底片80mm*240mm，t≥16mm</t>
  </si>
  <si>
    <t>303081000007</t>
  </si>
  <si>
    <t>1.名称：射线检测
2.要求：底片80mm*300mm，t＜16mm</t>
  </si>
  <si>
    <t>303081000008</t>
  </si>
  <si>
    <t>1.名称：射线检测
2.要求：底片80mm*300mm，t≥16mm</t>
  </si>
  <si>
    <t>303081000009</t>
  </si>
  <si>
    <t>1.名称：超声检测
2.要求：⌀＜159</t>
  </si>
  <si>
    <t>口</t>
  </si>
  <si>
    <t>303081001001</t>
  </si>
  <si>
    <t>1.名称：超声检测
2.要求：159≤⌀＜355</t>
  </si>
  <si>
    <t>303081001002</t>
  </si>
  <si>
    <t>1.名称：超声检测
2.要求：⌀≥355</t>
  </si>
  <si>
    <t>m</t>
  </si>
  <si>
    <t>303081001003</t>
  </si>
  <si>
    <t>1.名称：超声检测
2.要求：零部件</t>
  </si>
  <si>
    <t>m²</t>
  </si>
  <si>
    <t>303081001004</t>
  </si>
  <si>
    <t>1.名称：超声检测
2.要求：螺栓</t>
  </si>
  <si>
    <t>根</t>
  </si>
  <si>
    <t>303081001005</t>
  </si>
  <si>
    <t>1.名称：数字射线检测
2.要求：t＜16mm</t>
  </si>
  <si>
    <t>303081001006</t>
  </si>
  <si>
    <t>1.名称：数字射线检测
2.要求：t≥16mm</t>
  </si>
  <si>
    <t>303081001007</t>
  </si>
  <si>
    <t>1.名称：相控阵检测
2.要求：⌀＜159</t>
  </si>
  <si>
    <t>303081001008</t>
  </si>
  <si>
    <t>1.名称：相控阵检测
2.要求：159≤⌀＜355</t>
  </si>
  <si>
    <t>303081001009</t>
  </si>
  <si>
    <t>1.名称：相控阵检测
2.要求：⌀≥355</t>
  </si>
  <si>
    <t>303081001010</t>
  </si>
  <si>
    <t>1.名称：渗透检测
2.要求：⌀＜159</t>
  </si>
  <si>
    <t>303081002001</t>
  </si>
  <si>
    <t>1.名称：渗透检测
2.要求：159≤⌀＜355</t>
  </si>
  <si>
    <t>303081002002</t>
  </si>
  <si>
    <t>1.名称：渗透检测
2.要求：⌀≥355</t>
  </si>
  <si>
    <t>303081002003</t>
  </si>
  <si>
    <t>1.名称：渗透检测
2.要求：零部件</t>
  </si>
  <si>
    <t>303081002004</t>
  </si>
  <si>
    <t>1.名称：磁粉检测
2.要求：⌀＜159</t>
  </si>
  <si>
    <t>303081002005</t>
  </si>
  <si>
    <t>1.名称：磁粉检测
2.要求：159≤⌀＜355</t>
  </si>
  <si>
    <t>303081002006</t>
  </si>
  <si>
    <t>1.名称：磁粉检测
2.要求：⌀≥355</t>
  </si>
  <si>
    <t>303081002007</t>
  </si>
  <si>
    <t>1.名称：磁粉检测
2.要求：零部件</t>
  </si>
  <si>
    <t>303081002008</t>
  </si>
  <si>
    <t>1.名称：磁粉检测
2.要求：螺栓</t>
  </si>
  <si>
    <t>303081002009</t>
  </si>
  <si>
    <t>1.名称：金相试验</t>
  </si>
  <si>
    <t>点</t>
  </si>
  <si>
    <t>303081002010</t>
  </si>
  <si>
    <t>1.名称：硬度检验</t>
  </si>
  <si>
    <t>303081003001</t>
  </si>
  <si>
    <t>1.名称：光谱检验</t>
  </si>
  <si>
    <t>/</t>
  </si>
  <si>
    <t>单位（盖章）：</t>
  </si>
  <si>
    <t xml:space="preserve">年    月    日 </t>
  </si>
  <si>
    <t>注意事项：为确保投标报价基准统一，请各投标人使用此表格进行报价，并在报价时一并提供可编辑版本。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</si>
</sst>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6">
    <font>
      <sz val="9"/>
      <color theme="1"/>
      <name val="??"/>
      <charset val="134"/>
      <scheme val="minor"/>
    </font>
    <font>
      <sz val="9"/>
      <color theme="1"/>
      <name val="宋体"/>
      <charset val="134"/>
    </font>
    <font>
      <b/>
      <sz val="14"/>
      <color theme="1"/>
      <name val="??"/>
      <charset val="134"/>
      <scheme val="minor"/>
    </font>
    <font>
      <sz val="9"/>
      <name val="宋体"/>
      <charset val="134"/>
    </font>
    <font>
      <b/>
      <sz val="11"/>
      <color theme="1"/>
      <name val="??"/>
      <charset val="134"/>
      <scheme val="minor"/>
    </font>
    <font>
      <b/>
      <sz val="11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0" fillId="0" borderId="0" xfId="49" applyBorder="1" applyProtection="1"/>
    <xf numFmtId="0" fontId="0" fillId="0" borderId="0" xfId="49" applyAlignment="1" applyProtection="1"/>
    <xf numFmtId="0" fontId="0" fillId="0" borderId="0" xfId="49" applyProtection="1"/>
    <xf numFmtId="0" fontId="0" fillId="0" borderId="0" xfId="49" applyAlignment="1" applyProtection="1">
      <alignment horizontal="center"/>
    </xf>
    <xf numFmtId="176" fontId="0" fillId="0" borderId="0" xfId="49" applyNumberFormat="1" applyAlignment="1" applyProtection="1">
      <alignment horizontal="center"/>
    </xf>
    <xf numFmtId="176" fontId="1" fillId="0" borderId="0" xfId="49" applyNumberFormat="1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horizontal="center" vertical="center"/>
    </xf>
    <xf numFmtId="0" fontId="3" fillId="2" borderId="1" xfId="49" applyFont="1" applyFill="1" applyBorder="1" applyAlignment="1" applyProtection="1">
      <alignment horizontal="center" vertical="center" wrapText="1"/>
    </xf>
    <xf numFmtId="0" fontId="3" fillId="2" borderId="2" xfId="49" applyFont="1" applyFill="1" applyBorder="1" applyAlignment="1" applyProtection="1">
      <alignment horizontal="center" vertical="center" wrapText="1"/>
    </xf>
    <xf numFmtId="176" fontId="3" fillId="2" borderId="3" xfId="49" applyNumberFormat="1" applyFont="1" applyFill="1" applyBorder="1" applyAlignment="1" applyProtection="1">
      <alignment horizontal="center" vertical="center" wrapText="1"/>
    </xf>
    <xf numFmtId="176" fontId="3" fillId="2" borderId="1" xfId="49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Border="1" applyAlignment="1" applyProtection="1">
      <alignment horizontal="center" vertical="center"/>
    </xf>
    <xf numFmtId="0" fontId="3" fillId="2" borderId="4" xfId="49" applyFont="1" applyFill="1" applyBorder="1" applyAlignment="1" applyProtection="1">
      <alignment horizontal="center" vertical="center" wrapText="1"/>
    </xf>
    <xf numFmtId="0" fontId="3" fillId="2" borderId="5" xfId="49" applyFont="1" applyFill="1" applyBorder="1" applyAlignment="1" applyProtection="1">
      <alignment horizontal="center" vertical="center" wrapText="1"/>
    </xf>
    <xf numFmtId="0" fontId="3" fillId="2" borderId="6" xfId="49" applyFont="1" applyFill="1" applyBorder="1" applyAlignment="1" applyProtection="1">
      <alignment horizontal="center" vertical="center" wrapText="1"/>
    </xf>
    <xf numFmtId="0" fontId="3" fillId="2" borderId="7" xfId="49" applyFont="1" applyFill="1" applyBorder="1" applyAlignment="1" applyProtection="1">
      <alignment horizontal="center" vertical="center" wrapText="1"/>
    </xf>
    <xf numFmtId="0" fontId="3" fillId="2" borderId="7" xfId="49" applyFont="1" applyFill="1" applyBorder="1" applyAlignment="1" applyProtection="1">
      <alignment horizontal="left" vertical="center" wrapText="1"/>
    </xf>
    <xf numFmtId="177" fontId="3" fillId="2" borderId="3" xfId="49" applyNumberFormat="1" applyFont="1" applyFill="1" applyBorder="1" applyAlignment="1" applyProtection="1">
      <alignment horizontal="center" vertical="center" wrapText="1"/>
    </xf>
    <xf numFmtId="9" fontId="3" fillId="2" borderId="1" xfId="49" applyNumberFormat="1" applyFont="1" applyFill="1" applyBorder="1" applyAlignment="1" applyProtection="1">
      <alignment horizontal="center" vertical="center" wrapText="1"/>
      <protection locked="0"/>
    </xf>
    <xf numFmtId="176" fontId="1" fillId="0" borderId="1" xfId="49" applyNumberFormat="1" applyFont="1" applyBorder="1" applyAlignment="1" applyProtection="1">
      <alignment horizontal="center" vertical="center"/>
    </xf>
    <xf numFmtId="0" fontId="3" fillId="2" borderId="8" xfId="49" applyFont="1" applyFill="1" applyBorder="1" applyAlignment="1" applyProtection="1">
      <alignment horizontal="center" vertical="center" wrapText="1"/>
    </xf>
    <xf numFmtId="0" fontId="3" fillId="2" borderId="8" xfId="49" applyFont="1" applyFill="1" applyBorder="1" applyAlignment="1" applyProtection="1">
      <alignment horizontal="left" vertical="center" wrapText="1"/>
    </xf>
    <xf numFmtId="0" fontId="3" fillId="2" borderId="9" xfId="49" applyFont="1" applyFill="1" applyBorder="1" applyAlignment="1" applyProtection="1">
      <alignment horizontal="center" vertical="center" wrapText="1"/>
    </xf>
    <xf numFmtId="0" fontId="3" fillId="2" borderId="10" xfId="49" applyFont="1" applyFill="1" applyBorder="1" applyAlignment="1" applyProtection="1">
      <alignment horizontal="center" vertical="center" wrapText="1"/>
    </xf>
    <xf numFmtId="0" fontId="3" fillId="2" borderId="10" xfId="49" applyFont="1" applyFill="1" applyBorder="1" applyAlignment="1" applyProtection="1">
      <alignment horizontal="left" vertical="center" wrapText="1"/>
    </xf>
    <xf numFmtId="177" fontId="3" fillId="2" borderId="11" xfId="49" applyNumberFormat="1" applyFont="1" applyFill="1" applyBorder="1" applyAlignment="1" applyProtection="1">
      <alignment horizontal="center" vertical="center" wrapText="1"/>
    </xf>
    <xf numFmtId="9" fontId="3" fillId="2" borderId="12" xfId="49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49" applyFont="1" applyFill="1" applyBorder="1" applyAlignment="1" applyProtection="1">
      <alignment horizontal="left" vertical="center" wrapText="1"/>
    </xf>
    <xf numFmtId="177" fontId="3" fillId="2" borderId="1" xfId="49" applyNumberFormat="1" applyFont="1" applyFill="1" applyBorder="1" applyAlignment="1" applyProtection="1">
      <alignment horizontal="center" vertical="center" wrapText="1"/>
    </xf>
    <xf numFmtId="0" fontId="3" fillId="2" borderId="13" xfId="49" applyFont="1" applyFill="1" applyBorder="1" applyAlignment="1" applyProtection="1">
      <alignment horizontal="center" vertical="center" wrapText="1"/>
    </xf>
    <xf numFmtId="0" fontId="3" fillId="2" borderId="14" xfId="49" applyFont="1" applyFill="1" applyBorder="1" applyAlignment="1" applyProtection="1">
      <alignment horizontal="center" vertical="center" wrapText="1"/>
    </xf>
    <xf numFmtId="0" fontId="3" fillId="2" borderId="14" xfId="49" applyFont="1" applyFill="1" applyBorder="1" applyAlignment="1" applyProtection="1">
      <alignment horizontal="left" vertical="center" wrapText="1"/>
    </xf>
    <xf numFmtId="177" fontId="3" fillId="2" borderId="15" xfId="49" applyNumberFormat="1" applyFont="1" applyFill="1" applyBorder="1" applyAlignment="1" applyProtection="1">
      <alignment horizontal="center" vertical="center" wrapText="1"/>
    </xf>
    <xf numFmtId="9" fontId="3" fillId="2" borderId="16" xfId="49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49" applyFont="1" applyFill="1" applyBorder="1" applyAlignment="1" applyProtection="1">
      <alignment horizontal="left" vertical="center"/>
    </xf>
    <xf numFmtId="0" fontId="3" fillId="2" borderId="0" xfId="49" applyFont="1" applyFill="1" applyBorder="1" applyAlignment="1" applyProtection="1">
      <alignment horizontal="left" vertical="center"/>
      <protection locked="0"/>
    </xf>
    <xf numFmtId="0" fontId="3" fillId="2" borderId="0" xfId="49" applyFont="1" applyFill="1" applyBorder="1" applyAlignment="1" applyProtection="1">
      <alignment horizontal="center" vertical="center"/>
    </xf>
    <xf numFmtId="176" fontId="3" fillId="2" borderId="0" xfId="49" applyNumberFormat="1" applyFont="1" applyFill="1" applyBorder="1" applyAlignment="1" applyProtection="1">
      <alignment horizontal="left" vertical="center"/>
      <protection locked="0"/>
    </xf>
    <xf numFmtId="0" fontId="3" fillId="2" borderId="0" xfId="49" applyFont="1" applyFill="1" applyBorder="1" applyAlignment="1" applyProtection="1">
      <alignment horizontal="right" vertical="center"/>
    </xf>
    <xf numFmtId="176" fontId="1" fillId="0" borderId="0" xfId="49" applyNumberFormat="1" applyFont="1" applyBorder="1" applyAlignment="1" applyProtection="1">
      <alignment horizontal="center" vertical="center"/>
    </xf>
    <xf numFmtId="0" fontId="4" fillId="3" borderId="0" xfId="0" applyFont="1" applyFill="1" applyAlignment="1" applyProtection="1">
      <alignment horizontal="left" vertical="center"/>
    </xf>
    <xf numFmtId="176" fontId="5" fillId="3" borderId="0" xfId="0" applyNumberFormat="1" applyFont="1" applyFill="1" applyAlignment="1" applyProtection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abSelected="1" zoomScale="115" zoomScaleNormal="115" workbookViewId="0">
      <selection activeCell="G15" sqref="G15"/>
    </sheetView>
  </sheetViews>
  <sheetFormatPr defaultColWidth="9" defaultRowHeight="11.4"/>
  <cols>
    <col min="1" max="1" width="7" style="3" customWidth="1"/>
    <col min="2" max="2" width="12.6666666666667" style="3" customWidth="1"/>
    <col min="3" max="3" width="15.5" style="3" customWidth="1"/>
    <col min="4" max="4" width="16.6666666666667" style="3" customWidth="1"/>
    <col min="5" max="5" width="7.42708333333333" style="3" customWidth="1"/>
    <col min="6" max="6" width="10" style="4" customWidth="1"/>
    <col min="7" max="7" width="14.28125" style="5" customWidth="1"/>
    <col min="8" max="8" width="14.28125" style="3" customWidth="1"/>
    <col min="9" max="9" width="19.5625" style="6" customWidth="1"/>
    <col min="10" max="16384" width="9" style="3"/>
  </cols>
  <sheetData>
    <row r="1" ht="43" customHeight="1" spans="1:9">
      <c r="A1" s="7" t="s">
        <v>0</v>
      </c>
      <c r="B1" s="7"/>
      <c r="C1" s="7"/>
      <c r="D1" s="7"/>
      <c r="E1" s="7"/>
      <c r="F1" s="7"/>
      <c r="G1" s="7"/>
      <c r="H1" s="7"/>
      <c r="I1" s="8"/>
    </row>
    <row r="2" ht="22.5" customHeight="1" spans="1:9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1" t="s">
        <v>7</v>
      </c>
      <c r="H2" s="12"/>
      <c r="I2" s="12"/>
    </row>
    <row r="3" ht="22.5" customHeight="1" spans="1:9">
      <c r="A3" s="9"/>
      <c r="B3" s="9"/>
      <c r="C3" s="9"/>
      <c r="D3" s="9"/>
      <c r="E3" s="9"/>
      <c r="F3" s="10"/>
      <c r="G3" s="11" t="s">
        <v>8</v>
      </c>
      <c r="H3" s="9" t="s">
        <v>9</v>
      </c>
      <c r="I3" s="13" t="s">
        <v>10</v>
      </c>
    </row>
    <row r="4" ht="25.5" customHeight="1" spans="1:9">
      <c r="A4" s="14"/>
      <c r="B4" s="14"/>
      <c r="C4" s="14"/>
      <c r="D4" s="14"/>
      <c r="E4" s="14"/>
      <c r="F4" s="15"/>
      <c r="G4" s="11"/>
      <c r="H4" s="9"/>
      <c r="I4" s="13"/>
    </row>
    <row r="5" ht="59.25" customHeight="1" spans="1:9">
      <c r="A5" s="16">
        <v>1</v>
      </c>
      <c r="B5" s="17" t="s">
        <v>11</v>
      </c>
      <c r="C5" s="18" t="s">
        <v>12</v>
      </c>
      <c r="D5" s="18" t="s">
        <v>13</v>
      </c>
      <c r="E5" s="17" t="s">
        <v>14</v>
      </c>
      <c r="F5" s="17">
        <v>5000</v>
      </c>
      <c r="G5" s="19">
        <v>62.3772550712</v>
      </c>
      <c r="H5" s="20"/>
      <c r="I5" s="21">
        <f>F5*G5*(1-H5)</f>
        <v>311886.275356</v>
      </c>
    </row>
    <row r="6" ht="59.25" customHeight="1" spans="1:9">
      <c r="A6" s="16">
        <v>2</v>
      </c>
      <c r="B6" s="17" t="s">
        <v>15</v>
      </c>
      <c r="C6" s="18" t="s">
        <v>12</v>
      </c>
      <c r="D6" s="18" t="s">
        <v>16</v>
      </c>
      <c r="E6" s="17" t="s">
        <v>14</v>
      </c>
      <c r="F6" s="17">
        <v>800</v>
      </c>
      <c r="G6" s="19">
        <v>79.6037721496</v>
      </c>
      <c r="H6" s="20"/>
      <c r="I6" s="21">
        <f t="shared" ref="I6:I35" si="0">F6*G6*(1-H6)</f>
        <v>63683.01771968</v>
      </c>
    </row>
    <row r="7" ht="59.25" customHeight="1" spans="1:9">
      <c r="A7" s="16">
        <v>3</v>
      </c>
      <c r="B7" s="17" t="s">
        <v>17</v>
      </c>
      <c r="C7" s="18" t="s">
        <v>12</v>
      </c>
      <c r="D7" s="18" t="s">
        <v>18</v>
      </c>
      <c r="E7" s="17" t="s">
        <v>14</v>
      </c>
      <c r="F7" s="17">
        <v>5000</v>
      </c>
      <c r="G7" s="19">
        <v>68.9060683136</v>
      </c>
      <c r="H7" s="20"/>
      <c r="I7" s="21">
        <f t="shared" si="0"/>
        <v>344530.341568</v>
      </c>
    </row>
    <row r="8" ht="59.25" customHeight="1" spans="1:9">
      <c r="A8" s="16">
        <v>4</v>
      </c>
      <c r="B8" s="17" t="s">
        <v>19</v>
      </c>
      <c r="C8" s="18" t="s">
        <v>12</v>
      </c>
      <c r="D8" s="18" t="s">
        <v>20</v>
      </c>
      <c r="E8" s="17" t="s">
        <v>14</v>
      </c>
      <c r="F8" s="17">
        <v>800</v>
      </c>
      <c r="G8" s="19">
        <v>86.1417679704</v>
      </c>
      <c r="H8" s="20"/>
      <c r="I8" s="21">
        <f t="shared" si="0"/>
        <v>68913.41437632</v>
      </c>
    </row>
    <row r="9" ht="59.25" customHeight="1" spans="1:9">
      <c r="A9" s="16">
        <v>5</v>
      </c>
      <c r="B9" s="17" t="s">
        <v>21</v>
      </c>
      <c r="C9" s="18" t="s">
        <v>12</v>
      </c>
      <c r="D9" s="18" t="s">
        <v>22</v>
      </c>
      <c r="E9" s="17" t="s">
        <v>14</v>
      </c>
      <c r="F9" s="17">
        <v>2500</v>
      </c>
      <c r="G9" s="19">
        <v>68.9060683136</v>
      </c>
      <c r="H9" s="20"/>
      <c r="I9" s="21">
        <f t="shared" si="0"/>
        <v>172265.170784</v>
      </c>
    </row>
    <row r="10" ht="59.25" customHeight="1" spans="1:9">
      <c r="A10" s="16">
        <v>6</v>
      </c>
      <c r="B10" s="17" t="s">
        <v>23</v>
      </c>
      <c r="C10" s="18" t="s">
        <v>12</v>
      </c>
      <c r="D10" s="18" t="s">
        <v>24</v>
      </c>
      <c r="E10" s="17" t="s">
        <v>14</v>
      </c>
      <c r="F10" s="17">
        <v>800</v>
      </c>
      <c r="G10" s="19">
        <v>86.1417679704</v>
      </c>
      <c r="H10" s="20"/>
      <c r="I10" s="21">
        <f t="shared" si="0"/>
        <v>68913.41437632</v>
      </c>
    </row>
    <row r="11" ht="59.25" customHeight="1" spans="1:9">
      <c r="A11" s="16">
        <v>7</v>
      </c>
      <c r="B11" s="17" t="s">
        <v>25</v>
      </c>
      <c r="C11" s="18" t="s">
        <v>12</v>
      </c>
      <c r="D11" s="18" t="s">
        <v>26</v>
      </c>
      <c r="E11" s="17" t="s">
        <v>14</v>
      </c>
      <c r="F11" s="17">
        <v>1500</v>
      </c>
      <c r="G11" s="19">
        <v>68.9060683136</v>
      </c>
      <c r="H11" s="20"/>
      <c r="I11" s="21">
        <f t="shared" si="0"/>
        <v>103359.1024704</v>
      </c>
    </row>
    <row r="12" ht="59.25" customHeight="1" spans="1:9">
      <c r="A12" s="16">
        <v>8</v>
      </c>
      <c r="B12" s="17" t="s">
        <v>27</v>
      </c>
      <c r="C12" s="18" t="s">
        <v>12</v>
      </c>
      <c r="D12" s="18" t="s">
        <v>28</v>
      </c>
      <c r="E12" s="17" t="s">
        <v>14</v>
      </c>
      <c r="F12" s="17">
        <v>500</v>
      </c>
      <c r="G12" s="19">
        <v>86.1417679704</v>
      </c>
      <c r="H12" s="20"/>
      <c r="I12" s="21">
        <f t="shared" si="0"/>
        <v>43070.8839852</v>
      </c>
    </row>
    <row r="13" ht="36.75" customHeight="1" spans="1:9">
      <c r="A13" s="16">
        <v>9</v>
      </c>
      <c r="B13" s="17" t="s">
        <v>29</v>
      </c>
      <c r="C13" s="18" t="s">
        <v>12</v>
      </c>
      <c r="D13" s="18" t="s">
        <v>30</v>
      </c>
      <c r="E13" s="17" t="s">
        <v>31</v>
      </c>
      <c r="F13" s="17">
        <v>200</v>
      </c>
      <c r="G13" s="19">
        <v>48.9523254504</v>
      </c>
      <c r="H13" s="20"/>
      <c r="I13" s="21">
        <f t="shared" si="0"/>
        <v>9790.46509008</v>
      </c>
    </row>
    <row r="14" ht="48" customHeight="1" spans="1:9">
      <c r="A14" s="16">
        <v>10</v>
      </c>
      <c r="B14" s="17" t="s">
        <v>32</v>
      </c>
      <c r="C14" s="18" t="s">
        <v>12</v>
      </c>
      <c r="D14" s="18" t="s">
        <v>33</v>
      </c>
      <c r="E14" s="17" t="s">
        <v>31</v>
      </c>
      <c r="F14" s="17">
        <v>400</v>
      </c>
      <c r="G14" s="19">
        <v>98.4556056048</v>
      </c>
      <c r="H14" s="20"/>
      <c r="I14" s="21">
        <f t="shared" si="0"/>
        <v>39382.24224192</v>
      </c>
    </row>
    <row r="15" ht="36.75" customHeight="1" spans="1:9">
      <c r="A15" s="16">
        <v>11</v>
      </c>
      <c r="B15" s="22" t="s">
        <v>34</v>
      </c>
      <c r="C15" s="23" t="s">
        <v>12</v>
      </c>
      <c r="D15" s="23" t="s">
        <v>35</v>
      </c>
      <c r="E15" s="22" t="s">
        <v>36</v>
      </c>
      <c r="F15" s="22">
        <v>200</v>
      </c>
      <c r="G15" s="19">
        <v>77.3815881768</v>
      </c>
      <c r="H15" s="20"/>
      <c r="I15" s="21">
        <f t="shared" si="0"/>
        <v>15476.31763536</v>
      </c>
    </row>
    <row r="16" ht="36.75" customHeight="1" spans="1:9">
      <c r="A16" s="16">
        <v>12</v>
      </c>
      <c r="B16" s="17" t="s">
        <v>37</v>
      </c>
      <c r="C16" s="18" t="s">
        <v>12</v>
      </c>
      <c r="D16" s="18" t="s">
        <v>38</v>
      </c>
      <c r="E16" s="17" t="s">
        <v>39</v>
      </c>
      <c r="F16" s="17">
        <v>40</v>
      </c>
      <c r="G16" s="19">
        <v>52.9191993192</v>
      </c>
      <c r="H16" s="20"/>
      <c r="I16" s="21">
        <f t="shared" si="0"/>
        <v>2116.767972768</v>
      </c>
    </row>
    <row r="17" ht="36.75" customHeight="1" spans="1:9">
      <c r="A17" s="16">
        <v>13</v>
      </c>
      <c r="B17" s="17" t="s">
        <v>40</v>
      </c>
      <c r="C17" s="18" t="s">
        <v>12</v>
      </c>
      <c r="D17" s="18" t="s">
        <v>41</v>
      </c>
      <c r="E17" s="17" t="s">
        <v>42</v>
      </c>
      <c r="F17" s="17">
        <v>400</v>
      </c>
      <c r="G17" s="19">
        <v>48.9523254504</v>
      </c>
      <c r="H17" s="20"/>
      <c r="I17" s="21">
        <f t="shared" si="0"/>
        <v>19580.93018016</v>
      </c>
    </row>
    <row r="18" ht="36.75" customHeight="1" spans="1:9">
      <c r="A18" s="16">
        <v>14</v>
      </c>
      <c r="B18" s="17" t="s">
        <v>43</v>
      </c>
      <c r="C18" s="18" t="s">
        <v>12</v>
      </c>
      <c r="D18" s="18" t="s">
        <v>44</v>
      </c>
      <c r="E18" s="17" t="s">
        <v>14</v>
      </c>
      <c r="F18" s="17">
        <v>4000</v>
      </c>
      <c r="G18" s="19">
        <v>230.207240488</v>
      </c>
      <c r="H18" s="20"/>
      <c r="I18" s="21">
        <f t="shared" si="0"/>
        <v>920828.961952</v>
      </c>
    </row>
    <row r="19" ht="36.75" customHeight="1" spans="1:9">
      <c r="A19" s="16">
        <v>15</v>
      </c>
      <c r="B19" s="17" t="s">
        <v>45</v>
      </c>
      <c r="C19" s="18" t="s">
        <v>12</v>
      </c>
      <c r="D19" s="18" t="s">
        <v>46</v>
      </c>
      <c r="E19" s="17" t="s">
        <v>14</v>
      </c>
      <c r="F19" s="17">
        <v>600</v>
      </c>
      <c r="G19" s="19">
        <v>290.261303224</v>
      </c>
      <c r="H19" s="20"/>
      <c r="I19" s="21">
        <f t="shared" si="0"/>
        <v>174156.7819344</v>
      </c>
    </row>
    <row r="20" ht="36.75" customHeight="1" spans="1:9">
      <c r="A20" s="16">
        <v>16</v>
      </c>
      <c r="B20" s="17" t="s">
        <v>47</v>
      </c>
      <c r="C20" s="18" t="s">
        <v>12</v>
      </c>
      <c r="D20" s="18" t="s">
        <v>48</v>
      </c>
      <c r="E20" s="17" t="s">
        <v>31</v>
      </c>
      <c r="F20" s="17">
        <v>1000</v>
      </c>
      <c r="G20" s="19">
        <v>220.8226453632</v>
      </c>
      <c r="H20" s="20"/>
      <c r="I20" s="21">
        <f t="shared" si="0"/>
        <v>220822.6453632</v>
      </c>
    </row>
    <row r="21" ht="48" customHeight="1" spans="1:9">
      <c r="A21" s="16">
        <v>17</v>
      </c>
      <c r="B21" s="17" t="s">
        <v>49</v>
      </c>
      <c r="C21" s="18" t="s">
        <v>12</v>
      </c>
      <c r="D21" s="18" t="s">
        <v>50</v>
      </c>
      <c r="E21" s="17" t="s">
        <v>31</v>
      </c>
      <c r="F21" s="17">
        <v>1000</v>
      </c>
      <c r="G21" s="19">
        <v>570.3391270024</v>
      </c>
      <c r="H21" s="20"/>
      <c r="I21" s="21">
        <f t="shared" si="0"/>
        <v>570339.1270024</v>
      </c>
    </row>
    <row r="22" ht="36.75" customHeight="1" spans="1:9">
      <c r="A22" s="16">
        <v>18</v>
      </c>
      <c r="B22" s="17" t="s">
        <v>51</v>
      </c>
      <c r="C22" s="18" t="s">
        <v>12</v>
      </c>
      <c r="D22" s="18" t="s">
        <v>52</v>
      </c>
      <c r="E22" s="17" t="s">
        <v>36</v>
      </c>
      <c r="F22" s="17">
        <v>3200</v>
      </c>
      <c r="G22" s="19">
        <v>695.0201765176</v>
      </c>
      <c r="H22" s="20"/>
      <c r="I22" s="21">
        <f t="shared" si="0"/>
        <v>2224064.56485632</v>
      </c>
    </row>
    <row r="23" ht="36.75" customHeight="1" spans="1:9">
      <c r="A23" s="16">
        <v>19</v>
      </c>
      <c r="B23" s="17" t="s">
        <v>53</v>
      </c>
      <c r="C23" s="18" t="s">
        <v>12</v>
      </c>
      <c r="D23" s="18" t="s">
        <v>54</v>
      </c>
      <c r="E23" s="17" t="s">
        <v>31</v>
      </c>
      <c r="F23" s="17">
        <v>4000</v>
      </c>
      <c r="G23" s="19">
        <v>22.5707777072</v>
      </c>
      <c r="H23" s="20"/>
      <c r="I23" s="21">
        <f t="shared" si="0"/>
        <v>90283.1108288</v>
      </c>
    </row>
    <row r="24" ht="48" customHeight="1" spans="1:9">
      <c r="A24" s="16">
        <v>20</v>
      </c>
      <c r="B24" s="17" t="s">
        <v>55</v>
      </c>
      <c r="C24" s="18" t="s">
        <v>12</v>
      </c>
      <c r="D24" s="18" t="s">
        <v>56</v>
      </c>
      <c r="E24" s="17" t="s">
        <v>31</v>
      </c>
      <c r="F24" s="17">
        <v>200</v>
      </c>
      <c r="G24" s="19">
        <v>80.0996313832</v>
      </c>
      <c r="H24" s="20"/>
      <c r="I24" s="21">
        <f t="shared" si="0"/>
        <v>16019.92627664</v>
      </c>
    </row>
    <row r="25" ht="36.75" customHeight="1" spans="1:9">
      <c r="A25" s="16">
        <v>21</v>
      </c>
      <c r="B25" s="17" t="s">
        <v>57</v>
      </c>
      <c r="C25" s="18" t="s">
        <v>12</v>
      </c>
      <c r="D25" s="18" t="s">
        <v>58</v>
      </c>
      <c r="E25" s="17" t="s">
        <v>36</v>
      </c>
      <c r="F25" s="17">
        <v>200</v>
      </c>
      <c r="G25" s="19">
        <v>75.2236822528</v>
      </c>
      <c r="H25" s="20"/>
      <c r="I25" s="21">
        <f t="shared" si="0"/>
        <v>15044.73645056</v>
      </c>
    </row>
    <row r="26" ht="36.75" customHeight="1" spans="1:9">
      <c r="A26" s="16">
        <v>22</v>
      </c>
      <c r="B26" s="17" t="s">
        <v>59</v>
      </c>
      <c r="C26" s="18" t="s">
        <v>12</v>
      </c>
      <c r="D26" s="18" t="s">
        <v>60</v>
      </c>
      <c r="E26" s="17" t="s">
        <v>39</v>
      </c>
      <c r="F26" s="17">
        <v>40</v>
      </c>
      <c r="G26" s="19">
        <v>170.153177752</v>
      </c>
      <c r="H26" s="20"/>
      <c r="I26" s="21">
        <f t="shared" si="0"/>
        <v>6806.12711008</v>
      </c>
    </row>
    <row r="27" ht="36.75" customHeight="1" spans="1:9">
      <c r="A27" s="16">
        <v>23</v>
      </c>
      <c r="B27" s="17" t="s">
        <v>61</v>
      </c>
      <c r="C27" s="18" t="s">
        <v>12</v>
      </c>
      <c r="D27" s="18" t="s">
        <v>62</v>
      </c>
      <c r="E27" s="17" t="s">
        <v>31</v>
      </c>
      <c r="F27" s="17">
        <v>2000</v>
      </c>
      <c r="G27" s="19">
        <v>20.3118634208</v>
      </c>
      <c r="H27" s="20"/>
      <c r="I27" s="21">
        <f t="shared" si="0"/>
        <v>40623.7268416</v>
      </c>
    </row>
    <row r="28" ht="48" customHeight="1" spans="1:9">
      <c r="A28" s="16">
        <v>24</v>
      </c>
      <c r="B28" s="17" t="s">
        <v>63</v>
      </c>
      <c r="C28" s="18" t="s">
        <v>12</v>
      </c>
      <c r="D28" s="18" t="s">
        <v>64</v>
      </c>
      <c r="E28" s="17" t="s">
        <v>31</v>
      </c>
      <c r="F28" s="17">
        <v>200</v>
      </c>
      <c r="G28" s="19">
        <v>55.2883045464</v>
      </c>
      <c r="H28" s="20"/>
      <c r="I28" s="21">
        <f t="shared" si="0"/>
        <v>11057.66090928</v>
      </c>
    </row>
    <row r="29" ht="36.75" customHeight="1" spans="1:9">
      <c r="A29" s="24">
        <v>25</v>
      </c>
      <c r="B29" s="25" t="s">
        <v>65</v>
      </c>
      <c r="C29" s="26" t="s">
        <v>12</v>
      </c>
      <c r="D29" s="26" t="s">
        <v>66</v>
      </c>
      <c r="E29" s="25" t="s">
        <v>36</v>
      </c>
      <c r="F29" s="25">
        <v>200</v>
      </c>
      <c r="G29" s="27">
        <v>63.2128697056</v>
      </c>
      <c r="H29" s="28"/>
      <c r="I29" s="21">
        <f t="shared" si="0"/>
        <v>12642.57394112</v>
      </c>
    </row>
    <row r="30" ht="36.75" customHeight="1" spans="1:9">
      <c r="A30" s="9">
        <v>26</v>
      </c>
      <c r="B30" s="9" t="s">
        <v>67</v>
      </c>
      <c r="C30" s="29" t="s">
        <v>12</v>
      </c>
      <c r="D30" s="29" t="s">
        <v>68</v>
      </c>
      <c r="E30" s="9" t="s">
        <v>39</v>
      </c>
      <c r="F30" s="9">
        <v>40</v>
      </c>
      <c r="G30" s="30">
        <v>158.537216076</v>
      </c>
      <c r="H30" s="20"/>
      <c r="I30" s="21">
        <f t="shared" si="0"/>
        <v>6341.48864304</v>
      </c>
    </row>
    <row r="31" ht="36.75" customHeight="1" spans="1:9">
      <c r="A31" s="9">
        <v>27</v>
      </c>
      <c r="B31" s="9" t="s">
        <v>69</v>
      </c>
      <c r="C31" s="29" t="s">
        <v>12</v>
      </c>
      <c r="D31" s="29" t="s">
        <v>70</v>
      </c>
      <c r="E31" s="9" t="s">
        <v>42</v>
      </c>
      <c r="F31" s="9">
        <v>500</v>
      </c>
      <c r="G31" s="30">
        <v>20.3118634208</v>
      </c>
      <c r="H31" s="20"/>
      <c r="I31" s="21">
        <f t="shared" si="0"/>
        <v>10155.9317104</v>
      </c>
    </row>
    <row r="32" ht="25.5" customHeight="1" spans="1:9">
      <c r="A32" s="31">
        <v>28</v>
      </c>
      <c r="B32" s="32" t="s">
        <v>71</v>
      </c>
      <c r="C32" s="33" t="s">
        <v>12</v>
      </c>
      <c r="D32" s="33" t="s">
        <v>72</v>
      </c>
      <c r="E32" s="32" t="s">
        <v>73</v>
      </c>
      <c r="F32" s="32">
        <v>100</v>
      </c>
      <c r="G32" s="34">
        <v>373.2534468032</v>
      </c>
      <c r="H32" s="35"/>
      <c r="I32" s="21">
        <f t="shared" si="0"/>
        <v>37325.34468032</v>
      </c>
    </row>
    <row r="33" ht="25.5" customHeight="1" spans="1:9">
      <c r="A33" s="24">
        <v>29</v>
      </c>
      <c r="B33" s="25" t="s">
        <v>74</v>
      </c>
      <c r="C33" s="26" t="s">
        <v>12</v>
      </c>
      <c r="D33" s="26" t="s">
        <v>75</v>
      </c>
      <c r="E33" s="25" t="s">
        <v>73</v>
      </c>
      <c r="F33" s="25">
        <v>1000</v>
      </c>
      <c r="G33" s="27">
        <v>9.87127178</v>
      </c>
      <c r="H33" s="20"/>
      <c r="I33" s="21">
        <f t="shared" si="0"/>
        <v>9871.27178</v>
      </c>
    </row>
    <row r="34" ht="25.5" customHeight="1" spans="1:9">
      <c r="A34" s="9">
        <v>30</v>
      </c>
      <c r="B34" s="9" t="s">
        <v>76</v>
      </c>
      <c r="C34" s="29" t="s">
        <v>12</v>
      </c>
      <c r="D34" s="29" t="s">
        <v>77</v>
      </c>
      <c r="E34" s="9" t="s">
        <v>73</v>
      </c>
      <c r="F34" s="9">
        <v>1000</v>
      </c>
      <c r="G34" s="30">
        <v>99.8329923648</v>
      </c>
      <c r="H34" s="20"/>
      <c r="I34" s="21">
        <f t="shared" si="0"/>
        <v>99832.9923648</v>
      </c>
    </row>
    <row r="35" s="1" customFormat="1" ht="22.5" customHeight="1" spans="1:9">
      <c r="A35" s="9">
        <v>31</v>
      </c>
      <c r="B35" s="9" t="s">
        <v>10</v>
      </c>
      <c r="C35" s="9"/>
      <c r="D35" s="9"/>
      <c r="E35" s="9"/>
      <c r="F35" s="9"/>
      <c r="G35" s="12" t="s">
        <v>78</v>
      </c>
      <c r="H35" s="12" t="s">
        <v>78</v>
      </c>
      <c r="I35" s="21">
        <f>SUM(I5:I34)</f>
        <v>5729185.31640117</v>
      </c>
    </row>
    <row r="36" s="2" customFormat="1" ht="54" customHeight="1" spans="1:9">
      <c r="A36" s="36"/>
      <c r="B36" s="37" t="s">
        <v>79</v>
      </c>
      <c r="C36" s="36"/>
      <c r="D36" s="36"/>
      <c r="E36" s="38"/>
      <c r="F36" s="38"/>
      <c r="G36" s="39" t="s">
        <v>80</v>
      </c>
      <c r="H36" s="40"/>
      <c r="I36" s="41"/>
    </row>
    <row r="37" ht="32" customHeight="1" spans="1:9">
      <c r="A37" s="42" t="s">
        <v>81</v>
      </c>
      <c r="B37" s="42"/>
      <c r="C37" s="42"/>
      <c r="D37" s="42"/>
      <c r="E37" s="42"/>
      <c r="F37" s="42"/>
      <c r="G37" s="42"/>
      <c r="H37" s="42"/>
      <c r="I37" s="43"/>
    </row>
  </sheetData>
  <sheetProtection password="C64F" sheet="1" objects="1"/>
  <mergeCells count="13">
    <mergeCell ref="A1:I1"/>
    <mergeCell ref="G2:I2"/>
    <mergeCell ref="B35:F35"/>
    <mergeCell ref="A37:I37"/>
    <mergeCell ref="A2:A4"/>
    <mergeCell ref="B2:B4"/>
    <mergeCell ref="C2:C4"/>
    <mergeCell ref="D2:D4"/>
    <mergeCell ref="E2:E4"/>
    <mergeCell ref="F2:F4"/>
    <mergeCell ref="G3:G4"/>
    <mergeCell ref="H3:H4"/>
    <mergeCell ref="I3:I4"/>
  </mergeCells>
  <printOptions horizontalCentered="1"/>
  <pageMargins left="0.200694444444444" right="0.200694444444444" top="1.53125" bottom="0.594444444444444" header="0.594444444444444" footer="0"/>
  <pageSetup paperSize="9" scale="97" orientation="portrait" horizontalDpi="600"/>
  <headerFooter>
    <oddHeader>&amp;L
&amp;"宋体"
 工程名称：2026年安全性无损检测项目&amp;C&amp;18&amp;B
 全费用单价计价表
&amp;R
&amp;18
</oddHeader>
  </headerFooter>
  <rowBreaks count="2" manualBreakCount="2">
    <brk id="15" max="16383" man="1"/>
    <brk id="3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表E.1 分部分项工程和单价措施项目清单与计价表【2026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李鹏程</cp:lastModifiedBy>
  <dcterms:created xsi:type="dcterms:W3CDTF">2026-04-23T12:11:00Z</dcterms:created>
  <dcterms:modified xsi:type="dcterms:W3CDTF">2026-06-03T06:20:39Z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978A56A0C1844ED4ADDB8E89CEDB2BF8_12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