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85" windowHeight="9120" activeTab="2"/>
  </bookViews>
  <sheets>
    <sheet name="固定部分" sheetId="1" r:id="rId1"/>
    <sheet name="可调部分" sheetId="2" r:id="rId2"/>
    <sheet name="汇总表" sheetId="3" r:id="rId3"/>
  </sheets>
  <calcPr calcId="144525"/>
</workbook>
</file>

<file path=xl/sharedStrings.xml><?xml version="1.0" encoding="utf-8"?>
<sst xmlns="http://schemas.openxmlformats.org/spreadsheetml/2006/main" count="190" uniqueCount="87">
  <si>
    <t>2026-2028年度厂区及值班住宿区绿化养护工程固定部分工程量清单</t>
  </si>
  <si>
    <t>序号</t>
  </si>
  <si>
    <t>项目名称</t>
  </si>
  <si>
    <t>项目特征</t>
  </si>
  <si>
    <t>计量单位</t>
  </si>
  <si>
    <t>工程量</t>
  </si>
  <si>
    <t>养护期（月）</t>
  </si>
  <si>
    <t>金 额  (元)</t>
  </si>
  <si>
    <t>备注</t>
  </si>
  <si>
    <t>每月费用单价</t>
  </si>
  <si>
    <t>全费用单价</t>
  </si>
  <si>
    <t>合价</t>
  </si>
  <si>
    <t>2026-2028年度一二期厂区及值班住宿区绿化养护工程分部分项工程量清单</t>
  </si>
  <si>
    <t>一期二期厂区及值班住宿区灌木养护</t>
  </si>
  <si>
    <t>灌木、竹林等浇水养护、修剪、防护等，现场清理，详见技术规范书；</t>
  </si>
  <si>
    <t>㎡</t>
  </si>
  <si>
    <t>固定部分</t>
  </si>
  <si>
    <t>一期二期厂区及值班住宿区灌木养护
（2026年7月1日至2027年11月30日在原养护期内）</t>
  </si>
  <si>
    <t>一期二期厂区及值班住宿区草皮养护</t>
  </si>
  <si>
    <t>草坪浇水养护、修剪、防护等，现场清理，详见技术规范书；</t>
  </si>
  <si>
    <t>一期二期厂区及值班住宿区草皮养护
（2026年7月1日至2026年9月30日在原养护期内）</t>
  </si>
  <si>
    <t>一期二期厂区及值班住宿区草皮养护
（2026年7月1日至2027年11月30日在原养护期内）</t>
  </si>
  <si>
    <t>一期二期厂区及值班住宿区乔木、果树养护</t>
  </si>
  <si>
    <t>详见技术规范书；</t>
  </si>
  <si>
    <t>株</t>
  </si>
  <si>
    <t>一期二期厂区及值班住宿区乔木、果树养护
（2026年7月1日至2026年9月30日在原养护期内）</t>
  </si>
  <si>
    <t>乔木、果树等浇水养护、修剪、防护等，现场清理，详见技术规范书；</t>
  </si>
  <si>
    <t>一期二期厂区及值班住宿区鱼池养护</t>
  </si>
  <si>
    <t>清洗鱼池、投放鱼饲料、水泵维护及更换、清理死鱼等</t>
  </si>
  <si>
    <t>一期二期厂区固定端大、小边坡绿化养护</t>
  </si>
  <si>
    <t>详见技术规范书</t>
  </si>
  <si>
    <t>合计</t>
  </si>
  <si>
    <t>2026-2028年度三期及光伏厂区绿化养护工程分部分项工程量清单</t>
  </si>
  <si>
    <t>三期厂区灌木养护</t>
  </si>
  <si>
    <t>灌木等浇水养护、修剪、防护等，现场清理，详见技术规范书；</t>
  </si>
  <si>
    <t>三期厂区草皮养护</t>
  </si>
  <si>
    <t>草皮浇水养护、修剪、防护等，现场清理，详见技术规范书；</t>
  </si>
  <si>
    <t>三期厂区乔木养护</t>
  </si>
  <si>
    <t>乔木等浇水养护、修剪、防护等，现场清理，详见技术规范书；</t>
  </si>
  <si>
    <t>光伏区域通道杂草、草籽绿化养护</t>
  </si>
  <si>
    <t>通道杂草清理，草籽浇水养护、修剪、防护等，现场清理石块，平整地面等，详见技术规范书；</t>
  </si>
  <si>
    <t>光伏区域草皮绿化养护</t>
  </si>
  <si>
    <t>草皮浇水养护、修剪、防护等，现场清理石块，平整地面等，详见技术规范书；</t>
  </si>
  <si>
    <t>外来物种及病虫害综合防治</t>
  </si>
  <si>
    <t>人工清除、化学药剂消杀、病虫源头治理、点位常态化巡检，详见技术规范书；</t>
  </si>
  <si>
    <t>次</t>
  </si>
  <si>
    <t>/</t>
  </si>
  <si>
    <t>总计</t>
  </si>
  <si>
    <t>备注：1、第2、4、5、7行项目为原养护期内项目，标红工程量数值为负数，相应费用注意核减。
      2、全费用单价=每月费用单价*养护期
      3、合价=工程量*全费用单价</t>
  </si>
  <si>
    <r>
      <rPr>
        <b/>
        <sz val="14"/>
        <color theme="1"/>
        <rFont val="Calibri"/>
        <charset val="134"/>
      </rPr>
      <t>2026-2028</t>
    </r>
    <r>
      <rPr>
        <b/>
        <sz val="14"/>
        <color theme="1"/>
        <rFont val="宋体"/>
        <charset val="134"/>
      </rPr>
      <t>年度厂区及值班住宿区绿化养护工程可调部分工程量清单</t>
    </r>
  </si>
  <si>
    <t>计量
单位</t>
  </si>
  <si>
    <t>挖一般土石方</t>
  </si>
  <si>
    <t>1.土石方类别:综合考虑
2.挖土深度:具体详见图纸
3.土方堆放地点按招标方指定点，运距1km</t>
  </si>
  <si>
    <t>m3</t>
  </si>
  <si>
    <t>可调部分</t>
  </si>
  <si>
    <t>种植土回（换）填</t>
  </si>
  <si>
    <t>1.种植土选用结构疏松,通气,保水保肥能力强的优质种植土且不含建筑及生活垃圾,并掺入适量的泥炭土介质,种植土：配合比为4:1。</t>
  </si>
  <si>
    <t>整理绿化用地</t>
  </si>
  <si>
    <t>1.绿地细平整，按设计要求起坡造型等。</t>
  </si>
  <si>
    <t>m2</t>
  </si>
  <si>
    <t>栽植乔木</t>
  </si>
  <si>
    <t>1.种类:香樟
2.胸径或干径:25cm～27cm
3.株高、冠径:高度500～550cm，冠幅450～500cm全冠（姿态好）
4.养护期:二年
5.移除、清运原有枯树，枯木由施工自行处置</t>
  </si>
  <si>
    <t>1.种类:黄山栾树
2.胸径或干径:胸径15～18cm
3.株高、冠径:高度500cm，冠幅250cm～300cm，全冠（姿态好）
4.养护期:二年
5.移除、清运原有枯树，枯木由施工自行处置</t>
  </si>
  <si>
    <t>1.种类:木槿
2.胸径或干径:胸径或干径:胸径10～12cm，
3.株高、冠径:高度180cm，冠幅150cm，全冠（姿态好）
4.养护期:二年
5.移除、清运原有枯树，枯木由施工自行处置</t>
  </si>
  <si>
    <t>1.种类:紫玉兰
2.胸径或干径:胸径或干径:胸径15～17cm，
3.株高、冠径:高度250cm，冠幅200cm，全冠（姿态好）
4.养护期:二年
5.移除、清运原有枯树，枯木由施工自行处置</t>
  </si>
  <si>
    <t>1.种类:樱花
2.胸径或干径:胸径或干径:胸径18～20cm，
3.株高、冠径:高度400cm，冠幅400cm，全冠（姿态好）
4.养护期:二年
5.移除、清运原有枯树，枯木由施工自行处置</t>
  </si>
  <si>
    <t>1.种类:红枫
2.胸径或干径:胸径或干径:胸径13～15cm，
3.株高、冠径:高度300cm，冠幅300cm，全冠（姿态好）
4.养护期:二年
5.移除、清运原有枯树，枯木由施工自行处置</t>
  </si>
  <si>
    <t>1.种类:茶花
2.胸径或干径:胸径或干径:胸径10～12cm，
3.株高、冠径:高度200cm，冠幅300cm，全冠（姿态好）
4.养护期:二年
5.移除、清运原有枯树，枯木由施工自行处置</t>
  </si>
  <si>
    <t>1.种类:杜英
2.胸径或干径:胸径或干径:胸径16～18cm，
3.株高、冠径:高度350cm，冠幅250cm，全冠（姿态好）
4.养护期:二年
5.移除、清运原有枯树，枯木由施工自行处置</t>
  </si>
  <si>
    <t>1.种类:金桂
2.胸径或干径:胸径或干径:胸径16～18cm，
3.株高、冠径:高度400cm，冠幅400cm，全冠（姿态好）
4.养护期:二年
5.移除、清运原有枯树，枯木由施工自行处置</t>
  </si>
  <si>
    <t>1.种类:罗汉松
2.胸径或干径:胸径或干径:胸径13～15cm，
3.株高、冠径:高度350cm，冠幅250cm，全冠（姿态好）
4.养护期:二年
5.移除、清运原有枯树，枯木由施工自行处置</t>
  </si>
  <si>
    <t>1.种类:柚子树
2.胸径或干径:8～10cm
3.株高、冠径:高度300～350cm，冠幅250～300cm全冠（姿态好）
4.养护期:二年
5.移除、清运原有枯树，枯木由施工自行处置</t>
  </si>
  <si>
    <t>1.种类:桃树
2.胸径或干径:5～6cm
3.株高、冠径:高度300～350cm，冠幅250～300cm全冠（姿态好）
4.养护期:二年
5.移除、清运原有枯树，枯木由施工自行处置</t>
  </si>
  <si>
    <t>1.种类:枇杷树
2.胸径或干径:6～8cm
3.株高、冠径:高度300～350cm，冠幅250～300cm全冠（姿态好）
4.移除、清运原有枯树，枯木由施工自行处置</t>
  </si>
  <si>
    <t>1.种类:梨树
2.胸径或干径:6～8cm
3.株高、冠径:高度300～350cm，冠幅250～300cm全冠（姿态好）
4.移除、清运原有枯树，枯木由施工自行处置</t>
  </si>
  <si>
    <t>栽植灌木</t>
  </si>
  <si>
    <t>1.种类:海桐球
2.冠丛高:1.2-1.3米
3.蓬径:1.1-1.2米
4.养护期:二年
5.移除、清运原有枯树，枯木由施工自行处置</t>
  </si>
  <si>
    <t>1.种类:茶梅球
2.冠丛高:2-2.2米
3.蓬径:2-2.2米
4.移除、清运原有枯树，枯木由施工自行处置</t>
  </si>
  <si>
    <t>1.种类:红叶石楠
2.冠丛高:1.2-1.3米
3.蓬径:1.1-1.2米
4.养护期:二年
5.移除、清运原有枯树，枯木由施工自行处置</t>
  </si>
  <si>
    <t>栽植色带</t>
  </si>
  <si>
    <t>1.大叶黄杨
2.规格:H50-60cm，P25-30cm，36株/m2，毛球。
3.备注:密植
4.养护期:二年
5.移除、清运原有枯树，枯木由施工自行处置</t>
  </si>
  <si>
    <t>1.红花继木
2.规格:H50-60cm，P25-30cm，36株/m2，毛球
3.备注:密植
4.养护期:二年
移除、清运原有枯树，枯木由施工自行处置</t>
  </si>
  <si>
    <t>铺种草皮</t>
  </si>
  <si>
    <t>1.草皮种类:成品草皮（马尼拉）
2.养护期:二年
3.移除、清运原有枯死草坪，由施工自行处置</t>
  </si>
  <si>
    <r>
      <t>2026-2028</t>
    </r>
    <r>
      <rPr>
        <b/>
        <sz val="14"/>
        <color theme="1"/>
        <rFont val="宋体"/>
        <charset val="134"/>
      </rPr>
      <t>年度厂区及值班住宿区绿化养护工程报价汇总</t>
    </r>
  </si>
  <si>
    <t>金额（元）</t>
  </si>
  <si>
    <t>2026-2028年度厂区及值班住宿区绿化养护工程分项工程量清单（可调部分）</t>
  </si>
</sst>
</file>

<file path=xl/styles.xml><?xml version="1.0" encoding="utf-8"?>
<styleSheet xmlns="http://schemas.openxmlformats.org/spreadsheetml/2006/main">
  <numFmts count="7">
    <numFmt numFmtId="176" formatCode="0.00_ ;[Red]\-0.00\ "/>
    <numFmt numFmtId="177" formatCode="0.00_ "/>
    <numFmt numFmtId="178" formatCode="0_ ;[Red]\-0\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Calibri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30" fillId="17" borderId="10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G5" sqref="G5:G6"/>
    </sheetView>
  </sheetViews>
  <sheetFormatPr defaultColWidth="9" defaultRowHeight="13.5"/>
  <cols>
    <col min="1" max="1" width="6" customWidth="1"/>
    <col min="2" max="2" width="46.375" customWidth="1"/>
    <col min="3" max="3" width="35.875" customWidth="1"/>
    <col min="5" max="5" width="9.375"/>
    <col min="6" max="6" width="11.875" customWidth="1"/>
    <col min="7" max="7" width="13.25" customWidth="1"/>
    <col min="8" max="8" width="11.25" customWidth="1"/>
    <col min="9" max="9" width="16.375" customWidth="1"/>
    <col min="10" max="10" width="12.25" customWidth="1"/>
    <col min="11" max="11" width="17" customWidth="1"/>
    <col min="12" max="12" width="24.75" customWidth="1"/>
    <col min="13" max="13" width="13.75"/>
  </cols>
  <sheetData>
    <row r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8" customHeight="1" spans="1:10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4" t="s">
        <v>6</v>
      </c>
      <c r="G2" s="2" t="s">
        <v>7</v>
      </c>
      <c r="H2" s="2"/>
      <c r="I2" s="2"/>
      <c r="J2" s="23" t="s">
        <v>8</v>
      </c>
    </row>
    <row r="3" ht="28.5" spans="1:10">
      <c r="A3" s="25"/>
      <c r="B3" s="26"/>
      <c r="C3" s="26"/>
      <c r="D3" s="26"/>
      <c r="E3" s="26"/>
      <c r="F3" s="27"/>
      <c r="G3" s="28" t="s">
        <v>9</v>
      </c>
      <c r="H3" s="29" t="s">
        <v>10</v>
      </c>
      <c r="I3" s="29" t="s">
        <v>11</v>
      </c>
      <c r="J3" s="25"/>
    </row>
    <row r="4" ht="46" customHeight="1" spans="1:10">
      <c r="A4" s="30" t="s">
        <v>12</v>
      </c>
      <c r="B4" s="31"/>
      <c r="C4" s="31"/>
      <c r="D4" s="31"/>
      <c r="E4" s="31"/>
      <c r="F4" s="31"/>
      <c r="G4" s="31"/>
      <c r="H4" s="31"/>
      <c r="I4" s="31"/>
      <c r="J4" s="51"/>
    </row>
    <row r="5" ht="50" customHeight="1" spans="1:10">
      <c r="A5" s="32">
        <v>1</v>
      </c>
      <c r="B5" s="33" t="s">
        <v>13</v>
      </c>
      <c r="C5" s="33" t="s">
        <v>14</v>
      </c>
      <c r="D5" s="34" t="s">
        <v>15</v>
      </c>
      <c r="E5" s="34">
        <v>43866</v>
      </c>
      <c r="F5" s="34">
        <v>30</v>
      </c>
      <c r="G5" s="35"/>
      <c r="H5" s="35"/>
      <c r="I5" s="35"/>
      <c r="J5" s="35" t="s">
        <v>16</v>
      </c>
    </row>
    <row r="6" ht="50" customHeight="1" spans="1:10">
      <c r="A6" s="36">
        <v>2</v>
      </c>
      <c r="B6" s="37" t="s">
        <v>17</v>
      </c>
      <c r="C6" s="37" t="s">
        <v>14</v>
      </c>
      <c r="D6" s="38" t="s">
        <v>15</v>
      </c>
      <c r="E6" s="39">
        <v>-1809</v>
      </c>
      <c r="F6" s="38">
        <v>17</v>
      </c>
      <c r="G6" s="35"/>
      <c r="H6" s="40"/>
      <c r="I6" s="52"/>
      <c r="J6" s="34"/>
    </row>
    <row r="7" ht="50" customHeight="1" spans="1:10">
      <c r="A7" s="36">
        <v>3</v>
      </c>
      <c r="B7" s="37" t="s">
        <v>18</v>
      </c>
      <c r="C7" s="37" t="s">
        <v>19</v>
      </c>
      <c r="D7" s="38" t="s">
        <v>15</v>
      </c>
      <c r="E7" s="38">
        <v>162395</v>
      </c>
      <c r="F7" s="38">
        <v>30</v>
      </c>
      <c r="G7" s="40"/>
      <c r="H7" s="40"/>
      <c r="I7" s="40"/>
      <c r="J7" s="40" t="s">
        <v>16</v>
      </c>
    </row>
    <row r="8" ht="50" customHeight="1" spans="1:10">
      <c r="A8" s="36">
        <v>4</v>
      </c>
      <c r="B8" s="37" t="s">
        <v>20</v>
      </c>
      <c r="C8" s="37" t="s">
        <v>19</v>
      </c>
      <c r="D8" s="38" t="s">
        <v>15</v>
      </c>
      <c r="E8" s="39">
        <v>-23628</v>
      </c>
      <c r="F8" s="38">
        <v>3</v>
      </c>
      <c r="G8" s="35"/>
      <c r="H8" s="40"/>
      <c r="I8" s="52"/>
      <c r="J8" s="35"/>
    </row>
    <row r="9" ht="50" customHeight="1" spans="1:10">
      <c r="A9" s="36">
        <v>5</v>
      </c>
      <c r="B9" s="37" t="s">
        <v>21</v>
      </c>
      <c r="C9" s="37" t="s">
        <v>19</v>
      </c>
      <c r="D9" s="38" t="s">
        <v>15</v>
      </c>
      <c r="E9" s="39">
        <v>-2565</v>
      </c>
      <c r="F9" s="38">
        <v>17</v>
      </c>
      <c r="G9" s="35"/>
      <c r="H9" s="40"/>
      <c r="I9" s="52"/>
      <c r="J9" s="34"/>
    </row>
    <row r="10" ht="50" customHeight="1" spans="1:10">
      <c r="A10" s="36">
        <v>6</v>
      </c>
      <c r="B10" s="37" t="s">
        <v>22</v>
      </c>
      <c r="C10" s="37" t="s">
        <v>23</v>
      </c>
      <c r="D10" s="38" t="s">
        <v>24</v>
      </c>
      <c r="E10" s="38">
        <v>2646</v>
      </c>
      <c r="F10" s="38">
        <v>30</v>
      </c>
      <c r="G10" s="40"/>
      <c r="H10" s="40"/>
      <c r="I10" s="40"/>
      <c r="J10" s="40" t="s">
        <v>16</v>
      </c>
    </row>
    <row r="11" ht="50" customHeight="1" spans="1:10">
      <c r="A11" s="36">
        <v>7</v>
      </c>
      <c r="B11" s="37" t="s">
        <v>25</v>
      </c>
      <c r="C11" s="37" t="s">
        <v>26</v>
      </c>
      <c r="D11" s="38" t="s">
        <v>24</v>
      </c>
      <c r="E11" s="39">
        <v>-244</v>
      </c>
      <c r="F11" s="38">
        <v>3</v>
      </c>
      <c r="G11" s="35"/>
      <c r="H11" s="40"/>
      <c r="I11" s="52"/>
      <c r="J11" s="34"/>
    </row>
    <row r="12" ht="50" customHeight="1" spans="1:10">
      <c r="A12" s="36">
        <v>8</v>
      </c>
      <c r="B12" s="37" t="s">
        <v>27</v>
      </c>
      <c r="C12" s="37" t="s">
        <v>28</v>
      </c>
      <c r="D12" s="38" t="s">
        <v>15</v>
      </c>
      <c r="E12" s="38">
        <v>950</v>
      </c>
      <c r="F12" s="38">
        <v>30</v>
      </c>
      <c r="G12" s="41"/>
      <c r="H12" s="38"/>
      <c r="I12" s="38"/>
      <c r="J12" s="38" t="s">
        <v>16</v>
      </c>
    </row>
    <row r="13" ht="50" customHeight="1" spans="1:10">
      <c r="A13" s="36">
        <v>9</v>
      </c>
      <c r="B13" s="37" t="s">
        <v>29</v>
      </c>
      <c r="C13" s="37" t="s">
        <v>30</v>
      </c>
      <c r="D13" s="38" t="s">
        <v>15</v>
      </c>
      <c r="E13" s="38">
        <v>29369</v>
      </c>
      <c r="F13" s="38">
        <v>30</v>
      </c>
      <c r="G13" s="38"/>
      <c r="H13" s="38"/>
      <c r="I13" s="38"/>
      <c r="J13" s="38" t="s">
        <v>16</v>
      </c>
    </row>
    <row r="14" ht="50" customHeight="1" spans="1:10">
      <c r="A14" s="36"/>
      <c r="B14" s="42" t="s">
        <v>31</v>
      </c>
      <c r="C14" s="43"/>
      <c r="D14" s="43"/>
      <c r="E14" s="43"/>
      <c r="F14" s="43"/>
      <c r="G14" s="43"/>
      <c r="H14" s="44"/>
      <c r="I14" s="36">
        <f>SUM(I5:I13)</f>
        <v>0</v>
      </c>
      <c r="J14" s="53"/>
    </row>
    <row r="15" ht="50" customHeight="1" spans="1:10">
      <c r="A15" s="45" t="s">
        <v>32</v>
      </c>
      <c r="B15" s="46"/>
      <c r="C15" s="46"/>
      <c r="D15" s="46"/>
      <c r="E15" s="46"/>
      <c r="F15" s="46"/>
      <c r="G15" s="46"/>
      <c r="H15" s="46"/>
      <c r="I15" s="46"/>
      <c r="J15" s="54"/>
    </row>
    <row r="16" ht="50" customHeight="1" spans="1:10">
      <c r="A16" s="36">
        <v>1</v>
      </c>
      <c r="B16" s="37" t="s">
        <v>33</v>
      </c>
      <c r="C16" s="37" t="s">
        <v>34</v>
      </c>
      <c r="D16" s="38" t="s">
        <v>15</v>
      </c>
      <c r="E16" s="38">
        <v>1755</v>
      </c>
      <c r="F16" s="38">
        <v>30</v>
      </c>
      <c r="G16" s="38"/>
      <c r="H16" s="38"/>
      <c r="I16" s="38"/>
      <c r="J16" s="38" t="s">
        <v>16</v>
      </c>
    </row>
    <row r="17" ht="50" customHeight="1" spans="1:10">
      <c r="A17" s="36">
        <v>2</v>
      </c>
      <c r="B17" s="37" t="s">
        <v>35</v>
      </c>
      <c r="C17" s="37" t="s">
        <v>36</v>
      </c>
      <c r="D17" s="38" t="s">
        <v>15</v>
      </c>
      <c r="E17" s="38">
        <v>59561</v>
      </c>
      <c r="F17" s="38">
        <v>30</v>
      </c>
      <c r="G17" s="38"/>
      <c r="H17" s="38"/>
      <c r="I17" s="38"/>
      <c r="J17" s="38" t="s">
        <v>16</v>
      </c>
    </row>
    <row r="18" ht="50" customHeight="1" spans="1:10">
      <c r="A18" s="36">
        <v>3</v>
      </c>
      <c r="B18" s="37" t="s">
        <v>37</v>
      </c>
      <c r="C18" s="37" t="s">
        <v>38</v>
      </c>
      <c r="D18" s="38" t="s">
        <v>24</v>
      </c>
      <c r="E18" s="38">
        <v>240</v>
      </c>
      <c r="F18" s="38">
        <v>30</v>
      </c>
      <c r="G18" s="38"/>
      <c r="H18" s="38"/>
      <c r="I18" s="38"/>
      <c r="J18" s="38" t="s">
        <v>16</v>
      </c>
    </row>
    <row r="19" ht="50" customHeight="1" spans="1:10">
      <c r="A19" s="36">
        <v>4</v>
      </c>
      <c r="B19" s="37" t="s">
        <v>39</v>
      </c>
      <c r="C19" s="37" t="s">
        <v>40</v>
      </c>
      <c r="D19" s="38" t="s">
        <v>15</v>
      </c>
      <c r="E19" s="38">
        <v>120906</v>
      </c>
      <c r="F19" s="38">
        <v>30</v>
      </c>
      <c r="G19" s="38"/>
      <c r="H19" s="38"/>
      <c r="I19" s="38"/>
      <c r="J19" s="38" t="s">
        <v>16</v>
      </c>
    </row>
    <row r="20" ht="50" customHeight="1" spans="1:10">
      <c r="A20" s="36">
        <v>5</v>
      </c>
      <c r="B20" s="37" t="s">
        <v>41</v>
      </c>
      <c r="C20" s="37" t="s">
        <v>42</v>
      </c>
      <c r="D20" s="38" t="s">
        <v>15</v>
      </c>
      <c r="E20" s="38">
        <v>11500</v>
      </c>
      <c r="F20" s="38">
        <v>30</v>
      </c>
      <c r="G20" s="38"/>
      <c r="H20" s="38"/>
      <c r="I20" s="38"/>
      <c r="J20" s="38" t="s">
        <v>16</v>
      </c>
    </row>
    <row r="21" ht="50" customHeight="1" spans="1:10">
      <c r="A21" s="36">
        <v>6</v>
      </c>
      <c r="B21" s="47" t="s">
        <v>43</v>
      </c>
      <c r="C21" s="38" t="s">
        <v>44</v>
      </c>
      <c r="D21" s="38" t="s">
        <v>45</v>
      </c>
      <c r="E21" s="38">
        <v>5</v>
      </c>
      <c r="F21" s="38">
        <v>30</v>
      </c>
      <c r="G21" s="38" t="s">
        <v>46</v>
      </c>
      <c r="H21" s="38"/>
      <c r="I21" s="38"/>
      <c r="J21" s="38" t="s">
        <v>16</v>
      </c>
    </row>
    <row r="22" ht="50" customHeight="1" spans="1:10">
      <c r="A22" s="36"/>
      <c r="B22" s="38" t="s">
        <v>31</v>
      </c>
      <c r="C22" s="38"/>
      <c r="D22" s="38"/>
      <c r="E22" s="38"/>
      <c r="F22" s="38"/>
      <c r="G22" s="38"/>
      <c r="H22" s="48"/>
      <c r="I22" s="36">
        <f>SUM(I16:I21)</f>
        <v>0</v>
      </c>
      <c r="J22" s="55"/>
    </row>
    <row r="23" ht="50" customHeight="1" spans="1:10">
      <c r="A23" s="36"/>
      <c r="B23" s="38" t="s">
        <v>47</v>
      </c>
      <c r="C23" s="38"/>
      <c r="D23" s="38"/>
      <c r="E23" s="38"/>
      <c r="F23" s="38"/>
      <c r="G23" s="38"/>
      <c r="H23" s="48"/>
      <c r="I23" s="36">
        <f>I14+I22</f>
        <v>0</v>
      </c>
      <c r="J23" s="55"/>
    </row>
    <row r="24" ht="48" customHeight="1" spans="1:10">
      <c r="A24" s="49" t="s">
        <v>48</v>
      </c>
      <c r="B24" s="50"/>
      <c r="C24" s="50"/>
      <c r="D24" s="50"/>
      <c r="E24" s="50"/>
      <c r="F24" s="50"/>
      <c r="G24" s="50"/>
      <c r="H24" s="50"/>
      <c r="I24" s="50"/>
      <c r="J24" s="56"/>
    </row>
  </sheetData>
  <mergeCells count="21">
    <mergeCell ref="A1:J1"/>
    <mergeCell ref="G2:I2"/>
    <mergeCell ref="A4:J4"/>
    <mergeCell ref="B14:H14"/>
    <mergeCell ref="A15:J15"/>
    <mergeCell ref="B22:H22"/>
    <mergeCell ref="B23:H23"/>
    <mergeCell ref="A24:J24"/>
    <mergeCell ref="A2:A3"/>
    <mergeCell ref="B2:B3"/>
    <mergeCell ref="C2:C3"/>
    <mergeCell ref="D2:D3"/>
    <mergeCell ref="E2:E3"/>
    <mergeCell ref="F2:F3"/>
    <mergeCell ref="G5:G6"/>
    <mergeCell ref="G7:G9"/>
    <mergeCell ref="G10:G11"/>
    <mergeCell ref="J2:J3"/>
    <mergeCell ref="J5:J6"/>
    <mergeCell ref="J7:J9"/>
    <mergeCell ref="J10:J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B38" sqref="B38"/>
    </sheetView>
  </sheetViews>
  <sheetFormatPr defaultColWidth="9" defaultRowHeight="14.25" outlineLevelCol="7"/>
  <cols>
    <col min="1" max="1" width="9" style="4"/>
    <col min="2" max="2" width="23.125" style="4" customWidth="1"/>
    <col min="3" max="3" width="45.25" style="4" customWidth="1"/>
    <col min="4" max="5" width="9" style="5"/>
    <col min="6" max="6" width="11.375" style="6" customWidth="1"/>
    <col min="7" max="7" width="10.375" style="6" customWidth="1"/>
    <col min="8" max="8" width="10.625" style="6" customWidth="1"/>
    <col min="9" max="9" width="9" style="4"/>
    <col min="10" max="10" width="13.75" style="4"/>
    <col min="11" max="16384" width="9" style="4"/>
  </cols>
  <sheetData>
    <row r="1" ht="41" customHeight="1" spans="1:8">
      <c r="A1" s="7" t="s">
        <v>49</v>
      </c>
      <c r="B1" s="7"/>
      <c r="C1" s="7"/>
      <c r="D1" s="7"/>
      <c r="E1" s="7"/>
      <c r="F1" s="1"/>
      <c r="G1" s="1"/>
      <c r="H1" s="1"/>
    </row>
    <row r="2" ht="26" customHeight="1" spans="1:8">
      <c r="A2" s="8" t="s">
        <v>1</v>
      </c>
      <c r="B2" s="8" t="s">
        <v>2</v>
      </c>
      <c r="C2" s="8" t="s">
        <v>3</v>
      </c>
      <c r="D2" s="9" t="s">
        <v>50</v>
      </c>
      <c r="E2" s="8" t="s">
        <v>5</v>
      </c>
      <c r="F2" s="10" t="s">
        <v>7</v>
      </c>
      <c r="G2" s="11"/>
      <c r="H2" s="12" t="s">
        <v>8</v>
      </c>
    </row>
    <row r="3" ht="32" customHeight="1" spans="1:8">
      <c r="A3" s="8"/>
      <c r="B3" s="8"/>
      <c r="C3" s="8"/>
      <c r="D3" s="13"/>
      <c r="E3" s="8"/>
      <c r="F3" s="14" t="s">
        <v>10</v>
      </c>
      <c r="G3" s="14" t="s">
        <v>11</v>
      </c>
      <c r="H3" s="12"/>
    </row>
    <row r="4" ht="51" customHeight="1" spans="1:8">
      <c r="A4" s="15">
        <v>1</v>
      </c>
      <c r="B4" s="16" t="s">
        <v>51</v>
      </c>
      <c r="C4" s="16" t="s">
        <v>52</v>
      </c>
      <c r="D4" s="15" t="s">
        <v>53</v>
      </c>
      <c r="E4" s="15">
        <v>500</v>
      </c>
      <c r="F4" s="17"/>
      <c r="G4" s="15"/>
      <c r="H4" s="15" t="s">
        <v>54</v>
      </c>
    </row>
    <row r="5" ht="50" customHeight="1" spans="1:8">
      <c r="A5" s="15">
        <v>2</v>
      </c>
      <c r="B5" s="16" t="s">
        <v>55</v>
      </c>
      <c r="C5" s="16" t="s">
        <v>56</v>
      </c>
      <c r="D5" s="15" t="s">
        <v>53</v>
      </c>
      <c r="E5" s="15">
        <v>500</v>
      </c>
      <c r="F5" s="17"/>
      <c r="G5" s="15"/>
      <c r="H5" s="15" t="s">
        <v>54</v>
      </c>
    </row>
    <row r="6" ht="50" customHeight="1" spans="1:8">
      <c r="A6" s="15">
        <v>3</v>
      </c>
      <c r="B6" s="16" t="s">
        <v>57</v>
      </c>
      <c r="C6" s="16" t="s">
        <v>58</v>
      </c>
      <c r="D6" s="15" t="s">
        <v>59</v>
      </c>
      <c r="E6" s="15">
        <v>2000</v>
      </c>
      <c r="F6" s="17"/>
      <c r="G6" s="15"/>
      <c r="H6" s="15" t="s">
        <v>54</v>
      </c>
    </row>
    <row r="7" ht="85.5" spans="1:8">
      <c r="A7" s="15">
        <v>4</v>
      </c>
      <c r="B7" s="16" t="s">
        <v>60</v>
      </c>
      <c r="C7" s="16" t="s">
        <v>61</v>
      </c>
      <c r="D7" s="15" t="s">
        <v>24</v>
      </c>
      <c r="E7" s="15">
        <v>10</v>
      </c>
      <c r="F7" s="18"/>
      <c r="G7" s="15"/>
      <c r="H7" s="15" t="s">
        <v>54</v>
      </c>
    </row>
    <row r="8" ht="85.5" spans="1:8">
      <c r="A8" s="15">
        <v>5</v>
      </c>
      <c r="B8" s="16" t="s">
        <v>60</v>
      </c>
      <c r="C8" s="16" t="s">
        <v>62</v>
      </c>
      <c r="D8" s="15" t="s">
        <v>24</v>
      </c>
      <c r="E8" s="15">
        <v>10</v>
      </c>
      <c r="F8" s="17"/>
      <c r="G8" s="15"/>
      <c r="H8" s="15" t="s">
        <v>54</v>
      </c>
    </row>
    <row r="9" ht="85.5" spans="1:8">
      <c r="A9" s="15">
        <v>6</v>
      </c>
      <c r="B9" s="16" t="s">
        <v>60</v>
      </c>
      <c r="C9" s="16" t="s">
        <v>63</v>
      </c>
      <c r="D9" s="15" t="s">
        <v>24</v>
      </c>
      <c r="E9" s="15">
        <v>10</v>
      </c>
      <c r="F9" s="17"/>
      <c r="G9" s="15"/>
      <c r="H9" s="15" t="s">
        <v>54</v>
      </c>
    </row>
    <row r="10" ht="85.5" spans="1:8">
      <c r="A10" s="15">
        <v>7</v>
      </c>
      <c r="B10" s="16" t="s">
        <v>60</v>
      </c>
      <c r="C10" s="16" t="s">
        <v>64</v>
      </c>
      <c r="D10" s="15" t="s">
        <v>24</v>
      </c>
      <c r="E10" s="15">
        <v>10</v>
      </c>
      <c r="F10" s="17"/>
      <c r="G10" s="15"/>
      <c r="H10" s="15" t="s">
        <v>54</v>
      </c>
    </row>
    <row r="11" ht="85.5" spans="1:8">
      <c r="A11" s="15">
        <v>8</v>
      </c>
      <c r="B11" s="16" t="s">
        <v>60</v>
      </c>
      <c r="C11" s="16" t="s">
        <v>65</v>
      </c>
      <c r="D11" s="15" t="s">
        <v>24</v>
      </c>
      <c r="E11" s="15">
        <v>20</v>
      </c>
      <c r="F11" s="17"/>
      <c r="G11" s="15"/>
      <c r="H11" s="15" t="s">
        <v>54</v>
      </c>
    </row>
    <row r="12" ht="85.5" spans="1:8">
      <c r="A12" s="19">
        <v>9</v>
      </c>
      <c r="B12" s="20" t="s">
        <v>60</v>
      </c>
      <c r="C12" s="20" t="s">
        <v>66</v>
      </c>
      <c r="D12" s="19" t="s">
        <v>24</v>
      </c>
      <c r="E12" s="19">
        <v>20</v>
      </c>
      <c r="F12" s="17"/>
      <c r="G12" s="15"/>
      <c r="H12" s="15" t="s">
        <v>54</v>
      </c>
    </row>
    <row r="13" ht="85.5" spans="1:8">
      <c r="A13" s="15">
        <v>10</v>
      </c>
      <c r="B13" s="16" t="s">
        <v>60</v>
      </c>
      <c r="C13" s="16" t="s">
        <v>67</v>
      </c>
      <c r="D13" s="15" t="s">
        <v>24</v>
      </c>
      <c r="E13" s="15">
        <v>10</v>
      </c>
      <c r="F13" s="17"/>
      <c r="G13" s="15"/>
      <c r="H13" s="15" t="s">
        <v>54</v>
      </c>
    </row>
    <row r="14" ht="85.5" spans="1:8">
      <c r="A14" s="15">
        <v>11</v>
      </c>
      <c r="B14" s="16" t="s">
        <v>60</v>
      </c>
      <c r="C14" s="16" t="s">
        <v>68</v>
      </c>
      <c r="D14" s="15" t="s">
        <v>24</v>
      </c>
      <c r="E14" s="15">
        <v>10</v>
      </c>
      <c r="F14" s="17"/>
      <c r="G14" s="15"/>
      <c r="H14" s="15" t="s">
        <v>54</v>
      </c>
    </row>
    <row r="15" ht="85.5" spans="1:8">
      <c r="A15" s="15">
        <v>12</v>
      </c>
      <c r="B15" s="16" t="s">
        <v>60</v>
      </c>
      <c r="C15" s="16" t="s">
        <v>69</v>
      </c>
      <c r="D15" s="15" t="s">
        <v>24</v>
      </c>
      <c r="E15" s="15">
        <v>20</v>
      </c>
      <c r="F15" s="17"/>
      <c r="G15" s="15"/>
      <c r="H15" s="15" t="s">
        <v>54</v>
      </c>
    </row>
    <row r="16" ht="85.5" spans="1:8">
      <c r="A16" s="15">
        <v>13</v>
      </c>
      <c r="B16" s="16" t="s">
        <v>60</v>
      </c>
      <c r="C16" s="16" t="s">
        <v>70</v>
      </c>
      <c r="D16" s="15" t="s">
        <v>24</v>
      </c>
      <c r="E16" s="15">
        <v>6</v>
      </c>
      <c r="F16" s="17"/>
      <c r="G16" s="15"/>
      <c r="H16" s="15" t="s">
        <v>54</v>
      </c>
    </row>
    <row r="17" ht="85.5" spans="1:8">
      <c r="A17" s="15">
        <v>14</v>
      </c>
      <c r="B17" s="16" t="s">
        <v>60</v>
      </c>
      <c r="C17" s="16" t="s">
        <v>71</v>
      </c>
      <c r="D17" s="15" t="s">
        <v>24</v>
      </c>
      <c r="E17" s="15">
        <v>40</v>
      </c>
      <c r="F17" s="17"/>
      <c r="G17" s="15"/>
      <c r="H17" s="15" t="s">
        <v>54</v>
      </c>
    </row>
    <row r="18" ht="85.5" spans="1:8">
      <c r="A18" s="15">
        <v>15</v>
      </c>
      <c r="B18" s="16" t="s">
        <v>60</v>
      </c>
      <c r="C18" s="16" t="s">
        <v>72</v>
      </c>
      <c r="D18" s="15" t="s">
        <v>24</v>
      </c>
      <c r="E18" s="15">
        <v>40</v>
      </c>
      <c r="F18" s="17"/>
      <c r="G18" s="15"/>
      <c r="H18" s="15" t="s">
        <v>54</v>
      </c>
    </row>
    <row r="19" ht="71.25" spans="1:8">
      <c r="A19" s="15">
        <v>16</v>
      </c>
      <c r="B19" s="16" t="s">
        <v>60</v>
      </c>
      <c r="C19" s="16" t="s">
        <v>73</v>
      </c>
      <c r="D19" s="15" t="s">
        <v>24</v>
      </c>
      <c r="E19" s="15">
        <v>40</v>
      </c>
      <c r="F19" s="17"/>
      <c r="G19" s="15"/>
      <c r="H19" s="15" t="s">
        <v>54</v>
      </c>
    </row>
    <row r="20" ht="71.25" spans="1:8">
      <c r="A20" s="15">
        <v>17</v>
      </c>
      <c r="B20" s="16" t="s">
        <v>60</v>
      </c>
      <c r="C20" s="16" t="s">
        <v>74</v>
      </c>
      <c r="D20" s="15" t="s">
        <v>24</v>
      </c>
      <c r="E20" s="15">
        <v>40</v>
      </c>
      <c r="F20" s="17"/>
      <c r="G20" s="15"/>
      <c r="H20" s="15" t="s">
        <v>54</v>
      </c>
    </row>
    <row r="21" ht="71.25" spans="1:8">
      <c r="A21" s="15">
        <v>18</v>
      </c>
      <c r="B21" s="16" t="s">
        <v>75</v>
      </c>
      <c r="C21" s="16" t="s">
        <v>76</v>
      </c>
      <c r="D21" s="15" t="s">
        <v>24</v>
      </c>
      <c r="E21" s="15">
        <v>10</v>
      </c>
      <c r="F21" s="17"/>
      <c r="G21" s="15"/>
      <c r="H21" s="15" t="s">
        <v>54</v>
      </c>
    </row>
    <row r="22" ht="57" spans="1:8">
      <c r="A22" s="15">
        <v>19</v>
      </c>
      <c r="B22" s="16" t="s">
        <v>75</v>
      </c>
      <c r="C22" s="16" t="s">
        <v>77</v>
      </c>
      <c r="D22" s="15" t="s">
        <v>24</v>
      </c>
      <c r="E22" s="15">
        <v>10</v>
      </c>
      <c r="F22" s="17"/>
      <c r="G22" s="15"/>
      <c r="H22" s="15" t="s">
        <v>54</v>
      </c>
    </row>
    <row r="23" ht="71.25" spans="1:8">
      <c r="A23" s="15">
        <v>20</v>
      </c>
      <c r="B23" s="16" t="s">
        <v>75</v>
      </c>
      <c r="C23" s="16" t="s">
        <v>78</v>
      </c>
      <c r="D23" s="15" t="s">
        <v>24</v>
      </c>
      <c r="E23" s="15">
        <v>10</v>
      </c>
      <c r="F23" s="17"/>
      <c r="G23" s="15"/>
      <c r="H23" s="15" t="s">
        <v>54</v>
      </c>
    </row>
    <row r="24" ht="71.25" spans="1:8">
      <c r="A24" s="15">
        <v>21</v>
      </c>
      <c r="B24" s="16" t="s">
        <v>79</v>
      </c>
      <c r="C24" s="16" t="s">
        <v>80</v>
      </c>
      <c r="D24" s="15" t="s">
        <v>59</v>
      </c>
      <c r="E24" s="15">
        <v>100</v>
      </c>
      <c r="F24" s="17"/>
      <c r="G24" s="15"/>
      <c r="H24" s="15" t="s">
        <v>54</v>
      </c>
    </row>
    <row r="25" ht="71.25" spans="1:8">
      <c r="A25" s="15">
        <v>22</v>
      </c>
      <c r="B25" s="16" t="s">
        <v>79</v>
      </c>
      <c r="C25" s="16" t="s">
        <v>81</v>
      </c>
      <c r="D25" s="15" t="s">
        <v>59</v>
      </c>
      <c r="E25" s="15">
        <v>100</v>
      </c>
      <c r="F25" s="17"/>
      <c r="G25" s="15"/>
      <c r="H25" s="15" t="s">
        <v>54</v>
      </c>
    </row>
    <row r="26" ht="60" customHeight="1" spans="1:8">
      <c r="A26" s="15">
        <v>23</v>
      </c>
      <c r="B26" s="16" t="s">
        <v>82</v>
      </c>
      <c r="C26" s="16" t="s">
        <v>83</v>
      </c>
      <c r="D26" s="15" t="s">
        <v>59</v>
      </c>
      <c r="E26" s="15">
        <v>2000</v>
      </c>
      <c r="F26" s="17"/>
      <c r="G26" s="15"/>
      <c r="H26" s="15" t="s">
        <v>54</v>
      </c>
    </row>
    <row r="27" ht="51" customHeight="1" spans="1:8">
      <c r="A27" s="3"/>
      <c r="B27" s="21" t="s">
        <v>31</v>
      </c>
      <c r="C27" s="21"/>
      <c r="D27" s="21"/>
      <c r="E27" s="21"/>
      <c r="F27" s="22"/>
      <c r="G27" s="22">
        <f>SUM(G4:G26)</f>
        <v>0</v>
      </c>
      <c r="H27" s="22"/>
    </row>
  </sheetData>
  <mergeCells count="9">
    <mergeCell ref="A1:H1"/>
    <mergeCell ref="F2:G2"/>
    <mergeCell ref="B27:F27"/>
    <mergeCell ref="A2:A3"/>
    <mergeCell ref="B2:B3"/>
    <mergeCell ref="C2:C3"/>
    <mergeCell ref="D2:D3"/>
    <mergeCell ref="E2:E3"/>
    <mergeCell ref="H2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7" sqref="B7"/>
    </sheetView>
  </sheetViews>
  <sheetFormatPr defaultColWidth="9" defaultRowHeight="13.5" outlineLevelRow="5" outlineLevelCol="3"/>
  <cols>
    <col min="1" max="1" width="6.75" customWidth="1"/>
    <col min="2" max="2" width="51.375" customWidth="1"/>
    <col min="3" max="3" width="19.125" customWidth="1"/>
    <col min="4" max="4" width="18" customWidth="1"/>
    <col min="5" max="5" width="12.625"/>
    <col min="6" max="7" width="11.5"/>
    <col min="8" max="8" width="12.625"/>
  </cols>
  <sheetData>
    <row r="1" ht="30" customHeight="1" spans="1:4">
      <c r="A1" s="1" t="s">
        <v>84</v>
      </c>
      <c r="B1" s="1"/>
      <c r="C1" s="1"/>
      <c r="D1" s="1"/>
    </row>
    <row r="2" ht="27" customHeight="1" spans="1:4">
      <c r="A2" s="2" t="s">
        <v>1</v>
      </c>
      <c r="B2" s="2" t="s">
        <v>2</v>
      </c>
      <c r="C2" s="2" t="s">
        <v>85</v>
      </c>
      <c r="D2" s="2" t="s">
        <v>8</v>
      </c>
    </row>
    <row r="3" ht="75" customHeight="1" spans="1:4">
      <c r="A3" s="3">
        <v>1</v>
      </c>
      <c r="B3" s="3" t="s">
        <v>12</v>
      </c>
      <c r="C3" s="3"/>
      <c r="D3" s="3" t="s">
        <v>16</v>
      </c>
    </row>
    <row r="4" ht="65" customHeight="1" spans="1:4">
      <c r="A4" s="3">
        <v>2</v>
      </c>
      <c r="B4" s="3" t="s">
        <v>32</v>
      </c>
      <c r="C4" s="3"/>
      <c r="D4" s="3" t="s">
        <v>16</v>
      </c>
    </row>
    <row r="5" ht="74" customHeight="1" spans="1:4">
      <c r="A5" s="3">
        <v>3</v>
      </c>
      <c r="B5" s="3" t="s">
        <v>86</v>
      </c>
      <c r="C5" s="3"/>
      <c r="D5" s="3" t="s">
        <v>54</v>
      </c>
    </row>
    <row r="6" ht="54" customHeight="1" spans="1:4">
      <c r="A6" s="3" t="s">
        <v>31</v>
      </c>
      <c r="B6" s="3"/>
      <c r="C6" s="3"/>
      <c r="D6" s="3"/>
    </row>
  </sheetData>
  <mergeCells count="2">
    <mergeCell ref="A1:D1"/>
    <mergeCell ref="A6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固定部分</vt:lpstr>
      <vt:lpstr>可调部分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2026-04-20T01:12:00Z</dcterms:created>
  <dcterms:modified xsi:type="dcterms:W3CDTF">2026-06-02T01:32:12Z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