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Sheet3 (3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H2" authorId="0">
      <text>
        <r>
          <rPr>
            <sz val="9"/>
            <rFont val="宋体"/>
            <charset val="134"/>
          </rPr>
          <t>对应基本型A型×系数，系数由厂家投标时自己报</t>
        </r>
      </text>
    </comment>
    <comment ref="K2" authorId="0">
      <text>
        <r>
          <rPr>
            <sz val="9"/>
            <rFont val="宋体"/>
            <charset val="134"/>
          </rPr>
          <t xml:space="preserve">对应基本型A型×系数，系数由厂家投标时自己报
</t>
        </r>
      </text>
    </comment>
    <comment ref="N2" authorId="0">
      <text>
        <r>
          <rPr>
            <sz val="9"/>
            <rFont val="宋体"/>
            <charset val="134"/>
          </rPr>
          <t>对应基本型A型×系数，系数由厂家投标时自己报</t>
        </r>
      </text>
    </comment>
    <comment ref="Q2" authorId="0">
      <text>
        <r>
          <rPr>
            <sz val="9"/>
            <rFont val="宋体"/>
            <charset val="134"/>
          </rPr>
          <t>对应304材质A型×系数，系数由厂家投标时自己报</t>
        </r>
      </text>
    </comment>
    <comment ref="T2" authorId="0">
      <text>
        <r>
          <rPr>
            <sz val="9"/>
            <rFont val="宋体"/>
            <charset val="134"/>
          </rPr>
          <t>对应304材质B型×系数，系数由厂家投标时自己报</t>
        </r>
      </text>
    </comment>
    <comment ref="W2" authorId="0">
      <text>
        <r>
          <rPr>
            <sz val="9"/>
            <rFont val="宋体"/>
            <charset val="134"/>
          </rPr>
          <t>对应304材质C型×系数，系数由厂家投标时自己报</t>
        </r>
      </text>
    </comment>
    <comment ref="Z2" authorId="0">
      <text>
        <r>
          <rPr>
            <sz val="9"/>
            <rFont val="宋体"/>
            <charset val="134"/>
          </rPr>
          <t>对应304材质D型×系数，系数由厂家投标时自己报</t>
        </r>
      </text>
    </comment>
    <comment ref="H40" authorId="0">
      <text>
        <r>
          <rPr>
            <sz val="9"/>
            <rFont val="宋体"/>
            <charset val="134"/>
          </rPr>
          <t>对应RF型×系数，系数由厂家投标时自己报</t>
        </r>
      </text>
    </comment>
    <comment ref="H70" authorId="0">
      <text>
        <r>
          <rPr>
            <sz val="9"/>
            <rFont val="宋体"/>
            <charset val="134"/>
          </rPr>
          <t>对应RF型×系数，系数由厂家投标时自己报</t>
        </r>
      </text>
    </comment>
    <comment ref="K70" authorId="0">
      <text>
        <r>
          <rPr>
            <sz val="9"/>
            <rFont val="宋体"/>
            <charset val="134"/>
          </rPr>
          <t>RF型（304芯）×系数，系数由厂家投标时自己报</t>
        </r>
      </text>
    </comment>
    <comment ref="N70" authorId="0">
      <text>
        <r>
          <rPr>
            <sz val="9"/>
            <rFont val="宋体"/>
            <charset val="134"/>
          </rPr>
          <t>FF型（304芯）×系数，系数由厂家投标时自己报</t>
        </r>
      </text>
    </comment>
    <comment ref="H103" authorId="0">
      <text>
        <r>
          <rPr>
            <sz val="9"/>
            <rFont val="宋体"/>
            <charset val="134"/>
          </rPr>
          <t>对应基本型×系数，系数由厂家投标时自己报</t>
        </r>
      </text>
    </comment>
    <comment ref="H146" authorId="0">
      <text>
        <r>
          <rPr>
            <sz val="9"/>
            <rFont val="宋体"/>
            <charset val="134"/>
          </rPr>
          <t>对应基本型×系数，系数由厂家投标时自己报</t>
        </r>
      </text>
    </comment>
    <comment ref="K146" authorId="0">
      <text>
        <r>
          <rPr>
            <sz val="9"/>
            <rFont val="宋体"/>
            <charset val="134"/>
          </rPr>
          <t>对应基本型×系数，系数由厂家投标时自己报</t>
        </r>
      </text>
    </comment>
    <comment ref="N146" authorId="0">
      <text>
        <r>
          <rPr>
            <sz val="9"/>
            <rFont val="宋体"/>
            <charset val="134"/>
          </rPr>
          <t>对应基本型×系数，系数由厂家投标时自己报</t>
        </r>
      </text>
    </comment>
    <comment ref="Q146" authorId="0">
      <text>
        <r>
          <rPr>
            <sz val="9"/>
            <rFont val="宋体"/>
            <charset val="134"/>
          </rPr>
          <t>对应内部预埋镍丝网增强增强型×系数，系数由厂家投标时自己报</t>
        </r>
      </text>
    </comment>
    <comment ref="T146" authorId="0">
      <text>
        <r>
          <rPr>
            <sz val="9"/>
            <rFont val="宋体"/>
            <charset val="134"/>
          </rPr>
          <t>对应上下镍丝编织全包覆型×系数，系数由厂家投标时自己报</t>
        </r>
      </text>
    </comment>
    <comment ref="H193" authorId="0">
      <text>
        <r>
          <rPr>
            <sz val="9"/>
            <rFont val="宋体"/>
            <charset val="134"/>
          </rPr>
          <t>对应丁腈橡胶×系数，系数由厂家投标时自己报</t>
        </r>
      </text>
    </comment>
  </commentList>
</comments>
</file>

<file path=xl/sharedStrings.xml><?xml version="1.0" encoding="utf-8"?>
<sst xmlns="http://schemas.openxmlformats.org/spreadsheetml/2006/main" count="627" uniqueCount="287">
  <si>
    <t>物资名称（小类）</t>
  </si>
  <si>
    <t>规格</t>
  </si>
  <si>
    <t>单位</t>
  </si>
  <si>
    <t>基本型计价方式</t>
  </si>
  <si>
    <r>
      <rPr>
        <b/>
        <sz val="10"/>
        <color theme="1"/>
        <rFont val="宋体"/>
        <charset val="134"/>
        <scheme val="minor"/>
      </rPr>
      <t>基本型A型（304材质，无内外环）</t>
    </r>
    <r>
      <rPr>
        <b/>
        <sz val="10"/>
        <color rgb="FFFF0000"/>
        <rFont val="宋体"/>
        <charset val="134"/>
        <scheme val="minor"/>
      </rPr>
      <t>单价</t>
    </r>
  </si>
  <si>
    <t>预估数量</t>
  </si>
  <si>
    <t>金额</t>
  </si>
  <si>
    <r>
      <rPr>
        <b/>
        <sz val="10"/>
        <color theme="1"/>
        <rFont val="宋体"/>
        <charset val="134"/>
        <scheme val="minor"/>
      </rPr>
      <t>B型（304材质，内环）</t>
    </r>
    <r>
      <rPr>
        <b/>
        <sz val="10"/>
        <color rgb="FFFF0000"/>
        <rFont val="宋体"/>
        <charset val="134"/>
        <scheme val="minor"/>
      </rPr>
      <t>系数</t>
    </r>
  </si>
  <si>
    <r>
      <rPr>
        <b/>
        <sz val="10"/>
        <color theme="1"/>
        <rFont val="宋体"/>
        <charset val="134"/>
        <scheme val="minor"/>
      </rPr>
      <t>C型（304材质，外环）</t>
    </r>
    <r>
      <rPr>
        <b/>
        <sz val="10"/>
        <color rgb="FFFF0000"/>
        <rFont val="宋体"/>
        <charset val="134"/>
        <scheme val="minor"/>
      </rPr>
      <t>系数</t>
    </r>
  </si>
  <si>
    <r>
      <rPr>
        <b/>
        <sz val="10"/>
        <color theme="1"/>
        <rFont val="宋体"/>
        <charset val="134"/>
        <scheme val="minor"/>
      </rPr>
      <t>D型（304材质，内外环）</t>
    </r>
    <r>
      <rPr>
        <b/>
        <sz val="10"/>
        <color rgb="FFFF0000"/>
        <rFont val="宋体"/>
        <charset val="134"/>
        <scheme val="minor"/>
      </rPr>
      <t>系数</t>
    </r>
  </si>
  <si>
    <r>
      <rPr>
        <b/>
        <sz val="10"/>
        <color theme="1"/>
        <rFont val="宋体"/>
        <charset val="134"/>
        <scheme val="minor"/>
      </rPr>
      <t>316材质A型</t>
    </r>
    <r>
      <rPr>
        <b/>
        <sz val="10"/>
        <color rgb="FFFF0000"/>
        <rFont val="宋体"/>
        <charset val="134"/>
        <scheme val="minor"/>
      </rPr>
      <t>系数</t>
    </r>
  </si>
  <si>
    <r>
      <rPr>
        <b/>
        <sz val="10"/>
        <color theme="1"/>
        <rFont val="宋体"/>
        <charset val="134"/>
        <scheme val="minor"/>
      </rPr>
      <t>316材质B型</t>
    </r>
    <r>
      <rPr>
        <b/>
        <sz val="10"/>
        <color rgb="FFFF0000"/>
        <rFont val="宋体"/>
        <charset val="134"/>
        <scheme val="minor"/>
      </rPr>
      <t>系数</t>
    </r>
  </si>
  <si>
    <r>
      <rPr>
        <b/>
        <sz val="10"/>
        <color theme="1"/>
        <rFont val="宋体"/>
        <charset val="134"/>
        <scheme val="minor"/>
      </rPr>
      <t>316材质C型</t>
    </r>
    <r>
      <rPr>
        <b/>
        <sz val="10"/>
        <color rgb="FFFF0000"/>
        <rFont val="宋体"/>
        <charset val="134"/>
        <scheme val="minor"/>
      </rPr>
      <t>系数</t>
    </r>
  </si>
  <si>
    <r>
      <rPr>
        <b/>
        <sz val="10"/>
        <color theme="1"/>
        <rFont val="宋体"/>
        <charset val="134"/>
        <scheme val="minor"/>
      </rPr>
      <t>316材质D型</t>
    </r>
    <r>
      <rPr>
        <b/>
        <sz val="10"/>
        <color rgb="FFFF0000"/>
        <rFont val="宋体"/>
        <charset val="134"/>
        <scheme val="minor"/>
      </rPr>
      <t>系数</t>
    </r>
  </si>
  <si>
    <t>备注</t>
  </si>
  <si>
    <t>金属石墨缠绕垫        外径≤100mm</t>
  </si>
  <si>
    <t>Φ70×Φ57.5</t>
  </si>
  <si>
    <t>个</t>
  </si>
  <si>
    <t>(外径²-内径²)×系数 报价后反算基本系数，取最小值</t>
  </si>
  <si>
    <t>1、厚度以4.5为基准，实际结算按厚度同比例调整</t>
  </si>
  <si>
    <t>Φ56×Φ36</t>
  </si>
  <si>
    <t>Φ87.5×Φ67</t>
  </si>
  <si>
    <t>Φ48×Φ34</t>
  </si>
  <si>
    <t>Φ59×Φ41</t>
  </si>
  <si>
    <t>金属石墨缠绕垫      100mm＜外径≤200mm</t>
  </si>
  <si>
    <t>Φ160×Φ110</t>
  </si>
  <si>
    <t>Φ116×Φ80</t>
  </si>
  <si>
    <t>Φ120×Φ80</t>
  </si>
  <si>
    <t>Φ131×Φ108</t>
  </si>
  <si>
    <t>Φ133×Φ117</t>
  </si>
  <si>
    <t>金属石墨缠绕垫      200mm＜外径≤300mm</t>
  </si>
  <si>
    <t>Φ265×Φ205</t>
  </si>
  <si>
    <t>Φ255×Φ200</t>
  </si>
  <si>
    <t>Φ209×Φ199</t>
  </si>
  <si>
    <t>φ210×φ160</t>
  </si>
  <si>
    <t>Φ265×Φ220</t>
  </si>
  <si>
    <t>金属石墨缠绕垫      00mm＜外径≤400mm</t>
  </si>
  <si>
    <t>Φ319×Φ255</t>
  </si>
  <si>
    <t>Φ320×Φ280</t>
  </si>
  <si>
    <t>Φ348×Φ310</t>
  </si>
  <si>
    <t>Φ335×Φ275</t>
  </si>
  <si>
    <t>Φ360×Φ310</t>
  </si>
  <si>
    <t>金属石墨缠绕垫      400mm＜外径≤500mm</t>
  </si>
  <si>
    <t>Φ430×Φ380</t>
  </si>
  <si>
    <t>Φ446×Φ406</t>
  </si>
  <si>
    <t>Φ410×Φ355</t>
  </si>
  <si>
    <t>Φ455×Φ405</t>
  </si>
  <si>
    <t>Φ454×Φ408</t>
  </si>
  <si>
    <t>金属石墨缠绕垫    500mm＜外径≤750mm</t>
  </si>
  <si>
    <t>Φ588×Φ558</t>
  </si>
  <si>
    <t>Φ532×Φ460</t>
  </si>
  <si>
    <t>Φ520×Φ480</t>
  </si>
  <si>
    <t>Φ675×Φ600</t>
  </si>
  <si>
    <t>Φ720×Φ630</t>
  </si>
  <si>
    <t>金属石墨缠绕垫    750mm＜外径≤1000mm</t>
  </si>
  <si>
    <t>Φ823×Φ775</t>
  </si>
  <si>
    <t>Φ880×Φ800</t>
  </si>
  <si>
    <t>Φ755×Φ680</t>
  </si>
  <si>
    <r>
      <rPr>
        <sz val="10"/>
        <color theme="1"/>
        <rFont val="宋体"/>
        <charset val="134"/>
        <scheme val="minor"/>
      </rPr>
      <t xml:space="preserve">金属石墨缠绕垫       </t>
    </r>
    <r>
      <rPr>
        <sz val="10"/>
        <rFont val="宋体"/>
        <charset val="134"/>
        <scheme val="minor"/>
      </rPr>
      <t>外径＞1000mm</t>
    </r>
  </si>
  <si>
    <t>Φ1090×Φ1045</t>
  </si>
  <si>
    <t>Φ1200×Φ1170</t>
  </si>
  <si>
    <t>Φ1855×Φ1815</t>
  </si>
  <si>
    <t>金额小计</t>
  </si>
  <si>
    <t>物资名称</t>
  </si>
  <si>
    <r>
      <rPr>
        <b/>
        <sz val="10"/>
        <color theme="1"/>
        <rFont val="宋体"/>
        <charset val="134"/>
        <scheme val="minor"/>
      </rPr>
      <t xml:space="preserve">基本型RF型   </t>
    </r>
    <r>
      <rPr>
        <b/>
        <sz val="10"/>
        <color rgb="FFFF0000"/>
        <rFont val="宋体"/>
        <charset val="134"/>
        <scheme val="minor"/>
      </rPr>
      <t>单价</t>
    </r>
  </si>
  <si>
    <r>
      <rPr>
        <b/>
        <sz val="10"/>
        <color theme="1"/>
        <rFont val="宋体"/>
        <charset val="134"/>
        <scheme val="minor"/>
      </rPr>
      <t xml:space="preserve">FF型     </t>
    </r>
    <r>
      <rPr>
        <b/>
        <sz val="10"/>
        <color rgb="FFFF0000"/>
        <rFont val="宋体"/>
        <charset val="134"/>
        <scheme val="minor"/>
      </rPr>
      <t>系数</t>
    </r>
  </si>
  <si>
    <t>聚四氟乙烯垫片        外径≤100mm</t>
  </si>
  <si>
    <t>Φ18×Φ7</t>
  </si>
  <si>
    <t>1、厚度以2为基准，实际结算按厚度同比例调整</t>
  </si>
  <si>
    <t>Φ18×Φ10</t>
  </si>
  <si>
    <t>Φ22×Φ16</t>
  </si>
  <si>
    <t>Φ49×Φ35</t>
  </si>
  <si>
    <t>Φ84×Φ40</t>
  </si>
  <si>
    <t>聚四氟乙烯垫片      100mm＜外径≤200mm</t>
  </si>
  <si>
    <t>Φ156×Φ100</t>
  </si>
  <si>
    <t>Φ132×Φ80</t>
  </si>
  <si>
    <t>Φ135×Φ89</t>
  </si>
  <si>
    <t>Φ115×Φ102</t>
  </si>
  <si>
    <t>Φ110×Φ100</t>
  </si>
  <si>
    <t>聚四氟乙烯垫片      200mm＜外径≤300mm</t>
  </si>
  <si>
    <t>Φ211×Φ150</t>
  </si>
  <si>
    <t>Φ225×Φ210</t>
  </si>
  <si>
    <t>Φ300×Φ235</t>
  </si>
  <si>
    <t>Φ266×Φ200</t>
  </si>
  <si>
    <t>Φ210×Φ165</t>
  </si>
  <si>
    <t>聚四氟乙烯垫片      300mm＜外径≤400mm</t>
  </si>
  <si>
    <t>Φ370×Φ290</t>
  </si>
  <si>
    <t>Φ360×Φ336</t>
  </si>
  <si>
    <t>Φ325×Φ270</t>
  </si>
  <si>
    <t>Φ351×Φ330</t>
  </si>
  <si>
    <t>Φ320×Φ265</t>
  </si>
  <si>
    <t>聚四氟乙烯垫片     400mm＜外径≤500mm</t>
  </si>
  <si>
    <t>Φ475×Φ345</t>
  </si>
  <si>
    <t>Φ470×Φ410</t>
  </si>
  <si>
    <t>Φ455×Φ395</t>
  </si>
  <si>
    <t>聚四氟乙烯垫片     500mm＜外径≤750mm</t>
  </si>
  <si>
    <t>Φ570×Φ450</t>
  </si>
  <si>
    <t>Φ600×Φ500</t>
  </si>
  <si>
    <t>Φ600×Φ530</t>
  </si>
  <si>
    <t>聚四氟乙烯垫片          外径＞750mm</t>
  </si>
  <si>
    <t>Φ760×Φ600</t>
  </si>
  <si>
    <t>Φ1130×Φ1040</t>
  </si>
  <si>
    <r>
      <rPr>
        <b/>
        <sz val="10"/>
        <color theme="1"/>
        <rFont val="宋体"/>
        <charset val="134"/>
        <scheme val="minor"/>
      </rPr>
      <t>基本型RF型（304芯）</t>
    </r>
    <r>
      <rPr>
        <b/>
        <sz val="10"/>
        <color rgb="FFFF0000"/>
        <rFont val="宋体"/>
        <charset val="134"/>
        <scheme val="minor"/>
      </rPr>
      <t>单价</t>
    </r>
  </si>
  <si>
    <r>
      <rPr>
        <b/>
        <sz val="10"/>
        <color theme="1"/>
        <rFont val="宋体"/>
        <charset val="134"/>
        <scheme val="minor"/>
      </rPr>
      <t>FF型（304芯）</t>
    </r>
    <r>
      <rPr>
        <b/>
        <sz val="10"/>
        <color rgb="FFFF0000"/>
        <rFont val="宋体"/>
        <charset val="134"/>
        <scheme val="minor"/>
      </rPr>
      <t>系数</t>
    </r>
  </si>
  <si>
    <r>
      <rPr>
        <b/>
        <sz val="10"/>
        <color theme="1"/>
        <rFont val="宋体"/>
        <charset val="134"/>
        <scheme val="minor"/>
      </rPr>
      <t>RF型（316芯）</t>
    </r>
    <r>
      <rPr>
        <b/>
        <sz val="10"/>
        <color rgb="FFFF0000"/>
        <rFont val="宋体"/>
        <charset val="134"/>
        <scheme val="minor"/>
      </rPr>
      <t>系数</t>
    </r>
  </si>
  <si>
    <r>
      <rPr>
        <b/>
        <sz val="10"/>
        <color theme="1"/>
        <rFont val="宋体"/>
        <charset val="134"/>
        <scheme val="minor"/>
      </rPr>
      <t>FF型（316芯）</t>
    </r>
    <r>
      <rPr>
        <b/>
        <sz val="10"/>
        <color rgb="FFFF0000"/>
        <rFont val="宋体"/>
        <charset val="134"/>
        <scheme val="minor"/>
      </rPr>
      <t>系数</t>
    </r>
  </si>
  <si>
    <t>柔性石墨复合增强垫片 外径≤100mm</t>
  </si>
  <si>
    <t>φ16×φ5</t>
  </si>
  <si>
    <t>1、厚度以3为基准，实际结算按厚度同比例调整</t>
  </si>
  <si>
    <t>φ16×φ11</t>
  </si>
  <si>
    <t>Φ55×Φ25</t>
  </si>
  <si>
    <t>Φ56×Φ20</t>
  </si>
  <si>
    <t>Φ60×Φ52</t>
  </si>
  <si>
    <t>柔性石墨复合增强垫片 100mm＜外径≤200mm</t>
  </si>
  <si>
    <t>Φ135×Φ110</t>
  </si>
  <si>
    <t>Φ105×Φ95</t>
  </si>
  <si>
    <t>Φ127×Φ111</t>
  </si>
  <si>
    <t>Φ155×Φ127</t>
  </si>
  <si>
    <t>Φ200×Φ180</t>
  </si>
  <si>
    <t>柔性石墨复合增强垫片 200mm＜外径≤300mm</t>
  </si>
  <si>
    <t>Φ215×Φ160</t>
  </si>
  <si>
    <t>Φ233×Φ195</t>
  </si>
  <si>
    <t>Φ266×Φ215</t>
  </si>
  <si>
    <t>Φ270×Φ210</t>
  </si>
  <si>
    <t>Φ285×Φ270</t>
  </si>
  <si>
    <t>柔性石墨复合增强垫片 300mm＜外径≤400mm</t>
  </si>
  <si>
    <t>Φ318×Φ285</t>
  </si>
  <si>
    <t>Φ330×Φ260</t>
  </si>
  <si>
    <t>Φ350×Φ305</t>
  </si>
  <si>
    <t>柔性石墨复合增强垫片 400mm＜外径≤500mm</t>
  </si>
  <si>
    <t>Φ500×Φ430</t>
  </si>
  <si>
    <t>Φ500×Φ400</t>
  </si>
  <si>
    <t>柔性石墨复合增强垫片 500mm＜外径≤750mm</t>
  </si>
  <si>
    <t>Φ610×Φ535</t>
  </si>
  <si>
    <t>Φ675×Φ640</t>
  </si>
  <si>
    <t>Φ750×Φ692</t>
  </si>
  <si>
    <t>柔性石墨复合增强垫片  外径＞750mm</t>
  </si>
  <si>
    <t>Φ795×Φ720</t>
  </si>
  <si>
    <t>Φ1005×Φ945</t>
  </si>
  <si>
    <t>Φ1427×Φ1395</t>
  </si>
  <si>
    <r>
      <rPr>
        <b/>
        <sz val="10"/>
        <color theme="1"/>
        <rFont val="宋体"/>
        <charset val="134"/>
        <scheme val="minor"/>
      </rPr>
      <t>G型</t>
    </r>
    <r>
      <rPr>
        <b/>
        <sz val="10"/>
        <color rgb="FFFF0000"/>
        <rFont val="宋体"/>
        <charset val="134"/>
        <scheme val="minor"/>
      </rPr>
      <t xml:space="preserve"> 单价</t>
    </r>
  </si>
  <si>
    <t>1、厚度以1为基准，实际结算按厚度同比例调整</t>
  </si>
  <si>
    <t>蒙乃尔金属密封垫</t>
  </si>
  <si>
    <t>Φ57×Φ43</t>
  </si>
  <si>
    <t>Φ87×Φ72</t>
  </si>
  <si>
    <r>
      <rPr>
        <b/>
        <sz val="10"/>
        <color theme="1"/>
        <rFont val="宋体"/>
        <charset val="134"/>
        <scheme val="minor"/>
      </rPr>
      <t xml:space="preserve">基本型纯石墨填料环 </t>
    </r>
    <r>
      <rPr>
        <b/>
        <sz val="10"/>
        <color rgb="FFFF0000"/>
        <rFont val="宋体"/>
        <charset val="134"/>
        <scheme val="minor"/>
      </rPr>
      <t>单价</t>
    </r>
  </si>
  <si>
    <r>
      <rPr>
        <b/>
        <sz val="10"/>
        <color theme="1"/>
        <rFont val="宋体"/>
        <charset val="134"/>
        <scheme val="minor"/>
      </rPr>
      <t xml:space="preserve">内部预埋镍丝网增强增强型 </t>
    </r>
    <r>
      <rPr>
        <b/>
        <sz val="10"/>
        <color rgb="FFFF0000"/>
        <rFont val="宋体"/>
        <charset val="134"/>
        <scheme val="minor"/>
      </rPr>
      <t>系数</t>
    </r>
  </si>
  <si>
    <r>
      <rPr>
        <sz val="10"/>
        <color theme="1"/>
        <rFont val="宋体"/>
        <charset val="134"/>
        <scheme val="minor"/>
      </rPr>
      <t>1、</t>
    </r>
    <r>
      <rPr>
        <sz val="10"/>
        <rFont val="宋体"/>
        <charset val="134"/>
        <scheme val="minor"/>
      </rPr>
      <t>轴向厚</t>
    </r>
    <r>
      <rPr>
        <sz val="10"/>
        <color theme="1"/>
        <rFont val="宋体"/>
        <charset val="134"/>
        <scheme val="minor"/>
      </rPr>
      <t>度以8为基准，实际结算按厚度同比例调整</t>
    </r>
  </si>
  <si>
    <t>石墨填料环            外径≤20mm</t>
  </si>
  <si>
    <t>Φ17×Φ12</t>
  </si>
  <si>
    <t>组（10个）</t>
  </si>
  <si>
    <t>Φ18×Φ8</t>
  </si>
  <si>
    <t>Φ20×Φ10</t>
  </si>
  <si>
    <t>Φ18×Φ12</t>
  </si>
  <si>
    <t>Φ20×Φ13</t>
  </si>
  <si>
    <t xml:space="preserve">石墨填料环           20mm＜外径≤30mm </t>
  </si>
  <si>
    <t>Φ26×Φ16</t>
  </si>
  <si>
    <t>Φ26×Φ14</t>
  </si>
  <si>
    <t>Φ29×Φ16</t>
  </si>
  <si>
    <t>Φ28×Φ18</t>
  </si>
  <si>
    <t>Φ30×Φ20</t>
  </si>
  <si>
    <t>石墨填料环          30mm＜外径≤40mm</t>
  </si>
  <si>
    <t>Φ32×Φ19</t>
  </si>
  <si>
    <t>Φ32×Φ20</t>
  </si>
  <si>
    <t>Φ38×Φ19</t>
  </si>
  <si>
    <t>Φ36×Φ20</t>
  </si>
  <si>
    <t>Φ38×Φ26</t>
  </si>
  <si>
    <t>石墨填料环           40mm＜外径≤50mm</t>
  </si>
  <si>
    <t>Φ42×Φ22</t>
  </si>
  <si>
    <t>Φ44×Φ28</t>
  </si>
  <si>
    <t>Φ45×Φ30</t>
  </si>
  <si>
    <t>Φ48×Φ28</t>
  </si>
  <si>
    <t>Φ50×Φ33</t>
  </si>
  <si>
    <t>石墨填料环           50mm＜外径≤60mm</t>
  </si>
  <si>
    <t>Φ52×Φ36</t>
  </si>
  <si>
    <t>Φ52×Φ38</t>
  </si>
  <si>
    <t>Φ53×Φ33</t>
  </si>
  <si>
    <t>Φ58×Φ36</t>
  </si>
  <si>
    <t>Φ58×Φ42</t>
  </si>
  <si>
    <t>石墨填料环           60mm＜外径≤70mm</t>
  </si>
  <si>
    <t>Φ60×Φ40</t>
  </si>
  <si>
    <t>Φ60×Φ42</t>
  </si>
  <si>
    <t>Φ64×Φ44</t>
  </si>
  <si>
    <t>Φ60×Φ45</t>
  </si>
  <si>
    <t>Φ70×Φ50</t>
  </si>
  <si>
    <t>石墨填料环          70mm＜外径≤80mm</t>
  </si>
  <si>
    <t>Φ72×Φ45</t>
  </si>
  <si>
    <t>Φ74×Φ51</t>
  </si>
  <si>
    <t>Φ75×Φ55</t>
  </si>
  <si>
    <t>Φ79×Φ55</t>
  </si>
  <si>
    <t>Φ80×Φ60</t>
  </si>
  <si>
    <t>石墨填料环          80mm＜外径≤100mm</t>
  </si>
  <si>
    <t>Φ85×Φ64</t>
  </si>
  <si>
    <t>Φ95×Φ70</t>
  </si>
  <si>
    <t>Φ95×Φ75</t>
  </si>
  <si>
    <t>石墨填料环             外径＞100mm</t>
  </si>
  <si>
    <t>Φ110×Φ75</t>
  </si>
  <si>
    <t>Φ127×Φ108</t>
  </si>
  <si>
    <t>Φ230×Φ210</t>
  </si>
  <si>
    <r>
      <rPr>
        <b/>
        <sz val="10"/>
        <color theme="1"/>
        <rFont val="宋体"/>
        <charset val="134"/>
        <scheme val="minor"/>
      </rPr>
      <t xml:space="preserve">基本型 </t>
    </r>
    <r>
      <rPr>
        <b/>
        <sz val="10"/>
        <color rgb="FFFF0000"/>
        <rFont val="宋体"/>
        <charset val="134"/>
        <scheme val="minor"/>
      </rPr>
      <t>单价</t>
    </r>
  </si>
  <si>
    <r>
      <rPr>
        <b/>
        <sz val="10"/>
        <color theme="1"/>
        <rFont val="宋体"/>
        <charset val="134"/>
        <scheme val="minor"/>
      </rPr>
      <t xml:space="preserve">上下镍丝编织全包覆型 </t>
    </r>
    <r>
      <rPr>
        <b/>
        <sz val="10"/>
        <color rgb="FFFF0000"/>
        <rFont val="宋体"/>
        <charset val="134"/>
        <scheme val="minor"/>
      </rPr>
      <t>系数</t>
    </r>
  </si>
  <si>
    <r>
      <rPr>
        <b/>
        <sz val="10"/>
        <color theme="1"/>
        <rFont val="宋体"/>
        <charset val="134"/>
        <scheme val="minor"/>
      </rPr>
      <t xml:space="preserve">基本型+切角 </t>
    </r>
    <r>
      <rPr>
        <b/>
        <sz val="10"/>
        <color rgb="FFFF0000"/>
        <rFont val="宋体"/>
        <charset val="134"/>
        <scheme val="minor"/>
      </rPr>
      <t>系数</t>
    </r>
  </si>
  <si>
    <r>
      <rPr>
        <b/>
        <sz val="10"/>
        <color theme="1"/>
        <rFont val="宋体"/>
        <charset val="134"/>
        <scheme val="minor"/>
      </rPr>
      <t xml:space="preserve">镍丝网增强增强+切角 </t>
    </r>
    <r>
      <rPr>
        <b/>
        <sz val="10"/>
        <color rgb="FFFF0000"/>
        <rFont val="宋体"/>
        <charset val="134"/>
        <scheme val="minor"/>
      </rPr>
      <t>系数</t>
    </r>
  </si>
  <si>
    <r>
      <rPr>
        <b/>
        <sz val="10"/>
        <color theme="1"/>
        <rFont val="宋体"/>
        <charset val="134"/>
        <scheme val="minor"/>
      </rPr>
      <t xml:space="preserve">上下镍丝编织全包覆+切角  </t>
    </r>
    <r>
      <rPr>
        <b/>
        <sz val="10"/>
        <color rgb="FFFF0000"/>
        <rFont val="宋体"/>
        <charset val="134"/>
        <scheme val="minor"/>
      </rPr>
      <t>系数</t>
    </r>
  </si>
  <si>
    <t>1、轴向厚度以20为基准，实际结算按厚度同比例调整</t>
  </si>
  <si>
    <t>石墨膨胀自密封环        外径≤100mm</t>
  </si>
  <si>
    <t>Φ90×Φ74</t>
  </si>
  <si>
    <t>Φ68×Φ60</t>
  </si>
  <si>
    <t>Φ98×Φ83</t>
  </si>
  <si>
    <t>Φ100×Φ85</t>
  </si>
  <si>
    <t>Φ98×Φ60</t>
  </si>
  <si>
    <t>石墨膨胀自密封环        100mm＜外径≤200mm</t>
  </si>
  <si>
    <t>Φ127×Φ110</t>
  </si>
  <si>
    <t>Φ133×Φ118</t>
  </si>
  <si>
    <t>Φ135×Φ115</t>
  </si>
  <si>
    <t>Φ150×Φ120</t>
  </si>
  <si>
    <t>Φ170×Φ150</t>
  </si>
  <si>
    <t>石墨膨胀自密封环        200mm＜外径≤300mm</t>
  </si>
  <si>
    <t>Φ270×Φ240</t>
  </si>
  <si>
    <t>Φ279×Φ254</t>
  </si>
  <si>
    <t>Φ285×Φ225</t>
  </si>
  <si>
    <t>Φ299×Φ279</t>
  </si>
  <si>
    <t>Φ300×Φ260</t>
  </si>
  <si>
    <t>石墨膨胀自密封环        300mm＜外径≤400mm</t>
  </si>
  <si>
    <t>Φ350×Φ320</t>
  </si>
  <si>
    <t>Φ361×Φ323</t>
  </si>
  <si>
    <t>Φ375×Φ335</t>
  </si>
  <si>
    <t>Φ380×Φ330</t>
  </si>
  <si>
    <t>Φ388×Φ255</t>
  </si>
  <si>
    <t>石墨膨胀自密封环        400mm＜外径≤500mm</t>
  </si>
  <si>
    <t>Φ418×Φ371</t>
  </si>
  <si>
    <t>Φ418×Φ379</t>
  </si>
  <si>
    <t>Φ440×Φ410</t>
  </si>
  <si>
    <t>Φ450×Φ420</t>
  </si>
  <si>
    <t>Φ500×Φ450</t>
  </si>
  <si>
    <t>石墨膨胀自密封环       500mm＜外径≤750mm</t>
  </si>
  <si>
    <t>Φ515×Φ475</t>
  </si>
  <si>
    <t>Φ590×Φ550</t>
  </si>
  <si>
    <t>Φ640×Φ603</t>
  </si>
  <si>
    <t>Φ720×Φ660</t>
  </si>
  <si>
    <t>Φ745×Φ680</t>
  </si>
  <si>
    <t>石墨膨胀自密封环        外径＞750mm</t>
  </si>
  <si>
    <t>Φ770×Φ720</t>
  </si>
  <si>
    <t>Φ830×Φ780</t>
  </si>
  <si>
    <t>Φ950×Φ900</t>
  </si>
  <si>
    <t>单价</t>
  </si>
  <si>
    <t>盘根\柔性石墨+镍丝\</t>
  </si>
  <si>
    <t>5×5</t>
  </si>
  <si>
    <t>公斤</t>
  </si>
  <si>
    <t>直接报价</t>
  </si>
  <si>
    <t>6×6</t>
  </si>
  <si>
    <t>8×8</t>
  </si>
  <si>
    <t>10×10</t>
  </si>
  <si>
    <t>12×12</t>
  </si>
  <si>
    <t>14×14</t>
  </si>
  <si>
    <t>16×16</t>
  </si>
  <si>
    <t>18×18</t>
  </si>
  <si>
    <t>20×20</t>
  </si>
  <si>
    <t>25×25</t>
  </si>
  <si>
    <r>
      <rPr>
        <b/>
        <sz val="10"/>
        <color theme="1"/>
        <rFont val="宋体"/>
        <charset val="134"/>
        <scheme val="minor"/>
      </rPr>
      <t xml:space="preserve">基本型丁腈橡胶 </t>
    </r>
    <r>
      <rPr>
        <b/>
        <sz val="10"/>
        <color rgb="FFFF0000"/>
        <rFont val="宋体"/>
        <charset val="134"/>
        <scheme val="minor"/>
      </rPr>
      <t>单价</t>
    </r>
  </si>
  <si>
    <r>
      <rPr>
        <b/>
        <sz val="10"/>
        <color theme="1"/>
        <rFont val="宋体"/>
        <charset val="134"/>
        <scheme val="minor"/>
      </rPr>
      <t xml:space="preserve">氟橡胶   </t>
    </r>
    <r>
      <rPr>
        <b/>
        <sz val="10"/>
        <color rgb="FFFF0000"/>
        <rFont val="宋体"/>
        <charset val="134"/>
        <scheme val="minor"/>
      </rPr>
      <t>系数</t>
    </r>
  </si>
  <si>
    <t>线径以3.55mm为基准，实际按线径同比例调整</t>
  </si>
  <si>
    <t>O型圈                 内径≤100mm</t>
  </si>
  <si>
    <t>内径30×3.55</t>
  </si>
  <si>
    <t>内径50×3.55</t>
  </si>
  <si>
    <t>内径100×3.55</t>
  </si>
  <si>
    <t>O型圈              100mm＜内径≤200mm</t>
  </si>
  <si>
    <t>内径140×3.55</t>
  </si>
  <si>
    <t>内径165×3.55</t>
  </si>
  <si>
    <t>内径190×3.55</t>
  </si>
  <si>
    <t>O型圈               200mm＜内径≤300mm</t>
  </si>
  <si>
    <t>内径230×3.55</t>
  </si>
  <si>
    <t>内径250×3.55</t>
  </si>
  <si>
    <t>内径290×3.55</t>
  </si>
  <si>
    <t>O型圈               300mm＜内径≤400mm</t>
  </si>
  <si>
    <t>内径330×3.55</t>
  </si>
  <si>
    <t>内径350×3.55</t>
  </si>
  <si>
    <t>内径370×3.55</t>
  </si>
  <si>
    <t>O型圈               400mm＜内径≤500mm</t>
  </si>
  <si>
    <t>内径430×3.55</t>
  </si>
  <si>
    <t>内径450×3.55</t>
  </si>
  <si>
    <t>内径490×3.55</t>
  </si>
  <si>
    <t>O型圈                  内径＞500mm</t>
  </si>
  <si>
    <t>内径530×3.55</t>
  </si>
  <si>
    <t>内径750×3.55</t>
  </si>
  <si>
    <t>内径800×3.55</t>
  </si>
  <si>
    <t>合计总金额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</si>
</sst>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b/>
      <sz val="10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Fill="1" applyProtection="1">
      <alignment vertical="center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vertical="center" wrapText="1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Fill="1" applyBorder="1" applyAlignment="1" applyProtection="1">
      <alignment horizontal="center" vertical="center" wrapText="1"/>
      <protection hidden="1"/>
    </xf>
    <xf numFmtId="0" fontId="3" fillId="0" borderId="4" xfId="0" applyFont="1" applyFill="1" applyBorder="1" applyAlignment="1" applyProtection="1">
      <alignment horizontal="center" vertical="center" wrapText="1"/>
      <protection hidden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horizontal="center" vertical="center"/>
      <protection hidden="1"/>
    </xf>
    <xf numFmtId="0" fontId="0" fillId="2" borderId="1" xfId="0" applyFill="1" applyBorder="1" applyProtection="1">
      <alignment vertical="center"/>
      <protection locked="0"/>
    </xf>
    <xf numFmtId="0" fontId="0" fillId="0" borderId="1" xfId="0" applyFill="1" applyBorder="1" applyProtection="1">
      <alignment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Fill="1" applyBorder="1" applyAlignment="1" applyProtection="1">
      <alignment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12"/>
  <sheetViews>
    <sheetView tabSelected="1" workbookViewId="0">
      <selection activeCell="I2" sqref="I2"/>
    </sheetView>
  </sheetViews>
  <sheetFormatPr defaultColWidth="9" defaultRowHeight="13"/>
  <cols>
    <col min="1" max="1" width="20.7272727272727" style="4" customWidth="1"/>
    <col min="2" max="2" width="20" style="5" customWidth="1"/>
    <col min="3" max="3" width="10.1818181818182" style="6" customWidth="1"/>
    <col min="4" max="4" width="18.0909090909091" style="4" customWidth="1"/>
    <col min="5" max="5" width="14.2727272727273" style="5" customWidth="1"/>
    <col min="6" max="6" width="5.45454545454545" style="6" customWidth="1"/>
    <col min="7" max="7" width="7.09090909090909" style="6" customWidth="1"/>
    <col min="8" max="8" width="10.5454545454545" style="4" customWidth="1"/>
    <col min="9" max="9" width="5.90909090909091" style="4" customWidth="1"/>
    <col min="10" max="10" width="6.54545454545455" style="4" customWidth="1"/>
    <col min="11" max="11" width="10.0909090909091" style="4" customWidth="1"/>
    <col min="12" max="13" width="5.81818181818182" style="4" customWidth="1"/>
    <col min="14" max="14" width="10.6363636363636" style="4" customWidth="1"/>
    <col min="15" max="16" width="6.90909090909091" style="4" customWidth="1"/>
    <col min="17" max="17" width="10.2727272727273" style="4" customWidth="1"/>
    <col min="18" max="19" width="6.90909090909091" style="4" customWidth="1"/>
    <col min="20" max="20" width="10.0909090909091" style="4" customWidth="1"/>
    <col min="21" max="22" width="6.09090909090909" style="4" customWidth="1"/>
    <col min="23" max="23" width="9.09090909090909" style="4" customWidth="1"/>
    <col min="24" max="25" width="5.81818181818182" style="4" customWidth="1"/>
    <col min="26" max="26" width="9.27272727272727" style="4" customWidth="1"/>
    <col min="27" max="28" width="7" style="5" customWidth="1"/>
    <col min="29" max="29" width="88.4545454545455" style="5" customWidth="1"/>
    <col min="30" max="16384" width="9" style="5"/>
  </cols>
  <sheetData>
    <row r="1" s="1" customFormat="1" ht="39" spans="1:29">
      <c r="A1" s="7" t="s">
        <v>0</v>
      </c>
      <c r="B1" s="8" t="s">
        <v>1</v>
      </c>
      <c r="C1" s="8" t="s">
        <v>2</v>
      </c>
      <c r="D1" s="9" t="s">
        <v>3</v>
      </c>
      <c r="E1" s="10" t="s">
        <v>4</v>
      </c>
      <c r="F1" s="7" t="s">
        <v>5</v>
      </c>
      <c r="G1" s="10" t="s">
        <v>6</v>
      </c>
      <c r="H1" s="10" t="s">
        <v>7</v>
      </c>
      <c r="I1" s="7" t="s">
        <v>5</v>
      </c>
      <c r="J1" s="10" t="s">
        <v>6</v>
      </c>
      <c r="K1" s="10" t="s">
        <v>8</v>
      </c>
      <c r="L1" s="7" t="s">
        <v>5</v>
      </c>
      <c r="M1" s="10" t="s">
        <v>6</v>
      </c>
      <c r="N1" s="10" t="s">
        <v>9</v>
      </c>
      <c r="O1" s="7" t="s">
        <v>5</v>
      </c>
      <c r="P1" s="10" t="s">
        <v>6</v>
      </c>
      <c r="Q1" s="10" t="s">
        <v>10</v>
      </c>
      <c r="R1" s="7" t="s">
        <v>5</v>
      </c>
      <c r="S1" s="10" t="s">
        <v>6</v>
      </c>
      <c r="T1" s="10" t="s">
        <v>11</v>
      </c>
      <c r="U1" s="7" t="s">
        <v>5</v>
      </c>
      <c r="V1" s="10" t="s">
        <v>6</v>
      </c>
      <c r="W1" s="10" t="s">
        <v>12</v>
      </c>
      <c r="X1" s="7" t="s">
        <v>5</v>
      </c>
      <c r="Y1" s="10" t="s">
        <v>6</v>
      </c>
      <c r="Z1" s="10" t="s">
        <v>13</v>
      </c>
      <c r="AA1" s="7" t="s">
        <v>5</v>
      </c>
      <c r="AB1" s="10" t="s">
        <v>6</v>
      </c>
      <c r="AC1" s="11" t="s">
        <v>14</v>
      </c>
    </row>
    <row r="2" spans="1:29">
      <c r="A2" s="12" t="s">
        <v>15</v>
      </c>
      <c r="B2" s="13" t="s">
        <v>16</v>
      </c>
      <c r="C2" s="14" t="s">
        <v>17</v>
      </c>
      <c r="D2" s="12" t="s">
        <v>18</v>
      </c>
      <c r="E2" s="15"/>
      <c r="F2" s="14">
        <v>1800</v>
      </c>
      <c r="G2" s="16">
        <f>E2*F2</f>
        <v>0</v>
      </c>
      <c r="H2" s="17"/>
      <c r="I2" s="18">
        <v>150</v>
      </c>
      <c r="J2" s="19">
        <f>E2*$H$2*I2</f>
        <v>0</v>
      </c>
      <c r="K2" s="20"/>
      <c r="L2" s="18">
        <v>150</v>
      </c>
      <c r="M2" s="19">
        <f>E2*$K$2*L2</f>
        <v>0</v>
      </c>
      <c r="N2" s="20"/>
      <c r="O2" s="18">
        <v>400</v>
      </c>
      <c r="P2" s="19">
        <f>E2*$N$2*O2</f>
        <v>0</v>
      </c>
      <c r="Q2" s="20"/>
      <c r="R2" s="18">
        <v>30</v>
      </c>
      <c r="S2" s="19">
        <f>E2*$Q$2*R2</f>
        <v>0</v>
      </c>
      <c r="T2" s="20"/>
      <c r="U2" s="18">
        <v>1</v>
      </c>
      <c r="V2" s="19">
        <f>E2*$H$2*$T$2*U2</f>
        <v>0</v>
      </c>
      <c r="W2" s="20"/>
      <c r="X2" s="18">
        <v>1</v>
      </c>
      <c r="Y2" s="19">
        <f>E2*$K$2*$W$2*X2</f>
        <v>0</v>
      </c>
      <c r="Z2" s="20"/>
      <c r="AA2" s="13">
        <v>10</v>
      </c>
      <c r="AB2" s="21">
        <f>E2*$N$2*$Z$2*AA2</f>
        <v>0</v>
      </c>
      <c r="AC2" s="21" t="s">
        <v>19</v>
      </c>
    </row>
    <row r="3" spans="1:29">
      <c r="A3" s="22"/>
      <c r="B3" s="13" t="s">
        <v>20</v>
      </c>
      <c r="C3" s="14" t="s">
        <v>17</v>
      </c>
      <c r="D3" s="22"/>
      <c r="E3" s="15"/>
      <c r="F3" s="14">
        <v>1800</v>
      </c>
      <c r="G3" s="16">
        <f t="shared" ref="G3:G37" si="0">E3*F3</f>
        <v>0</v>
      </c>
      <c r="H3" s="23"/>
      <c r="I3" s="18">
        <v>150</v>
      </c>
      <c r="J3" s="19">
        <f t="shared" ref="J3:J37" si="1">E3*$H$2*I3</f>
        <v>0</v>
      </c>
      <c r="K3" s="20"/>
      <c r="L3" s="18">
        <v>150</v>
      </c>
      <c r="M3" s="19">
        <f t="shared" ref="M3:M37" si="2">E3*$K$2*L3</f>
        <v>0</v>
      </c>
      <c r="N3" s="20"/>
      <c r="O3" s="18">
        <v>400</v>
      </c>
      <c r="P3" s="19">
        <f t="shared" ref="P3:P37" si="3">E3*$N$2*O3</f>
        <v>0</v>
      </c>
      <c r="Q3" s="20"/>
      <c r="R3" s="18">
        <v>30</v>
      </c>
      <c r="S3" s="19">
        <f t="shared" ref="S3:S37" si="4">E3*$Q$2*R3</f>
        <v>0</v>
      </c>
      <c r="T3" s="20"/>
      <c r="U3" s="18">
        <v>1</v>
      </c>
      <c r="V3" s="19">
        <f t="shared" ref="V3:V37" si="5">E3*$H$2*$T$2*U3</f>
        <v>0</v>
      </c>
      <c r="W3" s="20"/>
      <c r="X3" s="18">
        <v>1</v>
      </c>
      <c r="Y3" s="19">
        <f t="shared" ref="Y3:Y37" si="6">E3*$K$2*$W$2*X3</f>
        <v>0</v>
      </c>
      <c r="Z3" s="20"/>
      <c r="AA3" s="13">
        <v>10</v>
      </c>
      <c r="AB3" s="21">
        <f t="shared" ref="AB3:AB37" si="7">E3*$N$2*$Z$2*AA3</f>
        <v>0</v>
      </c>
      <c r="AC3" s="21"/>
    </row>
    <row r="4" spans="1:29">
      <c r="A4" s="22"/>
      <c r="B4" s="13" t="s">
        <v>21</v>
      </c>
      <c r="C4" s="14" t="s">
        <v>17</v>
      </c>
      <c r="D4" s="22"/>
      <c r="E4" s="15"/>
      <c r="F4" s="14">
        <v>1800</v>
      </c>
      <c r="G4" s="16">
        <f t="shared" si="0"/>
        <v>0</v>
      </c>
      <c r="H4" s="23"/>
      <c r="I4" s="18">
        <v>150</v>
      </c>
      <c r="J4" s="19">
        <f t="shared" si="1"/>
        <v>0</v>
      </c>
      <c r="K4" s="20"/>
      <c r="L4" s="18">
        <v>150</v>
      </c>
      <c r="M4" s="19">
        <f t="shared" si="2"/>
        <v>0</v>
      </c>
      <c r="N4" s="20"/>
      <c r="O4" s="18">
        <v>400</v>
      </c>
      <c r="P4" s="19">
        <f t="shared" si="3"/>
        <v>0</v>
      </c>
      <c r="Q4" s="20"/>
      <c r="R4" s="18">
        <v>30</v>
      </c>
      <c r="S4" s="19">
        <f t="shared" si="4"/>
        <v>0</v>
      </c>
      <c r="T4" s="20"/>
      <c r="U4" s="18">
        <v>1</v>
      </c>
      <c r="V4" s="19">
        <f t="shared" si="5"/>
        <v>0</v>
      </c>
      <c r="W4" s="20"/>
      <c r="X4" s="18">
        <v>1</v>
      </c>
      <c r="Y4" s="19">
        <f t="shared" si="6"/>
        <v>0</v>
      </c>
      <c r="Z4" s="20"/>
      <c r="AA4" s="13">
        <v>10</v>
      </c>
      <c r="AB4" s="21">
        <f t="shared" si="7"/>
        <v>0</v>
      </c>
      <c r="AC4" s="21"/>
    </row>
    <row r="5" spans="1:29">
      <c r="A5" s="22"/>
      <c r="B5" s="13" t="s">
        <v>22</v>
      </c>
      <c r="C5" s="14" t="s">
        <v>17</v>
      </c>
      <c r="D5" s="22"/>
      <c r="E5" s="15"/>
      <c r="F5" s="14">
        <v>1800</v>
      </c>
      <c r="G5" s="16">
        <f t="shared" si="0"/>
        <v>0</v>
      </c>
      <c r="H5" s="23"/>
      <c r="I5" s="18">
        <v>150</v>
      </c>
      <c r="J5" s="19">
        <f t="shared" si="1"/>
        <v>0</v>
      </c>
      <c r="K5" s="20"/>
      <c r="L5" s="18">
        <v>150</v>
      </c>
      <c r="M5" s="19">
        <f t="shared" si="2"/>
        <v>0</v>
      </c>
      <c r="N5" s="20"/>
      <c r="O5" s="18">
        <v>400</v>
      </c>
      <c r="P5" s="19">
        <f t="shared" si="3"/>
        <v>0</v>
      </c>
      <c r="Q5" s="20"/>
      <c r="R5" s="18">
        <v>30</v>
      </c>
      <c r="S5" s="19">
        <f t="shared" si="4"/>
        <v>0</v>
      </c>
      <c r="T5" s="20"/>
      <c r="U5" s="18">
        <v>1</v>
      </c>
      <c r="V5" s="19">
        <f t="shared" si="5"/>
        <v>0</v>
      </c>
      <c r="W5" s="20"/>
      <c r="X5" s="18">
        <v>1</v>
      </c>
      <c r="Y5" s="19">
        <f t="shared" si="6"/>
        <v>0</v>
      </c>
      <c r="Z5" s="20"/>
      <c r="AA5" s="13">
        <v>10</v>
      </c>
      <c r="AB5" s="21">
        <f t="shared" si="7"/>
        <v>0</v>
      </c>
      <c r="AC5" s="21"/>
    </row>
    <row r="6" spans="1:29">
      <c r="A6" s="24"/>
      <c r="B6" s="13" t="s">
        <v>23</v>
      </c>
      <c r="C6" s="14" t="s">
        <v>17</v>
      </c>
      <c r="D6" s="24"/>
      <c r="E6" s="15"/>
      <c r="F6" s="14">
        <v>1800</v>
      </c>
      <c r="G6" s="16">
        <f t="shared" si="0"/>
        <v>0</v>
      </c>
      <c r="H6" s="23"/>
      <c r="I6" s="18">
        <v>150</v>
      </c>
      <c r="J6" s="19">
        <f t="shared" si="1"/>
        <v>0</v>
      </c>
      <c r="K6" s="20"/>
      <c r="L6" s="18">
        <v>150</v>
      </c>
      <c r="M6" s="19">
        <f t="shared" si="2"/>
        <v>0</v>
      </c>
      <c r="N6" s="20"/>
      <c r="O6" s="18">
        <v>400</v>
      </c>
      <c r="P6" s="19">
        <f t="shared" si="3"/>
        <v>0</v>
      </c>
      <c r="Q6" s="20"/>
      <c r="R6" s="18">
        <v>30</v>
      </c>
      <c r="S6" s="19">
        <f t="shared" si="4"/>
        <v>0</v>
      </c>
      <c r="T6" s="20"/>
      <c r="U6" s="18">
        <v>1</v>
      </c>
      <c r="V6" s="19">
        <f t="shared" si="5"/>
        <v>0</v>
      </c>
      <c r="W6" s="20"/>
      <c r="X6" s="18">
        <v>1</v>
      </c>
      <c r="Y6" s="19">
        <f t="shared" si="6"/>
        <v>0</v>
      </c>
      <c r="Z6" s="20"/>
      <c r="AA6" s="13">
        <v>10</v>
      </c>
      <c r="AB6" s="21">
        <f t="shared" si="7"/>
        <v>0</v>
      </c>
      <c r="AC6" s="21"/>
    </row>
    <row r="7" spans="1:29">
      <c r="A7" s="12" t="s">
        <v>24</v>
      </c>
      <c r="B7" s="13" t="s">
        <v>25</v>
      </c>
      <c r="C7" s="14" t="s">
        <v>17</v>
      </c>
      <c r="D7" s="12" t="s">
        <v>18</v>
      </c>
      <c r="E7" s="15"/>
      <c r="F7" s="14">
        <v>2200</v>
      </c>
      <c r="G7" s="16">
        <f t="shared" si="0"/>
        <v>0</v>
      </c>
      <c r="H7" s="23"/>
      <c r="I7" s="18">
        <v>50</v>
      </c>
      <c r="J7" s="19">
        <f t="shared" si="1"/>
        <v>0</v>
      </c>
      <c r="K7" s="20"/>
      <c r="L7" s="18">
        <v>50</v>
      </c>
      <c r="M7" s="19">
        <f t="shared" si="2"/>
        <v>0</v>
      </c>
      <c r="N7" s="20"/>
      <c r="O7" s="18">
        <v>600</v>
      </c>
      <c r="P7" s="19">
        <f t="shared" si="3"/>
        <v>0</v>
      </c>
      <c r="Q7" s="20"/>
      <c r="R7" s="18">
        <v>40</v>
      </c>
      <c r="S7" s="19">
        <f t="shared" si="4"/>
        <v>0</v>
      </c>
      <c r="T7" s="20"/>
      <c r="U7" s="18">
        <v>1</v>
      </c>
      <c r="V7" s="19">
        <f t="shared" si="5"/>
        <v>0</v>
      </c>
      <c r="W7" s="20"/>
      <c r="X7" s="18">
        <v>1</v>
      </c>
      <c r="Y7" s="19">
        <f t="shared" si="6"/>
        <v>0</v>
      </c>
      <c r="Z7" s="20"/>
      <c r="AA7" s="13">
        <v>50</v>
      </c>
      <c r="AB7" s="21">
        <f t="shared" si="7"/>
        <v>0</v>
      </c>
      <c r="AC7" s="21"/>
    </row>
    <row r="8" spans="1:29">
      <c r="A8" s="22"/>
      <c r="B8" s="13" t="s">
        <v>26</v>
      </c>
      <c r="C8" s="14" t="s">
        <v>17</v>
      </c>
      <c r="D8" s="22"/>
      <c r="E8" s="15"/>
      <c r="F8" s="14">
        <v>2200</v>
      </c>
      <c r="G8" s="16">
        <f t="shared" si="0"/>
        <v>0</v>
      </c>
      <c r="H8" s="23"/>
      <c r="I8" s="18">
        <v>50</v>
      </c>
      <c r="J8" s="19">
        <f t="shared" si="1"/>
        <v>0</v>
      </c>
      <c r="K8" s="20"/>
      <c r="L8" s="18">
        <v>50</v>
      </c>
      <c r="M8" s="19">
        <f t="shared" si="2"/>
        <v>0</v>
      </c>
      <c r="N8" s="20"/>
      <c r="O8" s="18">
        <v>600</v>
      </c>
      <c r="P8" s="19">
        <f t="shared" si="3"/>
        <v>0</v>
      </c>
      <c r="Q8" s="20"/>
      <c r="R8" s="18">
        <v>40</v>
      </c>
      <c r="S8" s="19">
        <f t="shared" si="4"/>
        <v>0</v>
      </c>
      <c r="T8" s="20"/>
      <c r="U8" s="18">
        <v>1</v>
      </c>
      <c r="V8" s="19">
        <f t="shared" si="5"/>
        <v>0</v>
      </c>
      <c r="W8" s="20"/>
      <c r="X8" s="18">
        <v>1</v>
      </c>
      <c r="Y8" s="19">
        <f t="shared" si="6"/>
        <v>0</v>
      </c>
      <c r="Z8" s="20"/>
      <c r="AA8" s="13">
        <v>50</v>
      </c>
      <c r="AB8" s="21">
        <f t="shared" si="7"/>
        <v>0</v>
      </c>
      <c r="AC8" s="21"/>
    </row>
    <row r="9" spans="1:29">
      <c r="A9" s="22"/>
      <c r="B9" s="13" t="s">
        <v>27</v>
      </c>
      <c r="C9" s="14" t="s">
        <v>17</v>
      </c>
      <c r="D9" s="22"/>
      <c r="E9" s="15"/>
      <c r="F9" s="14">
        <v>2200</v>
      </c>
      <c r="G9" s="16">
        <f t="shared" si="0"/>
        <v>0</v>
      </c>
      <c r="H9" s="23"/>
      <c r="I9" s="18">
        <v>50</v>
      </c>
      <c r="J9" s="19">
        <f t="shared" si="1"/>
        <v>0</v>
      </c>
      <c r="K9" s="20"/>
      <c r="L9" s="18">
        <v>50</v>
      </c>
      <c r="M9" s="19">
        <f t="shared" si="2"/>
        <v>0</v>
      </c>
      <c r="N9" s="20"/>
      <c r="O9" s="18">
        <v>600</v>
      </c>
      <c r="P9" s="19">
        <f t="shared" si="3"/>
        <v>0</v>
      </c>
      <c r="Q9" s="20"/>
      <c r="R9" s="18">
        <v>40</v>
      </c>
      <c r="S9" s="19">
        <f t="shared" si="4"/>
        <v>0</v>
      </c>
      <c r="T9" s="20"/>
      <c r="U9" s="18">
        <v>1</v>
      </c>
      <c r="V9" s="19">
        <f t="shared" si="5"/>
        <v>0</v>
      </c>
      <c r="W9" s="20"/>
      <c r="X9" s="18">
        <v>1</v>
      </c>
      <c r="Y9" s="19">
        <f t="shared" si="6"/>
        <v>0</v>
      </c>
      <c r="Z9" s="20"/>
      <c r="AA9" s="13">
        <v>50</v>
      </c>
      <c r="AB9" s="21">
        <f t="shared" si="7"/>
        <v>0</v>
      </c>
      <c r="AC9" s="21"/>
    </row>
    <row r="10" spans="1:29">
      <c r="A10" s="22"/>
      <c r="B10" s="13" t="s">
        <v>28</v>
      </c>
      <c r="C10" s="14" t="s">
        <v>17</v>
      </c>
      <c r="D10" s="22"/>
      <c r="E10" s="15"/>
      <c r="F10" s="14">
        <v>2200</v>
      </c>
      <c r="G10" s="16">
        <f t="shared" si="0"/>
        <v>0</v>
      </c>
      <c r="H10" s="23"/>
      <c r="I10" s="18">
        <v>50</v>
      </c>
      <c r="J10" s="19">
        <f t="shared" si="1"/>
        <v>0</v>
      </c>
      <c r="K10" s="20"/>
      <c r="L10" s="18">
        <v>50</v>
      </c>
      <c r="M10" s="19">
        <f t="shared" si="2"/>
        <v>0</v>
      </c>
      <c r="N10" s="20"/>
      <c r="O10" s="18">
        <v>600</v>
      </c>
      <c r="P10" s="19">
        <f t="shared" si="3"/>
        <v>0</v>
      </c>
      <c r="Q10" s="20"/>
      <c r="R10" s="18">
        <v>40</v>
      </c>
      <c r="S10" s="19">
        <f t="shared" si="4"/>
        <v>0</v>
      </c>
      <c r="T10" s="20"/>
      <c r="U10" s="18">
        <v>1</v>
      </c>
      <c r="V10" s="19">
        <f t="shared" si="5"/>
        <v>0</v>
      </c>
      <c r="W10" s="20"/>
      <c r="X10" s="18">
        <v>1</v>
      </c>
      <c r="Y10" s="19">
        <f t="shared" si="6"/>
        <v>0</v>
      </c>
      <c r="Z10" s="20"/>
      <c r="AA10" s="13">
        <v>50</v>
      </c>
      <c r="AB10" s="21">
        <f t="shared" si="7"/>
        <v>0</v>
      </c>
      <c r="AC10" s="21"/>
    </row>
    <row r="11" spans="1:29">
      <c r="A11" s="24"/>
      <c r="B11" s="13" t="s">
        <v>29</v>
      </c>
      <c r="C11" s="14" t="s">
        <v>17</v>
      </c>
      <c r="D11" s="24"/>
      <c r="E11" s="15"/>
      <c r="F11" s="14">
        <v>2200</v>
      </c>
      <c r="G11" s="16">
        <f t="shared" si="0"/>
        <v>0</v>
      </c>
      <c r="H11" s="23"/>
      <c r="I11" s="18">
        <v>50</v>
      </c>
      <c r="J11" s="19">
        <f t="shared" si="1"/>
        <v>0</v>
      </c>
      <c r="K11" s="20"/>
      <c r="L11" s="18">
        <v>50</v>
      </c>
      <c r="M11" s="19">
        <f t="shared" si="2"/>
        <v>0</v>
      </c>
      <c r="N11" s="20"/>
      <c r="O11" s="18">
        <v>600</v>
      </c>
      <c r="P11" s="19">
        <f t="shared" si="3"/>
        <v>0</v>
      </c>
      <c r="Q11" s="20"/>
      <c r="R11" s="18">
        <v>40</v>
      </c>
      <c r="S11" s="19">
        <f t="shared" si="4"/>
        <v>0</v>
      </c>
      <c r="T11" s="20"/>
      <c r="U11" s="18">
        <v>1</v>
      </c>
      <c r="V11" s="19">
        <f t="shared" si="5"/>
        <v>0</v>
      </c>
      <c r="W11" s="20"/>
      <c r="X11" s="18">
        <v>1</v>
      </c>
      <c r="Y11" s="19">
        <f t="shared" si="6"/>
        <v>0</v>
      </c>
      <c r="Z11" s="20"/>
      <c r="AA11" s="13">
        <v>50</v>
      </c>
      <c r="AB11" s="21">
        <f t="shared" si="7"/>
        <v>0</v>
      </c>
      <c r="AC11" s="21"/>
    </row>
    <row r="12" spans="1:29">
      <c r="A12" s="12" t="s">
        <v>30</v>
      </c>
      <c r="B12" s="13" t="s">
        <v>31</v>
      </c>
      <c r="C12" s="14" t="s">
        <v>17</v>
      </c>
      <c r="D12" s="12" t="s">
        <v>18</v>
      </c>
      <c r="E12" s="15"/>
      <c r="F12" s="14">
        <v>1050</v>
      </c>
      <c r="G12" s="16">
        <f t="shared" si="0"/>
        <v>0</v>
      </c>
      <c r="H12" s="23"/>
      <c r="I12" s="18">
        <v>50</v>
      </c>
      <c r="J12" s="19">
        <f t="shared" si="1"/>
        <v>0</v>
      </c>
      <c r="K12" s="20"/>
      <c r="L12" s="18">
        <v>50</v>
      </c>
      <c r="M12" s="19">
        <f t="shared" si="2"/>
        <v>0</v>
      </c>
      <c r="N12" s="20"/>
      <c r="O12" s="18">
        <v>300</v>
      </c>
      <c r="P12" s="19">
        <f t="shared" si="3"/>
        <v>0</v>
      </c>
      <c r="Q12" s="20"/>
      <c r="R12" s="18">
        <v>10</v>
      </c>
      <c r="S12" s="19">
        <f t="shared" si="4"/>
        <v>0</v>
      </c>
      <c r="T12" s="20"/>
      <c r="U12" s="18">
        <v>1</v>
      </c>
      <c r="V12" s="19">
        <f t="shared" si="5"/>
        <v>0</v>
      </c>
      <c r="W12" s="20"/>
      <c r="X12" s="18">
        <v>1</v>
      </c>
      <c r="Y12" s="19">
        <f t="shared" si="6"/>
        <v>0</v>
      </c>
      <c r="Z12" s="20"/>
      <c r="AA12" s="13">
        <v>10</v>
      </c>
      <c r="AB12" s="21">
        <f t="shared" si="7"/>
        <v>0</v>
      </c>
      <c r="AC12" s="21"/>
    </row>
    <row r="13" spans="1:29">
      <c r="A13" s="22"/>
      <c r="B13" s="13" t="s">
        <v>32</v>
      </c>
      <c r="C13" s="14" t="s">
        <v>17</v>
      </c>
      <c r="D13" s="22"/>
      <c r="E13" s="15"/>
      <c r="F13" s="14">
        <v>1050</v>
      </c>
      <c r="G13" s="16">
        <f t="shared" si="0"/>
        <v>0</v>
      </c>
      <c r="H13" s="23"/>
      <c r="I13" s="18">
        <v>50</v>
      </c>
      <c r="J13" s="19">
        <f t="shared" si="1"/>
        <v>0</v>
      </c>
      <c r="K13" s="20"/>
      <c r="L13" s="18">
        <v>50</v>
      </c>
      <c r="M13" s="19">
        <f t="shared" si="2"/>
        <v>0</v>
      </c>
      <c r="N13" s="20"/>
      <c r="O13" s="18">
        <v>300</v>
      </c>
      <c r="P13" s="19">
        <f t="shared" si="3"/>
        <v>0</v>
      </c>
      <c r="Q13" s="20"/>
      <c r="R13" s="18">
        <v>10</v>
      </c>
      <c r="S13" s="19">
        <f t="shared" si="4"/>
        <v>0</v>
      </c>
      <c r="T13" s="20"/>
      <c r="U13" s="18">
        <v>1</v>
      </c>
      <c r="V13" s="19">
        <f t="shared" si="5"/>
        <v>0</v>
      </c>
      <c r="W13" s="20"/>
      <c r="X13" s="18">
        <v>1</v>
      </c>
      <c r="Y13" s="19">
        <f t="shared" si="6"/>
        <v>0</v>
      </c>
      <c r="Z13" s="20"/>
      <c r="AA13" s="13">
        <v>10</v>
      </c>
      <c r="AB13" s="21">
        <f t="shared" si="7"/>
        <v>0</v>
      </c>
      <c r="AC13" s="21"/>
    </row>
    <row r="14" spans="1:29">
      <c r="A14" s="22"/>
      <c r="B14" s="13" t="s">
        <v>33</v>
      </c>
      <c r="C14" s="14" t="s">
        <v>17</v>
      </c>
      <c r="D14" s="22"/>
      <c r="E14" s="15"/>
      <c r="F14" s="14">
        <v>1050</v>
      </c>
      <c r="G14" s="16">
        <f t="shared" si="0"/>
        <v>0</v>
      </c>
      <c r="H14" s="23"/>
      <c r="I14" s="18">
        <v>50</v>
      </c>
      <c r="J14" s="19">
        <f t="shared" si="1"/>
        <v>0</v>
      </c>
      <c r="K14" s="20"/>
      <c r="L14" s="18">
        <v>50</v>
      </c>
      <c r="M14" s="19">
        <f t="shared" si="2"/>
        <v>0</v>
      </c>
      <c r="N14" s="20"/>
      <c r="O14" s="18">
        <v>300</v>
      </c>
      <c r="P14" s="19">
        <f t="shared" si="3"/>
        <v>0</v>
      </c>
      <c r="Q14" s="20"/>
      <c r="R14" s="18">
        <v>10</v>
      </c>
      <c r="S14" s="19">
        <f t="shared" si="4"/>
        <v>0</v>
      </c>
      <c r="T14" s="20"/>
      <c r="U14" s="18">
        <v>1</v>
      </c>
      <c r="V14" s="19">
        <f t="shared" si="5"/>
        <v>0</v>
      </c>
      <c r="W14" s="20"/>
      <c r="X14" s="18">
        <v>1</v>
      </c>
      <c r="Y14" s="19">
        <f t="shared" si="6"/>
        <v>0</v>
      </c>
      <c r="Z14" s="20"/>
      <c r="AA14" s="13">
        <v>10</v>
      </c>
      <c r="AB14" s="21">
        <f t="shared" si="7"/>
        <v>0</v>
      </c>
      <c r="AC14" s="21"/>
    </row>
    <row r="15" spans="1:29">
      <c r="A15" s="22"/>
      <c r="B15" s="13" t="s">
        <v>34</v>
      </c>
      <c r="C15" s="14" t="s">
        <v>17</v>
      </c>
      <c r="D15" s="22"/>
      <c r="E15" s="15"/>
      <c r="F15" s="14">
        <v>1050</v>
      </c>
      <c r="G15" s="16">
        <f t="shared" si="0"/>
        <v>0</v>
      </c>
      <c r="H15" s="23"/>
      <c r="I15" s="18">
        <v>50</v>
      </c>
      <c r="J15" s="19">
        <f t="shared" si="1"/>
        <v>0</v>
      </c>
      <c r="K15" s="20"/>
      <c r="L15" s="18">
        <v>50</v>
      </c>
      <c r="M15" s="19">
        <f t="shared" si="2"/>
        <v>0</v>
      </c>
      <c r="N15" s="20"/>
      <c r="O15" s="18">
        <v>300</v>
      </c>
      <c r="P15" s="19">
        <f t="shared" si="3"/>
        <v>0</v>
      </c>
      <c r="Q15" s="20"/>
      <c r="R15" s="18">
        <v>10</v>
      </c>
      <c r="S15" s="19">
        <f t="shared" si="4"/>
        <v>0</v>
      </c>
      <c r="T15" s="20"/>
      <c r="U15" s="18">
        <v>1</v>
      </c>
      <c r="V15" s="19">
        <f t="shared" si="5"/>
        <v>0</v>
      </c>
      <c r="W15" s="20"/>
      <c r="X15" s="18">
        <v>1</v>
      </c>
      <c r="Y15" s="19">
        <f t="shared" si="6"/>
        <v>0</v>
      </c>
      <c r="Z15" s="20"/>
      <c r="AA15" s="13">
        <v>10</v>
      </c>
      <c r="AB15" s="21">
        <f t="shared" si="7"/>
        <v>0</v>
      </c>
      <c r="AC15" s="21"/>
    </row>
    <row r="16" spans="1:29">
      <c r="A16" s="24"/>
      <c r="B16" s="13" t="s">
        <v>35</v>
      </c>
      <c r="C16" s="14" t="s">
        <v>17</v>
      </c>
      <c r="D16" s="24"/>
      <c r="E16" s="15"/>
      <c r="F16" s="14">
        <v>1050</v>
      </c>
      <c r="G16" s="16">
        <f t="shared" si="0"/>
        <v>0</v>
      </c>
      <c r="H16" s="23"/>
      <c r="I16" s="18">
        <v>50</v>
      </c>
      <c r="J16" s="19">
        <f t="shared" si="1"/>
        <v>0</v>
      </c>
      <c r="K16" s="20"/>
      <c r="L16" s="18">
        <v>50</v>
      </c>
      <c r="M16" s="19">
        <f t="shared" si="2"/>
        <v>0</v>
      </c>
      <c r="N16" s="20"/>
      <c r="O16" s="18">
        <v>300</v>
      </c>
      <c r="P16" s="19">
        <f t="shared" si="3"/>
        <v>0</v>
      </c>
      <c r="Q16" s="20"/>
      <c r="R16" s="18">
        <v>10</v>
      </c>
      <c r="S16" s="19">
        <f t="shared" si="4"/>
        <v>0</v>
      </c>
      <c r="T16" s="20"/>
      <c r="U16" s="18">
        <v>1</v>
      </c>
      <c r="V16" s="19">
        <f t="shared" si="5"/>
        <v>0</v>
      </c>
      <c r="W16" s="20"/>
      <c r="X16" s="18">
        <v>1</v>
      </c>
      <c r="Y16" s="19">
        <f t="shared" si="6"/>
        <v>0</v>
      </c>
      <c r="Z16" s="20"/>
      <c r="AA16" s="13">
        <v>10</v>
      </c>
      <c r="AB16" s="21">
        <f t="shared" si="7"/>
        <v>0</v>
      </c>
      <c r="AC16" s="21"/>
    </row>
    <row r="17" spans="1:29">
      <c r="A17" s="12" t="s">
        <v>36</v>
      </c>
      <c r="B17" s="13" t="s">
        <v>37</v>
      </c>
      <c r="C17" s="14" t="s">
        <v>17</v>
      </c>
      <c r="D17" s="12" t="s">
        <v>18</v>
      </c>
      <c r="E17" s="15"/>
      <c r="F17" s="14">
        <v>400</v>
      </c>
      <c r="G17" s="16">
        <f t="shared" si="0"/>
        <v>0</v>
      </c>
      <c r="H17" s="23"/>
      <c r="I17" s="18">
        <v>50</v>
      </c>
      <c r="J17" s="19">
        <f t="shared" si="1"/>
        <v>0</v>
      </c>
      <c r="K17" s="20"/>
      <c r="L17" s="18">
        <v>50</v>
      </c>
      <c r="M17" s="19">
        <f t="shared" si="2"/>
        <v>0</v>
      </c>
      <c r="N17" s="20"/>
      <c r="O17" s="18">
        <v>80</v>
      </c>
      <c r="P17" s="19">
        <f t="shared" si="3"/>
        <v>0</v>
      </c>
      <c r="Q17" s="20"/>
      <c r="R17" s="18">
        <v>10</v>
      </c>
      <c r="S17" s="19">
        <f t="shared" si="4"/>
        <v>0</v>
      </c>
      <c r="T17" s="20"/>
      <c r="U17" s="18">
        <v>1</v>
      </c>
      <c r="V17" s="19">
        <f t="shared" si="5"/>
        <v>0</v>
      </c>
      <c r="W17" s="20"/>
      <c r="X17" s="18">
        <v>1</v>
      </c>
      <c r="Y17" s="19">
        <f t="shared" si="6"/>
        <v>0</v>
      </c>
      <c r="Z17" s="20"/>
      <c r="AA17" s="13">
        <v>10</v>
      </c>
      <c r="AB17" s="21">
        <f t="shared" si="7"/>
        <v>0</v>
      </c>
      <c r="AC17" s="21"/>
    </row>
    <row r="18" spans="1:29">
      <c r="A18" s="22"/>
      <c r="B18" s="13" t="s">
        <v>38</v>
      </c>
      <c r="C18" s="14" t="s">
        <v>17</v>
      </c>
      <c r="D18" s="22"/>
      <c r="E18" s="15"/>
      <c r="F18" s="14">
        <v>400</v>
      </c>
      <c r="G18" s="16">
        <f t="shared" si="0"/>
        <v>0</v>
      </c>
      <c r="H18" s="23"/>
      <c r="I18" s="18">
        <v>50</v>
      </c>
      <c r="J18" s="19">
        <f t="shared" si="1"/>
        <v>0</v>
      </c>
      <c r="K18" s="20"/>
      <c r="L18" s="18">
        <v>50</v>
      </c>
      <c r="M18" s="19">
        <f t="shared" si="2"/>
        <v>0</v>
      </c>
      <c r="N18" s="20"/>
      <c r="O18" s="18">
        <v>80</v>
      </c>
      <c r="P18" s="19">
        <f t="shared" si="3"/>
        <v>0</v>
      </c>
      <c r="Q18" s="20"/>
      <c r="R18" s="18">
        <v>10</v>
      </c>
      <c r="S18" s="19">
        <f t="shared" si="4"/>
        <v>0</v>
      </c>
      <c r="T18" s="20"/>
      <c r="U18" s="18">
        <v>1</v>
      </c>
      <c r="V18" s="19">
        <f t="shared" si="5"/>
        <v>0</v>
      </c>
      <c r="W18" s="20"/>
      <c r="X18" s="18">
        <v>1</v>
      </c>
      <c r="Y18" s="19">
        <f t="shared" si="6"/>
        <v>0</v>
      </c>
      <c r="Z18" s="20"/>
      <c r="AA18" s="13">
        <v>10</v>
      </c>
      <c r="AB18" s="21">
        <f t="shared" si="7"/>
        <v>0</v>
      </c>
      <c r="AC18" s="21"/>
    </row>
    <row r="19" spans="1:29">
      <c r="A19" s="22"/>
      <c r="B19" s="13" t="s">
        <v>39</v>
      </c>
      <c r="C19" s="14" t="s">
        <v>17</v>
      </c>
      <c r="D19" s="22"/>
      <c r="E19" s="15"/>
      <c r="F19" s="14">
        <v>400</v>
      </c>
      <c r="G19" s="16">
        <f t="shared" si="0"/>
        <v>0</v>
      </c>
      <c r="H19" s="23"/>
      <c r="I19" s="18">
        <v>50</v>
      </c>
      <c r="J19" s="19">
        <f t="shared" si="1"/>
        <v>0</v>
      </c>
      <c r="K19" s="20"/>
      <c r="L19" s="18">
        <v>50</v>
      </c>
      <c r="M19" s="19">
        <f t="shared" si="2"/>
        <v>0</v>
      </c>
      <c r="N19" s="20"/>
      <c r="O19" s="18">
        <v>80</v>
      </c>
      <c r="P19" s="19">
        <f t="shared" si="3"/>
        <v>0</v>
      </c>
      <c r="Q19" s="20"/>
      <c r="R19" s="18">
        <v>10</v>
      </c>
      <c r="S19" s="19">
        <f t="shared" si="4"/>
        <v>0</v>
      </c>
      <c r="T19" s="20"/>
      <c r="U19" s="18">
        <v>1</v>
      </c>
      <c r="V19" s="19">
        <f t="shared" si="5"/>
        <v>0</v>
      </c>
      <c r="W19" s="20"/>
      <c r="X19" s="18">
        <v>1</v>
      </c>
      <c r="Y19" s="19">
        <f t="shared" si="6"/>
        <v>0</v>
      </c>
      <c r="Z19" s="20"/>
      <c r="AA19" s="13">
        <v>10</v>
      </c>
      <c r="AB19" s="21">
        <f t="shared" si="7"/>
        <v>0</v>
      </c>
      <c r="AC19" s="21"/>
    </row>
    <row r="20" spans="1:29">
      <c r="A20" s="22"/>
      <c r="B20" s="13" t="s">
        <v>40</v>
      </c>
      <c r="C20" s="14" t="s">
        <v>17</v>
      </c>
      <c r="D20" s="22"/>
      <c r="E20" s="15"/>
      <c r="F20" s="14">
        <v>400</v>
      </c>
      <c r="G20" s="16">
        <f t="shared" si="0"/>
        <v>0</v>
      </c>
      <c r="H20" s="23"/>
      <c r="I20" s="18">
        <v>50</v>
      </c>
      <c r="J20" s="19">
        <f t="shared" si="1"/>
        <v>0</v>
      </c>
      <c r="K20" s="20"/>
      <c r="L20" s="18">
        <v>50</v>
      </c>
      <c r="M20" s="19">
        <f t="shared" si="2"/>
        <v>0</v>
      </c>
      <c r="N20" s="20"/>
      <c r="O20" s="18">
        <v>80</v>
      </c>
      <c r="P20" s="19">
        <f t="shared" si="3"/>
        <v>0</v>
      </c>
      <c r="Q20" s="20"/>
      <c r="R20" s="18">
        <v>10</v>
      </c>
      <c r="S20" s="19">
        <f t="shared" si="4"/>
        <v>0</v>
      </c>
      <c r="T20" s="20"/>
      <c r="U20" s="18">
        <v>1</v>
      </c>
      <c r="V20" s="19">
        <f t="shared" si="5"/>
        <v>0</v>
      </c>
      <c r="W20" s="20"/>
      <c r="X20" s="18">
        <v>1</v>
      </c>
      <c r="Y20" s="19">
        <f t="shared" si="6"/>
        <v>0</v>
      </c>
      <c r="Z20" s="20"/>
      <c r="AA20" s="13">
        <v>10</v>
      </c>
      <c r="AB20" s="21">
        <f t="shared" si="7"/>
        <v>0</v>
      </c>
      <c r="AC20" s="21"/>
    </row>
    <row r="21" spans="1:29">
      <c r="A21" s="24"/>
      <c r="B21" s="13" t="s">
        <v>41</v>
      </c>
      <c r="C21" s="14" t="s">
        <v>17</v>
      </c>
      <c r="D21" s="24"/>
      <c r="E21" s="15"/>
      <c r="F21" s="14">
        <v>400</v>
      </c>
      <c r="G21" s="16">
        <f t="shared" si="0"/>
        <v>0</v>
      </c>
      <c r="H21" s="23"/>
      <c r="I21" s="18">
        <v>50</v>
      </c>
      <c r="J21" s="19">
        <f t="shared" si="1"/>
        <v>0</v>
      </c>
      <c r="K21" s="20"/>
      <c r="L21" s="18">
        <v>50</v>
      </c>
      <c r="M21" s="19">
        <f t="shared" si="2"/>
        <v>0</v>
      </c>
      <c r="N21" s="20"/>
      <c r="O21" s="18">
        <v>80</v>
      </c>
      <c r="P21" s="19">
        <f t="shared" si="3"/>
        <v>0</v>
      </c>
      <c r="Q21" s="20"/>
      <c r="R21" s="18">
        <v>10</v>
      </c>
      <c r="S21" s="19">
        <f t="shared" si="4"/>
        <v>0</v>
      </c>
      <c r="T21" s="20"/>
      <c r="U21" s="18">
        <v>1</v>
      </c>
      <c r="V21" s="19">
        <f t="shared" si="5"/>
        <v>0</v>
      </c>
      <c r="W21" s="20"/>
      <c r="X21" s="18">
        <v>1</v>
      </c>
      <c r="Y21" s="19">
        <f t="shared" si="6"/>
        <v>0</v>
      </c>
      <c r="Z21" s="20"/>
      <c r="AA21" s="13">
        <v>10</v>
      </c>
      <c r="AB21" s="21">
        <f t="shared" si="7"/>
        <v>0</v>
      </c>
      <c r="AC21" s="21"/>
    </row>
    <row r="22" spans="1:29">
      <c r="A22" s="12" t="s">
        <v>42</v>
      </c>
      <c r="B22" s="13" t="s">
        <v>43</v>
      </c>
      <c r="C22" s="14" t="s">
        <v>17</v>
      </c>
      <c r="D22" s="12" t="s">
        <v>18</v>
      </c>
      <c r="E22" s="15"/>
      <c r="F22" s="14">
        <v>350</v>
      </c>
      <c r="G22" s="16">
        <f t="shared" si="0"/>
        <v>0</v>
      </c>
      <c r="H22" s="23"/>
      <c r="I22" s="18">
        <v>50</v>
      </c>
      <c r="J22" s="19">
        <f t="shared" si="1"/>
        <v>0</v>
      </c>
      <c r="K22" s="20"/>
      <c r="L22" s="18">
        <v>50</v>
      </c>
      <c r="M22" s="19">
        <f t="shared" si="2"/>
        <v>0</v>
      </c>
      <c r="N22" s="20"/>
      <c r="O22" s="18">
        <v>200</v>
      </c>
      <c r="P22" s="19">
        <f t="shared" si="3"/>
        <v>0</v>
      </c>
      <c r="Q22" s="20"/>
      <c r="R22" s="18">
        <v>10</v>
      </c>
      <c r="S22" s="19">
        <f t="shared" si="4"/>
        <v>0</v>
      </c>
      <c r="T22" s="20"/>
      <c r="U22" s="18">
        <v>1</v>
      </c>
      <c r="V22" s="19">
        <f t="shared" si="5"/>
        <v>0</v>
      </c>
      <c r="W22" s="20"/>
      <c r="X22" s="18">
        <v>1</v>
      </c>
      <c r="Y22" s="19">
        <f t="shared" si="6"/>
        <v>0</v>
      </c>
      <c r="Z22" s="20"/>
      <c r="AA22" s="13">
        <v>10</v>
      </c>
      <c r="AB22" s="21">
        <f t="shared" si="7"/>
        <v>0</v>
      </c>
      <c r="AC22" s="21"/>
    </row>
    <row r="23" spans="1:29">
      <c r="A23" s="22"/>
      <c r="B23" s="13" t="s">
        <v>44</v>
      </c>
      <c r="C23" s="14" t="s">
        <v>17</v>
      </c>
      <c r="D23" s="22"/>
      <c r="E23" s="15"/>
      <c r="F23" s="14">
        <v>350</v>
      </c>
      <c r="G23" s="16">
        <f t="shared" si="0"/>
        <v>0</v>
      </c>
      <c r="H23" s="23"/>
      <c r="I23" s="18">
        <v>50</v>
      </c>
      <c r="J23" s="19">
        <f t="shared" si="1"/>
        <v>0</v>
      </c>
      <c r="K23" s="20"/>
      <c r="L23" s="18">
        <v>50</v>
      </c>
      <c r="M23" s="19">
        <f t="shared" si="2"/>
        <v>0</v>
      </c>
      <c r="N23" s="20"/>
      <c r="O23" s="18">
        <v>200</v>
      </c>
      <c r="P23" s="19">
        <f t="shared" si="3"/>
        <v>0</v>
      </c>
      <c r="Q23" s="20"/>
      <c r="R23" s="18">
        <v>10</v>
      </c>
      <c r="S23" s="19">
        <f t="shared" si="4"/>
        <v>0</v>
      </c>
      <c r="T23" s="20"/>
      <c r="U23" s="18">
        <v>1</v>
      </c>
      <c r="V23" s="19">
        <f t="shared" si="5"/>
        <v>0</v>
      </c>
      <c r="W23" s="20"/>
      <c r="X23" s="18">
        <v>1</v>
      </c>
      <c r="Y23" s="19">
        <f t="shared" si="6"/>
        <v>0</v>
      </c>
      <c r="Z23" s="20"/>
      <c r="AA23" s="13">
        <v>10</v>
      </c>
      <c r="AB23" s="21">
        <f t="shared" si="7"/>
        <v>0</v>
      </c>
      <c r="AC23" s="21"/>
    </row>
    <row r="24" spans="1:29">
      <c r="A24" s="22"/>
      <c r="B24" s="13" t="s">
        <v>45</v>
      </c>
      <c r="C24" s="14" t="s">
        <v>17</v>
      </c>
      <c r="D24" s="22"/>
      <c r="E24" s="15"/>
      <c r="F24" s="14">
        <v>350</v>
      </c>
      <c r="G24" s="16">
        <f t="shared" si="0"/>
        <v>0</v>
      </c>
      <c r="H24" s="23"/>
      <c r="I24" s="18">
        <v>50</v>
      </c>
      <c r="J24" s="19">
        <f t="shared" si="1"/>
        <v>0</v>
      </c>
      <c r="K24" s="20"/>
      <c r="L24" s="18">
        <v>50</v>
      </c>
      <c r="M24" s="19">
        <f t="shared" si="2"/>
        <v>0</v>
      </c>
      <c r="N24" s="20"/>
      <c r="O24" s="18">
        <v>200</v>
      </c>
      <c r="P24" s="19">
        <f t="shared" si="3"/>
        <v>0</v>
      </c>
      <c r="Q24" s="20"/>
      <c r="R24" s="18">
        <v>10</v>
      </c>
      <c r="S24" s="19">
        <f t="shared" si="4"/>
        <v>0</v>
      </c>
      <c r="T24" s="20"/>
      <c r="U24" s="18">
        <v>1</v>
      </c>
      <c r="V24" s="19">
        <f t="shared" si="5"/>
        <v>0</v>
      </c>
      <c r="W24" s="20"/>
      <c r="X24" s="18">
        <v>1</v>
      </c>
      <c r="Y24" s="19">
        <f t="shared" si="6"/>
        <v>0</v>
      </c>
      <c r="Z24" s="20"/>
      <c r="AA24" s="13">
        <v>10</v>
      </c>
      <c r="AB24" s="21">
        <f t="shared" si="7"/>
        <v>0</v>
      </c>
      <c r="AC24" s="21"/>
    </row>
    <row r="25" spans="1:29">
      <c r="A25" s="22"/>
      <c r="B25" s="13" t="s">
        <v>46</v>
      </c>
      <c r="C25" s="14" t="s">
        <v>17</v>
      </c>
      <c r="D25" s="22"/>
      <c r="E25" s="15"/>
      <c r="F25" s="14">
        <v>350</v>
      </c>
      <c r="G25" s="16">
        <f t="shared" si="0"/>
        <v>0</v>
      </c>
      <c r="H25" s="23"/>
      <c r="I25" s="18">
        <v>50</v>
      </c>
      <c r="J25" s="19">
        <f t="shared" si="1"/>
        <v>0</v>
      </c>
      <c r="K25" s="20"/>
      <c r="L25" s="18">
        <v>50</v>
      </c>
      <c r="M25" s="19">
        <f t="shared" si="2"/>
        <v>0</v>
      </c>
      <c r="N25" s="20"/>
      <c r="O25" s="18">
        <v>200</v>
      </c>
      <c r="P25" s="19">
        <f t="shared" si="3"/>
        <v>0</v>
      </c>
      <c r="Q25" s="20"/>
      <c r="R25" s="18">
        <v>10</v>
      </c>
      <c r="S25" s="19">
        <f t="shared" si="4"/>
        <v>0</v>
      </c>
      <c r="T25" s="20"/>
      <c r="U25" s="18">
        <v>1</v>
      </c>
      <c r="V25" s="19">
        <f t="shared" si="5"/>
        <v>0</v>
      </c>
      <c r="W25" s="20"/>
      <c r="X25" s="18">
        <v>1</v>
      </c>
      <c r="Y25" s="19">
        <f t="shared" si="6"/>
        <v>0</v>
      </c>
      <c r="Z25" s="20"/>
      <c r="AA25" s="13">
        <v>10</v>
      </c>
      <c r="AB25" s="21">
        <f t="shared" si="7"/>
        <v>0</v>
      </c>
      <c r="AC25" s="21"/>
    </row>
    <row r="26" spans="1:29">
      <c r="A26" s="24"/>
      <c r="B26" s="13" t="s">
        <v>47</v>
      </c>
      <c r="C26" s="14" t="s">
        <v>17</v>
      </c>
      <c r="D26" s="24"/>
      <c r="E26" s="15"/>
      <c r="F26" s="14">
        <v>350</v>
      </c>
      <c r="G26" s="16">
        <f t="shared" si="0"/>
        <v>0</v>
      </c>
      <c r="H26" s="23"/>
      <c r="I26" s="18">
        <v>50</v>
      </c>
      <c r="J26" s="19">
        <f t="shared" si="1"/>
        <v>0</v>
      </c>
      <c r="K26" s="20"/>
      <c r="L26" s="18">
        <v>50</v>
      </c>
      <c r="M26" s="19">
        <f t="shared" si="2"/>
        <v>0</v>
      </c>
      <c r="N26" s="20"/>
      <c r="O26" s="18">
        <v>200</v>
      </c>
      <c r="P26" s="19">
        <f t="shared" si="3"/>
        <v>0</v>
      </c>
      <c r="Q26" s="20"/>
      <c r="R26" s="18">
        <v>10</v>
      </c>
      <c r="S26" s="19">
        <f t="shared" si="4"/>
        <v>0</v>
      </c>
      <c r="T26" s="20"/>
      <c r="U26" s="18">
        <v>1</v>
      </c>
      <c r="V26" s="19">
        <f t="shared" si="5"/>
        <v>0</v>
      </c>
      <c r="W26" s="20"/>
      <c r="X26" s="18">
        <v>1</v>
      </c>
      <c r="Y26" s="19">
        <f t="shared" si="6"/>
        <v>0</v>
      </c>
      <c r="Z26" s="20"/>
      <c r="AA26" s="13">
        <v>10</v>
      </c>
      <c r="AB26" s="21">
        <f t="shared" si="7"/>
        <v>0</v>
      </c>
      <c r="AC26" s="21"/>
    </row>
    <row r="27" spans="1:29">
      <c r="A27" s="12" t="s">
        <v>48</v>
      </c>
      <c r="B27" s="13" t="s">
        <v>49</v>
      </c>
      <c r="C27" s="14" t="s">
        <v>17</v>
      </c>
      <c r="D27" s="12" t="s">
        <v>18</v>
      </c>
      <c r="E27" s="15"/>
      <c r="F27" s="14">
        <v>240</v>
      </c>
      <c r="G27" s="16">
        <f t="shared" si="0"/>
        <v>0</v>
      </c>
      <c r="H27" s="23"/>
      <c r="I27" s="18">
        <v>50</v>
      </c>
      <c r="J27" s="19">
        <f t="shared" si="1"/>
        <v>0</v>
      </c>
      <c r="K27" s="20"/>
      <c r="L27" s="18">
        <v>50</v>
      </c>
      <c r="M27" s="19">
        <f t="shared" si="2"/>
        <v>0</v>
      </c>
      <c r="N27" s="20"/>
      <c r="O27" s="18">
        <v>270</v>
      </c>
      <c r="P27" s="19">
        <f t="shared" si="3"/>
        <v>0</v>
      </c>
      <c r="Q27" s="20"/>
      <c r="R27" s="18">
        <v>10</v>
      </c>
      <c r="S27" s="19">
        <f t="shared" si="4"/>
        <v>0</v>
      </c>
      <c r="T27" s="20"/>
      <c r="U27" s="18">
        <v>5</v>
      </c>
      <c r="V27" s="19">
        <f t="shared" si="5"/>
        <v>0</v>
      </c>
      <c r="W27" s="20"/>
      <c r="X27" s="18">
        <v>5</v>
      </c>
      <c r="Y27" s="19">
        <f t="shared" si="6"/>
        <v>0</v>
      </c>
      <c r="Z27" s="20"/>
      <c r="AA27" s="13">
        <v>10</v>
      </c>
      <c r="AB27" s="21">
        <f t="shared" si="7"/>
        <v>0</v>
      </c>
      <c r="AC27" s="21"/>
    </row>
    <row r="28" spans="1:29">
      <c r="A28" s="22"/>
      <c r="B28" s="13" t="s">
        <v>50</v>
      </c>
      <c r="C28" s="14" t="s">
        <v>17</v>
      </c>
      <c r="D28" s="22"/>
      <c r="E28" s="15"/>
      <c r="F28" s="14">
        <v>240</v>
      </c>
      <c r="G28" s="16">
        <f t="shared" si="0"/>
        <v>0</v>
      </c>
      <c r="H28" s="23"/>
      <c r="I28" s="18">
        <v>50</v>
      </c>
      <c r="J28" s="19">
        <f t="shared" si="1"/>
        <v>0</v>
      </c>
      <c r="K28" s="20"/>
      <c r="L28" s="18">
        <v>50</v>
      </c>
      <c r="M28" s="19">
        <f t="shared" si="2"/>
        <v>0</v>
      </c>
      <c r="N28" s="20"/>
      <c r="O28" s="18">
        <v>270</v>
      </c>
      <c r="P28" s="19">
        <f t="shared" si="3"/>
        <v>0</v>
      </c>
      <c r="Q28" s="20"/>
      <c r="R28" s="18">
        <v>10</v>
      </c>
      <c r="S28" s="19">
        <f t="shared" si="4"/>
        <v>0</v>
      </c>
      <c r="T28" s="20"/>
      <c r="U28" s="18">
        <v>5</v>
      </c>
      <c r="V28" s="19">
        <f t="shared" si="5"/>
        <v>0</v>
      </c>
      <c r="W28" s="20"/>
      <c r="X28" s="18">
        <v>5</v>
      </c>
      <c r="Y28" s="19">
        <f t="shared" si="6"/>
        <v>0</v>
      </c>
      <c r="Z28" s="20"/>
      <c r="AA28" s="13">
        <v>10</v>
      </c>
      <c r="AB28" s="21">
        <f t="shared" si="7"/>
        <v>0</v>
      </c>
      <c r="AC28" s="21"/>
    </row>
    <row r="29" spans="1:29">
      <c r="A29" s="22"/>
      <c r="B29" s="13" t="s">
        <v>51</v>
      </c>
      <c r="C29" s="14" t="s">
        <v>17</v>
      </c>
      <c r="D29" s="22"/>
      <c r="E29" s="15"/>
      <c r="F29" s="14">
        <v>240</v>
      </c>
      <c r="G29" s="16">
        <f t="shared" si="0"/>
        <v>0</v>
      </c>
      <c r="H29" s="23"/>
      <c r="I29" s="18">
        <v>50</v>
      </c>
      <c r="J29" s="19">
        <f t="shared" si="1"/>
        <v>0</v>
      </c>
      <c r="K29" s="20"/>
      <c r="L29" s="18">
        <v>50</v>
      </c>
      <c r="M29" s="19">
        <f t="shared" si="2"/>
        <v>0</v>
      </c>
      <c r="N29" s="20"/>
      <c r="O29" s="18">
        <v>270</v>
      </c>
      <c r="P29" s="19">
        <f t="shared" si="3"/>
        <v>0</v>
      </c>
      <c r="Q29" s="20"/>
      <c r="R29" s="18">
        <v>10</v>
      </c>
      <c r="S29" s="19">
        <f t="shared" si="4"/>
        <v>0</v>
      </c>
      <c r="T29" s="20"/>
      <c r="U29" s="18">
        <v>5</v>
      </c>
      <c r="V29" s="19">
        <f t="shared" si="5"/>
        <v>0</v>
      </c>
      <c r="W29" s="20"/>
      <c r="X29" s="18">
        <v>5</v>
      </c>
      <c r="Y29" s="19">
        <f t="shared" si="6"/>
        <v>0</v>
      </c>
      <c r="Z29" s="20"/>
      <c r="AA29" s="13">
        <v>10</v>
      </c>
      <c r="AB29" s="21">
        <f t="shared" si="7"/>
        <v>0</v>
      </c>
      <c r="AC29" s="21"/>
    </row>
    <row r="30" spans="1:29">
      <c r="A30" s="22"/>
      <c r="B30" s="13" t="s">
        <v>52</v>
      </c>
      <c r="C30" s="14" t="s">
        <v>17</v>
      </c>
      <c r="D30" s="22"/>
      <c r="E30" s="15"/>
      <c r="F30" s="14">
        <v>240</v>
      </c>
      <c r="G30" s="16">
        <f t="shared" si="0"/>
        <v>0</v>
      </c>
      <c r="H30" s="23"/>
      <c r="I30" s="18">
        <v>50</v>
      </c>
      <c r="J30" s="19">
        <f t="shared" si="1"/>
        <v>0</v>
      </c>
      <c r="K30" s="20"/>
      <c r="L30" s="18">
        <v>50</v>
      </c>
      <c r="M30" s="19">
        <f t="shared" si="2"/>
        <v>0</v>
      </c>
      <c r="N30" s="20"/>
      <c r="O30" s="18">
        <v>270</v>
      </c>
      <c r="P30" s="19">
        <f t="shared" si="3"/>
        <v>0</v>
      </c>
      <c r="Q30" s="20"/>
      <c r="R30" s="18">
        <v>10</v>
      </c>
      <c r="S30" s="19">
        <f t="shared" si="4"/>
        <v>0</v>
      </c>
      <c r="T30" s="20"/>
      <c r="U30" s="18">
        <v>5</v>
      </c>
      <c r="V30" s="19">
        <f t="shared" si="5"/>
        <v>0</v>
      </c>
      <c r="W30" s="20"/>
      <c r="X30" s="18">
        <v>5</v>
      </c>
      <c r="Y30" s="19">
        <f t="shared" si="6"/>
        <v>0</v>
      </c>
      <c r="Z30" s="20"/>
      <c r="AA30" s="13">
        <v>10</v>
      </c>
      <c r="AB30" s="21">
        <f t="shared" si="7"/>
        <v>0</v>
      </c>
      <c r="AC30" s="21"/>
    </row>
    <row r="31" spans="1:29">
      <c r="A31" s="24"/>
      <c r="B31" s="13" t="s">
        <v>53</v>
      </c>
      <c r="C31" s="14" t="s">
        <v>17</v>
      </c>
      <c r="D31" s="24"/>
      <c r="E31" s="15"/>
      <c r="F31" s="14">
        <v>240</v>
      </c>
      <c r="G31" s="16">
        <f t="shared" si="0"/>
        <v>0</v>
      </c>
      <c r="H31" s="23"/>
      <c r="I31" s="18">
        <v>50</v>
      </c>
      <c r="J31" s="19">
        <f t="shared" si="1"/>
        <v>0</v>
      </c>
      <c r="K31" s="20"/>
      <c r="L31" s="18">
        <v>50</v>
      </c>
      <c r="M31" s="19">
        <f t="shared" si="2"/>
        <v>0</v>
      </c>
      <c r="N31" s="20"/>
      <c r="O31" s="18">
        <v>270</v>
      </c>
      <c r="P31" s="19">
        <f t="shared" si="3"/>
        <v>0</v>
      </c>
      <c r="Q31" s="20"/>
      <c r="R31" s="18">
        <v>10</v>
      </c>
      <c r="S31" s="19">
        <f t="shared" si="4"/>
        <v>0</v>
      </c>
      <c r="T31" s="20"/>
      <c r="U31" s="18">
        <v>5</v>
      </c>
      <c r="V31" s="19">
        <f t="shared" si="5"/>
        <v>0</v>
      </c>
      <c r="W31" s="20"/>
      <c r="X31" s="18">
        <v>5</v>
      </c>
      <c r="Y31" s="19">
        <f t="shared" si="6"/>
        <v>0</v>
      </c>
      <c r="Z31" s="20"/>
      <c r="AA31" s="13">
        <v>10</v>
      </c>
      <c r="AB31" s="21">
        <f t="shared" si="7"/>
        <v>0</v>
      </c>
      <c r="AC31" s="21"/>
    </row>
    <row r="32" spans="1:29">
      <c r="A32" s="12" t="s">
        <v>54</v>
      </c>
      <c r="B32" s="13" t="s">
        <v>55</v>
      </c>
      <c r="C32" s="14" t="s">
        <v>17</v>
      </c>
      <c r="D32" s="12" t="s">
        <v>18</v>
      </c>
      <c r="E32" s="15"/>
      <c r="F32" s="14">
        <v>90</v>
      </c>
      <c r="G32" s="16">
        <f t="shared" si="0"/>
        <v>0</v>
      </c>
      <c r="H32" s="23"/>
      <c r="I32" s="18">
        <v>30</v>
      </c>
      <c r="J32" s="19">
        <f t="shared" si="1"/>
        <v>0</v>
      </c>
      <c r="K32" s="20"/>
      <c r="L32" s="18">
        <v>30</v>
      </c>
      <c r="M32" s="19">
        <f t="shared" si="2"/>
        <v>0</v>
      </c>
      <c r="N32" s="20"/>
      <c r="O32" s="18">
        <v>50</v>
      </c>
      <c r="P32" s="19">
        <f t="shared" si="3"/>
        <v>0</v>
      </c>
      <c r="Q32" s="20"/>
      <c r="R32" s="18">
        <v>10</v>
      </c>
      <c r="S32" s="19">
        <f t="shared" si="4"/>
        <v>0</v>
      </c>
      <c r="T32" s="20"/>
      <c r="U32" s="18">
        <v>1</v>
      </c>
      <c r="V32" s="19">
        <f t="shared" si="5"/>
        <v>0</v>
      </c>
      <c r="W32" s="20"/>
      <c r="X32" s="18">
        <v>1</v>
      </c>
      <c r="Y32" s="19">
        <f t="shared" si="6"/>
        <v>0</v>
      </c>
      <c r="Z32" s="20"/>
      <c r="AA32" s="13">
        <v>10</v>
      </c>
      <c r="AB32" s="21">
        <f t="shared" si="7"/>
        <v>0</v>
      </c>
      <c r="AC32" s="21"/>
    </row>
    <row r="33" spans="1:29">
      <c r="A33" s="22"/>
      <c r="B33" s="13" t="s">
        <v>56</v>
      </c>
      <c r="C33" s="14" t="s">
        <v>17</v>
      </c>
      <c r="D33" s="22"/>
      <c r="E33" s="15"/>
      <c r="F33" s="14">
        <v>90</v>
      </c>
      <c r="G33" s="16">
        <f t="shared" si="0"/>
        <v>0</v>
      </c>
      <c r="H33" s="23"/>
      <c r="I33" s="18">
        <v>30</v>
      </c>
      <c r="J33" s="19">
        <f t="shared" si="1"/>
        <v>0</v>
      </c>
      <c r="K33" s="20"/>
      <c r="L33" s="18">
        <v>30</v>
      </c>
      <c r="M33" s="19">
        <f t="shared" si="2"/>
        <v>0</v>
      </c>
      <c r="N33" s="20"/>
      <c r="O33" s="18">
        <v>50</v>
      </c>
      <c r="P33" s="19">
        <f t="shared" si="3"/>
        <v>0</v>
      </c>
      <c r="Q33" s="20"/>
      <c r="R33" s="18">
        <v>10</v>
      </c>
      <c r="S33" s="19">
        <f t="shared" si="4"/>
        <v>0</v>
      </c>
      <c r="T33" s="20"/>
      <c r="U33" s="18">
        <v>1</v>
      </c>
      <c r="V33" s="19">
        <f t="shared" si="5"/>
        <v>0</v>
      </c>
      <c r="W33" s="20"/>
      <c r="X33" s="18">
        <v>1</v>
      </c>
      <c r="Y33" s="19">
        <f t="shared" si="6"/>
        <v>0</v>
      </c>
      <c r="Z33" s="20"/>
      <c r="AA33" s="13">
        <v>10</v>
      </c>
      <c r="AB33" s="21">
        <f t="shared" si="7"/>
        <v>0</v>
      </c>
      <c r="AC33" s="21"/>
    </row>
    <row r="34" spans="1:29">
      <c r="A34" s="22"/>
      <c r="B34" s="13" t="s">
        <v>57</v>
      </c>
      <c r="C34" s="14" t="s">
        <v>17</v>
      </c>
      <c r="D34" s="22"/>
      <c r="E34" s="15"/>
      <c r="F34" s="14">
        <v>90</v>
      </c>
      <c r="G34" s="16">
        <f t="shared" si="0"/>
        <v>0</v>
      </c>
      <c r="H34" s="23"/>
      <c r="I34" s="18">
        <v>30</v>
      </c>
      <c r="J34" s="19">
        <f t="shared" si="1"/>
        <v>0</v>
      </c>
      <c r="K34" s="20"/>
      <c r="L34" s="18">
        <v>30</v>
      </c>
      <c r="M34" s="19">
        <f t="shared" si="2"/>
        <v>0</v>
      </c>
      <c r="N34" s="20"/>
      <c r="O34" s="18">
        <v>50</v>
      </c>
      <c r="P34" s="19">
        <f t="shared" si="3"/>
        <v>0</v>
      </c>
      <c r="Q34" s="20"/>
      <c r="R34" s="18">
        <v>10</v>
      </c>
      <c r="S34" s="19">
        <f t="shared" si="4"/>
        <v>0</v>
      </c>
      <c r="T34" s="20"/>
      <c r="U34" s="18">
        <v>1</v>
      </c>
      <c r="V34" s="19">
        <f t="shared" si="5"/>
        <v>0</v>
      </c>
      <c r="W34" s="20"/>
      <c r="X34" s="18">
        <v>1</v>
      </c>
      <c r="Y34" s="19">
        <f t="shared" si="6"/>
        <v>0</v>
      </c>
      <c r="Z34" s="20"/>
      <c r="AA34" s="13">
        <v>10</v>
      </c>
      <c r="AB34" s="21">
        <f t="shared" si="7"/>
        <v>0</v>
      </c>
      <c r="AC34" s="21"/>
    </row>
    <row r="35" spans="1:29">
      <c r="A35" s="18" t="s">
        <v>58</v>
      </c>
      <c r="B35" s="13" t="s">
        <v>59</v>
      </c>
      <c r="C35" s="14" t="s">
        <v>17</v>
      </c>
      <c r="D35" s="18" t="s">
        <v>18</v>
      </c>
      <c r="E35" s="15"/>
      <c r="F35" s="14">
        <v>70</v>
      </c>
      <c r="G35" s="16">
        <f t="shared" si="0"/>
        <v>0</v>
      </c>
      <c r="H35" s="23"/>
      <c r="I35" s="18">
        <v>10</v>
      </c>
      <c r="J35" s="19">
        <f t="shared" si="1"/>
        <v>0</v>
      </c>
      <c r="K35" s="20"/>
      <c r="L35" s="18">
        <v>5</v>
      </c>
      <c r="M35" s="19">
        <f t="shared" si="2"/>
        <v>0</v>
      </c>
      <c r="N35" s="20"/>
      <c r="O35" s="18">
        <v>90</v>
      </c>
      <c r="P35" s="19">
        <f t="shared" si="3"/>
        <v>0</v>
      </c>
      <c r="Q35" s="20"/>
      <c r="R35" s="18">
        <v>5</v>
      </c>
      <c r="S35" s="19">
        <f t="shared" si="4"/>
        <v>0</v>
      </c>
      <c r="T35" s="20"/>
      <c r="U35" s="18">
        <v>1</v>
      </c>
      <c r="V35" s="19">
        <f t="shared" si="5"/>
        <v>0</v>
      </c>
      <c r="W35" s="20"/>
      <c r="X35" s="18">
        <v>1</v>
      </c>
      <c r="Y35" s="19">
        <f t="shared" si="6"/>
        <v>0</v>
      </c>
      <c r="Z35" s="20"/>
      <c r="AA35" s="13">
        <v>5</v>
      </c>
      <c r="AB35" s="21">
        <f t="shared" si="7"/>
        <v>0</v>
      </c>
      <c r="AC35" s="21"/>
    </row>
    <row r="36" s="2" customFormat="1" ht="14" spans="1:29">
      <c r="A36" s="18"/>
      <c r="B36" s="13" t="s">
        <v>60</v>
      </c>
      <c r="C36" s="14" t="s">
        <v>17</v>
      </c>
      <c r="D36" s="18"/>
      <c r="E36" s="15"/>
      <c r="F36" s="14">
        <v>70</v>
      </c>
      <c r="G36" s="16">
        <f t="shared" si="0"/>
        <v>0</v>
      </c>
      <c r="H36" s="23"/>
      <c r="I36" s="18">
        <v>10</v>
      </c>
      <c r="J36" s="19">
        <f t="shared" si="1"/>
        <v>0</v>
      </c>
      <c r="K36" s="20"/>
      <c r="L36" s="18">
        <v>5</v>
      </c>
      <c r="M36" s="19">
        <f t="shared" si="2"/>
        <v>0</v>
      </c>
      <c r="N36" s="20"/>
      <c r="O36" s="18">
        <v>90</v>
      </c>
      <c r="P36" s="19">
        <f t="shared" si="3"/>
        <v>0</v>
      </c>
      <c r="Q36" s="20"/>
      <c r="R36" s="18">
        <v>5</v>
      </c>
      <c r="S36" s="19">
        <f t="shared" si="4"/>
        <v>0</v>
      </c>
      <c r="T36" s="20"/>
      <c r="U36" s="18">
        <v>1</v>
      </c>
      <c r="V36" s="19">
        <f t="shared" si="5"/>
        <v>0</v>
      </c>
      <c r="W36" s="20"/>
      <c r="X36" s="18">
        <v>1</v>
      </c>
      <c r="Y36" s="19">
        <f t="shared" si="6"/>
        <v>0</v>
      </c>
      <c r="Z36" s="20"/>
      <c r="AA36" s="13">
        <v>5</v>
      </c>
      <c r="AB36" s="21">
        <f t="shared" si="7"/>
        <v>0</v>
      </c>
      <c r="AC36" s="21"/>
    </row>
    <row r="37" s="2" customFormat="1" ht="14" spans="1:29">
      <c r="A37" s="18"/>
      <c r="B37" s="13" t="s">
        <v>61</v>
      </c>
      <c r="C37" s="14" t="s">
        <v>17</v>
      </c>
      <c r="D37" s="18"/>
      <c r="E37" s="15"/>
      <c r="F37" s="14">
        <v>70</v>
      </c>
      <c r="G37" s="16">
        <f t="shared" si="0"/>
        <v>0</v>
      </c>
      <c r="H37" s="25"/>
      <c r="I37" s="18">
        <v>10</v>
      </c>
      <c r="J37" s="19">
        <f t="shared" si="1"/>
        <v>0</v>
      </c>
      <c r="K37" s="20"/>
      <c r="L37" s="18">
        <v>5</v>
      </c>
      <c r="M37" s="19">
        <f t="shared" si="2"/>
        <v>0</v>
      </c>
      <c r="N37" s="20"/>
      <c r="O37" s="18">
        <v>90</v>
      </c>
      <c r="P37" s="19">
        <f t="shared" si="3"/>
        <v>0</v>
      </c>
      <c r="Q37" s="20"/>
      <c r="R37" s="18">
        <v>5</v>
      </c>
      <c r="S37" s="19">
        <f t="shared" si="4"/>
        <v>0</v>
      </c>
      <c r="T37" s="20"/>
      <c r="U37" s="18">
        <v>1</v>
      </c>
      <c r="V37" s="19">
        <f t="shared" si="5"/>
        <v>0</v>
      </c>
      <c r="W37" s="20"/>
      <c r="X37" s="18">
        <v>1</v>
      </c>
      <c r="Y37" s="19">
        <f t="shared" si="6"/>
        <v>0</v>
      </c>
      <c r="Z37" s="20"/>
      <c r="AA37" s="13">
        <v>5</v>
      </c>
      <c r="AB37" s="21">
        <f t="shared" si="7"/>
        <v>0</v>
      </c>
      <c r="AC37" s="21"/>
    </row>
    <row r="38" s="2" customFormat="1" ht="21" customHeight="1" spans="1:29">
      <c r="A38" s="19" t="s">
        <v>62</v>
      </c>
      <c r="B38" s="21"/>
      <c r="C38" s="26"/>
      <c r="D38" s="19"/>
      <c r="E38" s="26"/>
      <c r="F38" s="26"/>
      <c r="G38" s="16">
        <f>SUM(G2:G37)</f>
        <v>0</v>
      </c>
      <c r="H38" s="16"/>
      <c r="I38" s="16"/>
      <c r="J38" s="16">
        <f>SUM(J2:J37)</f>
        <v>0</v>
      </c>
      <c r="K38" s="16"/>
      <c r="L38" s="16"/>
      <c r="M38" s="16">
        <f>SUM(M2:M37)</f>
        <v>0</v>
      </c>
      <c r="N38" s="16"/>
      <c r="O38" s="16"/>
      <c r="P38" s="16">
        <f>SUM(P2:P37)</f>
        <v>0</v>
      </c>
      <c r="Q38" s="16"/>
      <c r="R38" s="16"/>
      <c r="S38" s="16">
        <f>SUM(S2:S37)</f>
        <v>0</v>
      </c>
      <c r="T38" s="16"/>
      <c r="U38" s="16"/>
      <c r="V38" s="16">
        <f>SUM(V2:V37)</f>
        <v>0</v>
      </c>
      <c r="W38" s="16"/>
      <c r="X38" s="16"/>
      <c r="Y38" s="16">
        <f>SUM(Y2:Y37)</f>
        <v>0</v>
      </c>
      <c r="Z38" s="16"/>
      <c r="AA38" s="16"/>
      <c r="AB38" s="16">
        <f>SUM(AB2:AB37)</f>
        <v>0</v>
      </c>
      <c r="AC38" s="21"/>
    </row>
    <row r="39" s="1" customFormat="1" ht="26" spans="1:29">
      <c r="A39" s="7" t="s">
        <v>63</v>
      </c>
      <c r="B39" s="8" t="s">
        <v>1</v>
      </c>
      <c r="C39" s="8" t="s">
        <v>2</v>
      </c>
      <c r="D39" s="9" t="s">
        <v>3</v>
      </c>
      <c r="E39" s="10" t="s">
        <v>64</v>
      </c>
      <c r="F39" s="7" t="s">
        <v>5</v>
      </c>
      <c r="G39" s="27" t="s">
        <v>6</v>
      </c>
      <c r="H39" s="10" t="s">
        <v>65</v>
      </c>
      <c r="I39" s="7" t="s">
        <v>5</v>
      </c>
      <c r="J39" s="10" t="s">
        <v>6</v>
      </c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1"/>
      <c r="AB39" s="11"/>
      <c r="AC39" s="11"/>
    </row>
    <row r="40" spans="1:29">
      <c r="A40" s="18" t="s">
        <v>66</v>
      </c>
      <c r="B40" s="13" t="s">
        <v>67</v>
      </c>
      <c r="C40" s="14" t="s">
        <v>17</v>
      </c>
      <c r="D40" s="18" t="s">
        <v>18</v>
      </c>
      <c r="E40" s="15"/>
      <c r="F40" s="14">
        <v>1900</v>
      </c>
      <c r="G40" s="26">
        <f>E40*F40</f>
        <v>0</v>
      </c>
      <c r="H40" s="20"/>
      <c r="I40" s="18">
        <v>1000</v>
      </c>
      <c r="J40" s="19">
        <f>E40*$H$40*I40</f>
        <v>0</v>
      </c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1"/>
      <c r="AB40" s="21"/>
      <c r="AC40" s="21" t="s">
        <v>68</v>
      </c>
    </row>
    <row r="41" spans="1:29">
      <c r="A41" s="18"/>
      <c r="B41" s="13" t="s">
        <v>69</v>
      </c>
      <c r="C41" s="14" t="s">
        <v>17</v>
      </c>
      <c r="D41" s="18"/>
      <c r="E41" s="15"/>
      <c r="F41" s="14">
        <v>1900</v>
      </c>
      <c r="G41" s="26">
        <f t="shared" ref="G41:G67" si="8">E41*F41</f>
        <v>0</v>
      </c>
      <c r="H41" s="20"/>
      <c r="I41" s="18">
        <v>1000</v>
      </c>
      <c r="J41" s="19">
        <f t="shared" ref="J41:J67" si="9">E41*$H$40*I41</f>
        <v>0</v>
      </c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1"/>
      <c r="AB41" s="21"/>
      <c r="AC41" s="21"/>
    </row>
    <row r="42" spans="1:29">
      <c r="A42" s="18"/>
      <c r="B42" s="13" t="s">
        <v>70</v>
      </c>
      <c r="C42" s="14" t="s">
        <v>17</v>
      </c>
      <c r="D42" s="18"/>
      <c r="E42" s="15"/>
      <c r="F42" s="14">
        <v>1900</v>
      </c>
      <c r="G42" s="26">
        <f t="shared" si="8"/>
        <v>0</v>
      </c>
      <c r="H42" s="20"/>
      <c r="I42" s="18">
        <v>1000</v>
      </c>
      <c r="J42" s="19">
        <f t="shared" si="9"/>
        <v>0</v>
      </c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1"/>
      <c r="AB42" s="21"/>
      <c r="AC42" s="21"/>
    </row>
    <row r="43" spans="1:29">
      <c r="A43" s="18"/>
      <c r="B43" s="13" t="s">
        <v>71</v>
      </c>
      <c r="C43" s="14" t="s">
        <v>17</v>
      </c>
      <c r="D43" s="18"/>
      <c r="E43" s="15"/>
      <c r="F43" s="14">
        <v>1900</v>
      </c>
      <c r="G43" s="26">
        <f t="shared" si="8"/>
        <v>0</v>
      </c>
      <c r="H43" s="20"/>
      <c r="I43" s="18">
        <v>1000</v>
      </c>
      <c r="J43" s="19">
        <f t="shared" si="9"/>
        <v>0</v>
      </c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1"/>
      <c r="AB43" s="21"/>
      <c r="AC43" s="21"/>
    </row>
    <row r="44" spans="1:29">
      <c r="A44" s="18"/>
      <c r="B44" s="13" t="s">
        <v>72</v>
      </c>
      <c r="C44" s="14" t="s">
        <v>17</v>
      </c>
      <c r="D44" s="18"/>
      <c r="E44" s="15"/>
      <c r="F44" s="14">
        <v>1900</v>
      </c>
      <c r="G44" s="26">
        <f t="shared" si="8"/>
        <v>0</v>
      </c>
      <c r="H44" s="20"/>
      <c r="I44" s="18">
        <v>1000</v>
      </c>
      <c r="J44" s="19">
        <f t="shared" si="9"/>
        <v>0</v>
      </c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1"/>
      <c r="AB44" s="21"/>
      <c r="AC44" s="21"/>
    </row>
    <row r="45" spans="1:29">
      <c r="A45" s="18" t="s">
        <v>73</v>
      </c>
      <c r="B45" s="13" t="s">
        <v>74</v>
      </c>
      <c r="C45" s="14" t="s">
        <v>17</v>
      </c>
      <c r="D45" s="18" t="s">
        <v>18</v>
      </c>
      <c r="E45" s="15"/>
      <c r="F45" s="14">
        <v>500</v>
      </c>
      <c r="G45" s="26">
        <f t="shared" si="8"/>
        <v>0</v>
      </c>
      <c r="H45" s="20"/>
      <c r="I45" s="18">
        <v>100</v>
      </c>
      <c r="J45" s="19">
        <f t="shared" si="9"/>
        <v>0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1"/>
      <c r="AB45" s="21"/>
      <c r="AC45" s="21"/>
    </row>
    <row r="46" spans="1:29">
      <c r="A46" s="18"/>
      <c r="B46" s="13" t="s">
        <v>75</v>
      </c>
      <c r="C46" s="14" t="s">
        <v>17</v>
      </c>
      <c r="D46" s="18"/>
      <c r="E46" s="15"/>
      <c r="F46" s="14">
        <v>500</v>
      </c>
      <c r="G46" s="26">
        <f t="shared" si="8"/>
        <v>0</v>
      </c>
      <c r="H46" s="20"/>
      <c r="I46" s="18">
        <v>100</v>
      </c>
      <c r="J46" s="19">
        <f t="shared" si="9"/>
        <v>0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1"/>
      <c r="AB46" s="21"/>
      <c r="AC46" s="21"/>
    </row>
    <row r="47" spans="1:29">
      <c r="A47" s="18"/>
      <c r="B47" s="13" t="s">
        <v>76</v>
      </c>
      <c r="C47" s="14" t="s">
        <v>17</v>
      </c>
      <c r="D47" s="18"/>
      <c r="E47" s="15"/>
      <c r="F47" s="14">
        <v>500</v>
      </c>
      <c r="G47" s="26">
        <f t="shared" si="8"/>
        <v>0</v>
      </c>
      <c r="H47" s="20"/>
      <c r="I47" s="18">
        <v>100</v>
      </c>
      <c r="J47" s="19">
        <f t="shared" si="9"/>
        <v>0</v>
      </c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1"/>
      <c r="AB47" s="21"/>
      <c r="AC47" s="21"/>
    </row>
    <row r="48" spans="1:29">
      <c r="A48" s="18"/>
      <c r="B48" s="13" t="s">
        <v>77</v>
      </c>
      <c r="C48" s="14" t="s">
        <v>17</v>
      </c>
      <c r="D48" s="18"/>
      <c r="E48" s="15"/>
      <c r="F48" s="14">
        <v>500</v>
      </c>
      <c r="G48" s="26">
        <f t="shared" si="8"/>
        <v>0</v>
      </c>
      <c r="H48" s="20"/>
      <c r="I48" s="18">
        <v>100</v>
      </c>
      <c r="J48" s="19">
        <f t="shared" si="9"/>
        <v>0</v>
      </c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1"/>
      <c r="AB48" s="21"/>
      <c r="AC48" s="21"/>
    </row>
    <row r="49" spans="1:29">
      <c r="A49" s="18"/>
      <c r="B49" s="13" t="s">
        <v>78</v>
      </c>
      <c r="C49" s="14" t="s">
        <v>17</v>
      </c>
      <c r="D49" s="18"/>
      <c r="E49" s="15"/>
      <c r="F49" s="14">
        <v>500</v>
      </c>
      <c r="G49" s="26">
        <f t="shared" si="8"/>
        <v>0</v>
      </c>
      <c r="H49" s="20"/>
      <c r="I49" s="18">
        <v>100</v>
      </c>
      <c r="J49" s="19">
        <f t="shared" si="9"/>
        <v>0</v>
      </c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1"/>
      <c r="AB49" s="21"/>
      <c r="AC49" s="21"/>
    </row>
    <row r="50" spans="1:29">
      <c r="A50" s="18" t="s">
        <v>79</v>
      </c>
      <c r="B50" s="13" t="s">
        <v>80</v>
      </c>
      <c r="C50" s="14" t="s">
        <v>17</v>
      </c>
      <c r="D50" s="18" t="s">
        <v>18</v>
      </c>
      <c r="E50" s="15"/>
      <c r="F50" s="14">
        <v>260</v>
      </c>
      <c r="G50" s="26">
        <f t="shared" si="8"/>
        <v>0</v>
      </c>
      <c r="H50" s="20"/>
      <c r="I50" s="18">
        <v>30</v>
      </c>
      <c r="J50" s="19">
        <f t="shared" si="9"/>
        <v>0</v>
      </c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1"/>
      <c r="AB50" s="21"/>
      <c r="AC50" s="21"/>
    </row>
    <row r="51" spans="1:29">
      <c r="A51" s="18"/>
      <c r="B51" s="13" t="s">
        <v>81</v>
      </c>
      <c r="C51" s="14" t="s">
        <v>17</v>
      </c>
      <c r="D51" s="18"/>
      <c r="E51" s="15"/>
      <c r="F51" s="14">
        <v>260</v>
      </c>
      <c r="G51" s="26">
        <f t="shared" si="8"/>
        <v>0</v>
      </c>
      <c r="H51" s="20"/>
      <c r="I51" s="18">
        <v>30</v>
      </c>
      <c r="J51" s="19">
        <f t="shared" si="9"/>
        <v>0</v>
      </c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1"/>
      <c r="AB51" s="21"/>
      <c r="AC51" s="21"/>
    </row>
    <row r="52" spans="1:29">
      <c r="A52" s="18"/>
      <c r="B52" s="13" t="s">
        <v>82</v>
      </c>
      <c r="C52" s="14" t="s">
        <v>17</v>
      </c>
      <c r="D52" s="18"/>
      <c r="E52" s="15"/>
      <c r="F52" s="14">
        <v>260</v>
      </c>
      <c r="G52" s="26">
        <f t="shared" si="8"/>
        <v>0</v>
      </c>
      <c r="H52" s="20"/>
      <c r="I52" s="18">
        <v>30</v>
      </c>
      <c r="J52" s="19">
        <f t="shared" si="9"/>
        <v>0</v>
      </c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1"/>
      <c r="AB52" s="21"/>
      <c r="AC52" s="21"/>
    </row>
    <row r="53" spans="1:29">
      <c r="A53" s="18"/>
      <c r="B53" s="13" t="s">
        <v>83</v>
      </c>
      <c r="C53" s="14" t="s">
        <v>17</v>
      </c>
      <c r="D53" s="18"/>
      <c r="E53" s="15"/>
      <c r="F53" s="14">
        <v>260</v>
      </c>
      <c r="G53" s="26">
        <f t="shared" si="8"/>
        <v>0</v>
      </c>
      <c r="H53" s="20"/>
      <c r="I53" s="18">
        <v>30</v>
      </c>
      <c r="J53" s="19">
        <f t="shared" si="9"/>
        <v>0</v>
      </c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1"/>
      <c r="AB53" s="21"/>
      <c r="AC53" s="21"/>
    </row>
    <row r="54" spans="1:29">
      <c r="A54" s="18"/>
      <c r="B54" s="13" t="s">
        <v>84</v>
      </c>
      <c r="C54" s="14" t="s">
        <v>17</v>
      </c>
      <c r="D54" s="18"/>
      <c r="E54" s="15"/>
      <c r="F54" s="14">
        <v>260</v>
      </c>
      <c r="G54" s="26">
        <f t="shared" si="8"/>
        <v>0</v>
      </c>
      <c r="H54" s="20"/>
      <c r="I54" s="18">
        <v>30</v>
      </c>
      <c r="J54" s="19">
        <f t="shared" si="9"/>
        <v>0</v>
      </c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1"/>
      <c r="AB54" s="21"/>
      <c r="AC54" s="21"/>
    </row>
    <row r="55" spans="1:29">
      <c r="A55" s="18" t="s">
        <v>85</v>
      </c>
      <c r="B55" s="13" t="s">
        <v>86</v>
      </c>
      <c r="C55" s="14" t="s">
        <v>17</v>
      </c>
      <c r="D55" s="18" t="s">
        <v>18</v>
      </c>
      <c r="E55" s="15"/>
      <c r="F55" s="14">
        <v>180</v>
      </c>
      <c r="G55" s="26">
        <f t="shared" si="8"/>
        <v>0</v>
      </c>
      <c r="H55" s="20"/>
      <c r="I55" s="18">
        <v>20</v>
      </c>
      <c r="J55" s="19">
        <f t="shared" si="9"/>
        <v>0</v>
      </c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1"/>
      <c r="AB55" s="21"/>
      <c r="AC55" s="21"/>
    </row>
    <row r="56" spans="1:29">
      <c r="A56" s="18"/>
      <c r="B56" s="13" t="s">
        <v>87</v>
      </c>
      <c r="C56" s="14" t="s">
        <v>17</v>
      </c>
      <c r="D56" s="18"/>
      <c r="E56" s="15"/>
      <c r="F56" s="14">
        <v>180</v>
      </c>
      <c r="G56" s="26">
        <f t="shared" si="8"/>
        <v>0</v>
      </c>
      <c r="H56" s="20"/>
      <c r="I56" s="18">
        <v>20</v>
      </c>
      <c r="J56" s="19">
        <f t="shared" si="9"/>
        <v>0</v>
      </c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1"/>
      <c r="AB56" s="21"/>
      <c r="AC56" s="21"/>
    </row>
    <row r="57" spans="1:29">
      <c r="A57" s="18"/>
      <c r="B57" s="13" t="s">
        <v>88</v>
      </c>
      <c r="C57" s="14" t="s">
        <v>17</v>
      </c>
      <c r="D57" s="18"/>
      <c r="E57" s="15"/>
      <c r="F57" s="14">
        <v>180</v>
      </c>
      <c r="G57" s="26">
        <f t="shared" si="8"/>
        <v>0</v>
      </c>
      <c r="H57" s="20"/>
      <c r="I57" s="18">
        <v>20</v>
      </c>
      <c r="J57" s="19">
        <f t="shared" si="9"/>
        <v>0</v>
      </c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1"/>
      <c r="AB57" s="21"/>
      <c r="AC57" s="21"/>
    </row>
    <row r="58" spans="1:29">
      <c r="A58" s="18"/>
      <c r="B58" s="13" t="s">
        <v>89</v>
      </c>
      <c r="C58" s="14" t="s">
        <v>17</v>
      </c>
      <c r="D58" s="18"/>
      <c r="E58" s="15"/>
      <c r="F58" s="14">
        <v>180</v>
      </c>
      <c r="G58" s="26">
        <f t="shared" si="8"/>
        <v>0</v>
      </c>
      <c r="H58" s="20"/>
      <c r="I58" s="18">
        <v>20</v>
      </c>
      <c r="J58" s="19">
        <f t="shared" si="9"/>
        <v>0</v>
      </c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1"/>
      <c r="AB58" s="21"/>
      <c r="AC58" s="21"/>
    </row>
    <row r="59" spans="1:29">
      <c r="A59" s="18"/>
      <c r="B59" s="13" t="s">
        <v>90</v>
      </c>
      <c r="C59" s="14" t="s">
        <v>17</v>
      </c>
      <c r="D59" s="18"/>
      <c r="E59" s="15"/>
      <c r="F59" s="14">
        <v>180</v>
      </c>
      <c r="G59" s="26">
        <f t="shared" si="8"/>
        <v>0</v>
      </c>
      <c r="H59" s="20"/>
      <c r="I59" s="18">
        <v>20</v>
      </c>
      <c r="J59" s="19">
        <f t="shared" si="9"/>
        <v>0</v>
      </c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1"/>
      <c r="AB59" s="21"/>
      <c r="AC59" s="21"/>
    </row>
    <row r="60" spans="1:29">
      <c r="A60" s="18" t="s">
        <v>91</v>
      </c>
      <c r="B60" s="13" t="s">
        <v>92</v>
      </c>
      <c r="C60" s="14" t="s">
        <v>17</v>
      </c>
      <c r="D60" s="18" t="s">
        <v>18</v>
      </c>
      <c r="E60" s="15"/>
      <c r="F60" s="14">
        <v>150</v>
      </c>
      <c r="G60" s="26">
        <f t="shared" si="8"/>
        <v>0</v>
      </c>
      <c r="H60" s="20"/>
      <c r="I60" s="18">
        <v>20</v>
      </c>
      <c r="J60" s="19">
        <f t="shared" si="9"/>
        <v>0</v>
      </c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1"/>
      <c r="AB60" s="21"/>
      <c r="AC60" s="21"/>
    </row>
    <row r="61" spans="1:29">
      <c r="A61" s="18"/>
      <c r="B61" s="13" t="s">
        <v>93</v>
      </c>
      <c r="C61" s="14" t="s">
        <v>17</v>
      </c>
      <c r="D61" s="18"/>
      <c r="E61" s="15"/>
      <c r="F61" s="14">
        <v>150</v>
      </c>
      <c r="G61" s="26">
        <f t="shared" si="8"/>
        <v>0</v>
      </c>
      <c r="H61" s="20"/>
      <c r="I61" s="18">
        <v>20</v>
      </c>
      <c r="J61" s="19">
        <f t="shared" si="9"/>
        <v>0</v>
      </c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1"/>
      <c r="AB61" s="21"/>
      <c r="AC61" s="21"/>
    </row>
    <row r="62" spans="1:29">
      <c r="A62" s="18"/>
      <c r="B62" s="13" t="s">
        <v>94</v>
      </c>
      <c r="C62" s="14" t="s">
        <v>17</v>
      </c>
      <c r="D62" s="18"/>
      <c r="E62" s="15"/>
      <c r="F62" s="14">
        <v>150</v>
      </c>
      <c r="G62" s="26">
        <f t="shared" si="8"/>
        <v>0</v>
      </c>
      <c r="H62" s="20"/>
      <c r="I62" s="18">
        <v>20</v>
      </c>
      <c r="J62" s="19">
        <f t="shared" si="9"/>
        <v>0</v>
      </c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1"/>
      <c r="AB62" s="21"/>
      <c r="AC62" s="21"/>
    </row>
    <row r="63" spans="1:29">
      <c r="A63" s="18" t="s">
        <v>95</v>
      </c>
      <c r="B63" s="13" t="s">
        <v>96</v>
      </c>
      <c r="C63" s="14" t="s">
        <v>17</v>
      </c>
      <c r="D63" s="18" t="s">
        <v>18</v>
      </c>
      <c r="E63" s="15"/>
      <c r="F63" s="14">
        <v>150</v>
      </c>
      <c r="G63" s="26">
        <f t="shared" si="8"/>
        <v>0</v>
      </c>
      <c r="H63" s="20"/>
      <c r="I63" s="18">
        <v>20</v>
      </c>
      <c r="J63" s="19">
        <f t="shared" si="9"/>
        <v>0</v>
      </c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1"/>
      <c r="AB63" s="21"/>
      <c r="AC63" s="21"/>
    </row>
    <row r="64" spans="1:29">
      <c r="A64" s="18"/>
      <c r="B64" s="13" t="s">
        <v>97</v>
      </c>
      <c r="C64" s="14" t="s">
        <v>17</v>
      </c>
      <c r="D64" s="18"/>
      <c r="E64" s="15"/>
      <c r="F64" s="14">
        <v>150</v>
      </c>
      <c r="G64" s="26">
        <f t="shared" si="8"/>
        <v>0</v>
      </c>
      <c r="H64" s="20"/>
      <c r="I64" s="18">
        <v>20</v>
      </c>
      <c r="J64" s="19">
        <f t="shared" si="9"/>
        <v>0</v>
      </c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1"/>
      <c r="AB64" s="21"/>
      <c r="AC64" s="21"/>
    </row>
    <row r="65" spans="1:29">
      <c r="A65" s="18"/>
      <c r="B65" s="13" t="s">
        <v>98</v>
      </c>
      <c r="C65" s="14" t="s">
        <v>17</v>
      </c>
      <c r="D65" s="18"/>
      <c r="E65" s="15"/>
      <c r="F65" s="14">
        <v>150</v>
      </c>
      <c r="G65" s="26">
        <f t="shared" si="8"/>
        <v>0</v>
      </c>
      <c r="H65" s="20"/>
      <c r="I65" s="18">
        <v>20</v>
      </c>
      <c r="J65" s="19">
        <f t="shared" si="9"/>
        <v>0</v>
      </c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1"/>
      <c r="AB65" s="21"/>
      <c r="AC65" s="21"/>
    </row>
    <row r="66" spans="1:29">
      <c r="A66" s="18" t="s">
        <v>99</v>
      </c>
      <c r="B66" s="13" t="s">
        <v>100</v>
      </c>
      <c r="C66" s="14" t="s">
        <v>17</v>
      </c>
      <c r="D66" s="18" t="s">
        <v>18</v>
      </c>
      <c r="E66" s="15"/>
      <c r="F66" s="14">
        <v>150</v>
      </c>
      <c r="G66" s="26">
        <f t="shared" si="8"/>
        <v>0</v>
      </c>
      <c r="H66" s="20"/>
      <c r="I66" s="18">
        <v>20</v>
      </c>
      <c r="J66" s="19">
        <f t="shared" si="9"/>
        <v>0</v>
      </c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1"/>
      <c r="AB66" s="21"/>
      <c r="AC66" s="21"/>
    </row>
    <row r="67" spans="1:29">
      <c r="A67" s="18"/>
      <c r="B67" s="13" t="s">
        <v>101</v>
      </c>
      <c r="C67" s="14" t="s">
        <v>17</v>
      </c>
      <c r="D67" s="18"/>
      <c r="E67" s="15"/>
      <c r="F67" s="14">
        <v>150</v>
      </c>
      <c r="G67" s="26">
        <f t="shared" si="8"/>
        <v>0</v>
      </c>
      <c r="H67" s="20"/>
      <c r="I67" s="18">
        <v>20</v>
      </c>
      <c r="J67" s="19">
        <f t="shared" si="9"/>
        <v>0</v>
      </c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1"/>
      <c r="AB67" s="21"/>
      <c r="AC67" s="21"/>
    </row>
    <row r="68" s="3" customFormat="1" ht="24" customHeight="1" spans="1:29">
      <c r="A68" s="19" t="s">
        <v>62</v>
      </c>
      <c r="B68" s="21"/>
      <c r="C68" s="26"/>
      <c r="D68" s="19"/>
      <c r="E68" s="26"/>
      <c r="F68" s="26"/>
      <c r="G68" s="26">
        <f>SUM(G40:G67)</f>
        <v>0</v>
      </c>
      <c r="H68" s="19"/>
      <c r="I68" s="19"/>
      <c r="J68" s="19">
        <f>SUM(J40:J67)</f>
        <v>0</v>
      </c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1"/>
      <c r="AB68" s="21"/>
      <c r="AC68" s="21"/>
    </row>
    <row r="69" s="1" customFormat="1" ht="26" spans="1:29">
      <c r="A69" s="7" t="s">
        <v>63</v>
      </c>
      <c r="B69" s="8" t="s">
        <v>1</v>
      </c>
      <c r="C69" s="8" t="s">
        <v>2</v>
      </c>
      <c r="D69" s="9" t="s">
        <v>3</v>
      </c>
      <c r="E69" s="10" t="s">
        <v>102</v>
      </c>
      <c r="F69" s="7" t="s">
        <v>5</v>
      </c>
      <c r="G69" s="27" t="s">
        <v>6</v>
      </c>
      <c r="H69" s="10" t="s">
        <v>103</v>
      </c>
      <c r="I69" s="7" t="s">
        <v>5</v>
      </c>
      <c r="J69" s="27" t="s">
        <v>6</v>
      </c>
      <c r="K69" s="10" t="s">
        <v>104</v>
      </c>
      <c r="L69" s="7" t="s">
        <v>5</v>
      </c>
      <c r="M69" s="27" t="s">
        <v>6</v>
      </c>
      <c r="N69" s="10" t="s">
        <v>105</v>
      </c>
      <c r="O69" s="7" t="s">
        <v>5</v>
      </c>
      <c r="P69" s="27" t="s">
        <v>6</v>
      </c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1"/>
      <c r="AB69" s="11"/>
      <c r="AC69" s="11"/>
    </row>
    <row r="70" spans="1:29">
      <c r="A70" s="12" t="s">
        <v>106</v>
      </c>
      <c r="B70" s="13" t="s">
        <v>107</v>
      </c>
      <c r="C70" s="14" t="s">
        <v>17</v>
      </c>
      <c r="D70" s="12" t="s">
        <v>18</v>
      </c>
      <c r="E70" s="15"/>
      <c r="F70" s="14">
        <v>300</v>
      </c>
      <c r="G70" s="16">
        <f>E70*F70</f>
        <v>0</v>
      </c>
      <c r="H70" s="17"/>
      <c r="I70" s="18">
        <v>70</v>
      </c>
      <c r="J70" s="29">
        <f>E70*H70*I70</f>
        <v>0</v>
      </c>
      <c r="K70" s="17"/>
      <c r="L70" s="18">
        <v>5</v>
      </c>
      <c r="M70" s="29">
        <f>E70*$K$70*L70</f>
        <v>0</v>
      </c>
      <c r="N70" s="17"/>
      <c r="O70" s="18">
        <v>5</v>
      </c>
      <c r="P70" s="19">
        <f>E70*$H$70*$N$70*O70</f>
        <v>0</v>
      </c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1"/>
      <c r="AB70" s="21"/>
      <c r="AC70" s="21" t="s">
        <v>108</v>
      </c>
    </row>
    <row r="71" spans="1:29">
      <c r="A71" s="22"/>
      <c r="B71" s="13" t="s">
        <v>109</v>
      </c>
      <c r="C71" s="14" t="s">
        <v>17</v>
      </c>
      <c r="D71" s="22"/>
      <c r="E71" s="15"/>
      <c r="F71" s="14">
        <v>300</v>
      </c>
      <c r="G71" s="16">
        <f t="shared" ref="G71:G96" si="10">E71*F71</f>
        <v>0</v>
      </c>
      <c r="H71" s="23"/>
      <c r="I71" s="18">
        <v>70</v>
      </c>
      <c r="J71" s="29">
        <f t="shared" ref="J71:J96" si="11">E71*H71*I71</f>
        <v>0</v>
      </c>
      <c r="K71" s="23"/>
      <c r="L71" s="18">
        <v>5</v>
      </c>
      <c r="M71" s="29">
        <f t="shared" ref="M71:M96" si="12">E71*$K$70*L71</f>
        <v>0</v>
      </c>
      <c r="N71" s="23"/>
      <c r="O71" s="18">
        <v>5</v>
      </c>
      <c r="P71" s="19">
        <f t="shared" ref="P71:P96" si="13">E71*$H$70*$N$70*O71</f>
        <v>0</v>
      </c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1"/>
      <c r="AB71" s="21"/>
      <c r="AC71" s="21"/>
    </row>
    <row r="72" spans="1:29">
      <c r="A72" s="22"/>
      <c r="B72" s="13" t="s">
        <v>110</v>
      </c>
      <c r="C72" s="14" t="s">
        <v>17</v>
      </c>
      <c r="D72" s="22"/>
      <c r="E72" s="15"/>
      <c r="F72" s="14">
        <v>300</v>
      </c>
      <c r="G72" s="16">
        <f t="shared" si="10"/>
        <v>0</v>
      </c>
      <c r="H72" s="23"/>
      <c r="I72" s="18">
        <v>70</v>
      </c>
      <c r="J72" s="29">
        <f t="shared" si="11"/>
        <v>0</v>
      </c>
      <c r="K72" s="23"/>
      <c r="L72" s="18">
        <v>5</v>
      </c>
      <c r="M72" s="29">
        <f t="shared" si="12"/>
        <v>0</v>
      </c>
      <c r="N72" s="23"/>
      <c r="O72" s="18">
        <v>5</v>
      </c>
      <c r="P72" s="19">
        <f t="shared" si="13"/>
        <v>0</v>
      </c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1"/>
      <c r="AB72" s="21"/>
      <c r="AC72" s="21"/>
    </row>
    <row r="73" spans="1:29">
      <c r="A73" s="22"/>
      <c r="B73" s="13" t="s">
        <v>111</v>
      </c>
      <c r="C73" s="14" t="s">
        <v>17</v>
      </c>
      <c r="D73" s="22"/>
      <c r="E73" s="15"/>
      <c r="F73" s="14">
        <v>300</v>
      </c>
      <c r="G73" s="16">
        <f t="shared" si="10"/>
        <v>0</v>
      </c>
      <c r="H73" s="23"/>
      <c r="I73" s="18">
        <v>70</v>
      </c>
      <c r="J73" s="29">
        <f t="shared" si="11"/>
        <v>0</v>
      </c>
      <c r="K73" s="23"/>
      <c r="L73" s="18">
        <v>5</v>
      </c>
      <c r="M73" s="29">
        <f t="shared" si="12"/>
        <v>0</v>
      </c>
      <c r="N73" s="23"/>
      <c r="O73" s="18">
        <v>5</v>
      </c>
      <c r="P73" s="19">
        <f t="shared" si="13"/>
        <v>0</v>
      </c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1"/>
      <c r="AB73" s="21"/>
      <c r="AC73" s="21"/>
    </row>
    <row r="74" spans="1:29">
      <c r="A74" s="24"/>
      <c r="B74" s="13" t="s">
        <v>112</v>
      </c>
      <c r="C74" s="14" t="s">
        <v>17</v>
      </c>
      <c r="D74" s="24"/>
      <c r="E74" s="15"/>
      <c r="F74" s="14">
        <v>300</v>
      </c>
      <c r="G74" s="16">
        <f t="shared" si="10"/>
        <v>0</v>
      </c>
      <c r="H74" s="23"/>
      <c r="I74" s="18">
        <v>70</v>
      </c>
      <c r="J74" s="29">
        <f t="shared" si="11"/>
        <v>0</v>
      </c>
      <c r="K74" s="23"/>
      <c r="L74" s="18">
        <v>5</v>
      </c>
      <c r="M74" s="29">
        <f t="shared" si="12"/>
        <v>0</v>
      </c>
      <c r="N74" s="23"/>
      <c r="O74" s="18">
        <v>5</v>
      </c>
      <c r="P74" s="19">
        <f t="shared" si="13"/>
        <v>0</v>
      </c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1"/>
      <c r="AB74" s="21"/>
      <c r="AC74" s="21"/>
    </row>
    <row r="75" spans="1:29">
      <c r="A75" s="12" t="s">
        <v>113</v>
      </c>
      <c r="B75" s="13" t="s">
        <v>114</v>
      </c>
      <c r="C75" s="14" t="s">
        <v>17</v>
      </c>
      <c r="D75" s="12" t="s">
        <v>18</v>
      </c>
      <c r="E75" s="15"/>
      <c r="F75" s="14">
        <v>350</v>
      </c>
      <c r="G75" s="16">
        <f t="shared" si="10"/>
        <v>0</v>
      </c>
      <c r="H75" s="23"/>
      <c r="I75" s="18">
        <v>70</v>
      </c>
      <c r="J75" s="29">
        <f t="shared" si="11"/>
        <v>0</v>
      </c>
      <c r="K75" s="23"/>
      <c r="L75" s="18">
        <v>5</v>
      </c>
      <c r="M75" s="29">
        <f t="shared" si="12"/>
        <v>0</v>
      </c>
      <c r="N75" s="23"/>
      <c r="O75" s="18">
        <v>5</v>
      </c>
      <c r="P75" s="19">
        <f t="shared" si="13"/>
        <v>0</v>
      </c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1"/>
      <c r="AB75" s="21"/>
      <c r="AC75" s="21"/>
    </row>
    <row r="76" spans="1:29">
      <c r="A76" s="22"/>
      <c r="B76" s="13" t="s">
        <v>115</v>
      </c>
      <c r="C76" s="14" t="s">
        <v>17</v>
      </c>
      <c r="D76" s="22"/>
      <c r="E76" s="15"/>
      <c r="F76" s="14">
        <v>350</v>
      </c>
      <c r="G76" s="16">
        <f t="shared" si="10"/>
        <v>0</v>
      </c>
      <c r="H76" s="23"/>
      <c r="I76" s="18">
        <v>70</v>
      </c>
      <c r="J76" s="29">
        <f t="shared" si="11"/>
        <v>0</v>
      </c>
      <c r="K76" s="23"/>
      <c r="L76" s="18">
        <v>5</v>
      </c>
      <c r="M76" s="29">
        <f t="shared" si="12"/>
        <v>0</v>
      </c>
      <c r="N76" s="23"/>
      <c r="O76" s="18">
        <v>5</v>
      </c>
      <c r="P76" s="19">
        <f t="shared" si="13"/>
        <v>0</v>
      </c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1"/>
      <c r="AB76" s="21"/>
      <c r="AC76" s="21"/>
    </row>
    <row r="77" spans="1:29">
      <c r="A77" s="22"/>
      <c r="B77" s="13" t="s">
        <v>116</v>
      </c>
      <c r="C77" s="14" t="s">
        <v>17</v>
      </c>
      <c r="D77" s="22"/>
      <c r="E77" s="15"/>
      <c r="F77" s="14">
        <v>350</v>
      </c>
      <c r="G77" s="16">
        <f t="shared" si="10"/>
        <v>0</v>
      </c>
      <c r="H77" s="23"/>
      <c r="I77" s="18">
        <v>70</v>
      </c>
      <c r="J77" s="29">
        <f t="shared" si="11"/>
        <v>0</v>
      </c>
      <c r="K77" s="23"/>
      <c r="L77" s="18">
        <v>5</v>
      </c>
      <c r="M77" s="29">
        <f t="shared" si="12"/>
        <v>0</v>
      </c>
      <c r="N77" s="23"/>
      <c r="O77" s="18">
        <v>5</v>
      </c>
      <c r="P77" s="19">
        <f t="shared" si="13"/>
        <v>0</v>
      </c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1"/>
      <c r="AB77" s="21"/>
      <c r="AC77" s="21"/>
    </row>
    <row r="78" spans="1:29">
      <c r="A78" s="22"/>
      <c r="B78" s="13" t="s">
        <v>117</v>
      </c>
      <c r="C78" s="14" t="s">
        <v>17</v>
      </c>
      <c r="D78" s="22"/>
      <c r="E78" s="15"/>
      <c r="F78" s="14">
        <v>350</v>
      </c>
      <c r="G78" s="16">
        <f t="shared" si="10"/>
        <v>0</v>
      </c>
      <c r="H78" s="23"/>
      <c r="I78" s="18">
        <v>70</v>
      </c>
      <c r="J78" s="29">
        <f t="shared" si="11"/>
        <v>0</v>
      </c>
      <c r="K78" s="23"/>
      <c r="L78" s="18">
        <v>5</v>
      </c>
      <c r="M78" s="29">
        <f t="shared" si="12"/>
        <v>0</v>
      </c>
      <c r="N78" s="23"/>
      <c r="O78" s="18">
        <v>5</v>
      </c>
      <c r="P78" s="19">
        <f t="shared" si="13"/>
        <v>0</v>
      </c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1"/>
      <c r="AB78" s="21"/>
      <c r="AC78" s="21"/>
    </row>
    <row r="79" spans="1:29">
      <c r="A79" s="24"/>
      <c r="B79" s="13" t="s">
        <v>118</v>
      </c>
      <c r="C79" s="14" t="s">
        <v>17</v>
      </c>
      <c r="D79" s="24"/>
      <c r="E79" s="15"/>
      <c r="F79" s="14">
        <v>350</v>
      </c>
      <c r="G79" s="16">
        <f t="shared" si="10"/>
        <v>0</v>
      </c>
      <c r="H79" s="23"/>
      <c r="I79" s="18">
        <v>70</v>
      </c>
      <c r="J79" s="29">
        <f t="shared" si="11"/>
        <v>0</v>
      </c>
      <c r="K79" s="23"/>
      <c r="L79" s="18">
        <v>5</v>
      </c>
      <c r="M79" s="29">
        <f t="shared" si="12"/>
        <v>0</v>
      </c>
      <c r="N79" s="23"/>
      <c r="O79" s="18">
        <v>5</v>
      </c>
      <c r="P79" s="19">
        <f t="shared" si="13"/>
        <v>0</v>
      </c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1"/>
      <c r="AB79" s="21"/>
      <c r="AC79" s="21"/>
    </row>
    <row r="80" spans="1:29">
      <c r="A80" s="12" t="s">
        <v>119</v>
      </c>
      <c r="B80" s="13" t="s">
        <v>120</v>
      </c>
      <c r="C80" s="14" t="s">
        <v>17</v>
      </c>
      <c r="D80" s="12" t="s">
        <v>18</v>
      </c>
      <c r="E80" s="15"/>
      <c r="F80" s="14">
        <v>250</v>
      </c>
      <c r="G80" s="16">
        <f t="shared" si="10"/>
        <v>0</v>
      </c>
      <c r="H80" s="23"/>
      <c r="I80" s="18">
        <v>60</v>
      </c>
      <c r="J80" s="29">
        <f t="shared" si="11"/>
        <v>0</v>
      </c>
      <c r="K80" s="23"/>
      <c r="L80" s="18">
        <v>2</v>
      </c>
      <c r="M80" s="29">
        <f t="shared" si="12"/>
        <v>0</v>
      </c>
      <c r="N80" s="23"/>
      <c r="O80" s="18">
        <v>2</v>
      </c>
      <c r="P80" s="19">
        <f t="shared" si="13"/>
        <v>0</v>
      </c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1"/>
      <c r="AB80" s="21"/>
      <c r="AC80" s="21"/>
    </row>
    <row r="81" spans="1:29">
      <c r="A81" s="22"/>
      <c r="B81" s="13" t="s">
        <v>121</v>
      </c>
      <c r="C81" s="14" t="s">
        <v>17</v>
      </c>
      <c r="D81" s="22"/>
      <c r="E81" s="15"/>
      <c r="F81" s="14">
        <v>250</v>
      </c>
      <c r="G81" s="16">
        <f t="shared" si="10"/>
        <v>0</v>
      </c>
      <c r="H81" s="23"/>
      <c r="I81" s="18">
        <v>60</v>
      </c>
      <c r="J81" s="29">
        <f t="shared" si="11"/>
        <v>0</v>
      </c>
      <c r="K81" s="23"/>
      <c r="L81" s="18">
        <v>2</v>
      </c>
      <c r="M81" s="29">
        <f t="shared" si="12"/>
        <v>0</v>
      </c>
      <c r="N81" s="23"/>
      <c r="O81" s="18">
        <v>2</v>
      </c>
      <c r="P81" s="19">
        <f t="shared" si="13"/>
        <v>0</v>
      </c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1"/>
      <c r="AB81" s="21"/>
      <c r="AC81" s="21"/>
    </row>
    <row r="82" spans="1:29">
      <c r="A82" s="22"/>
      <c r="B82" s="13" t="s">
        <v>122</v>
      </c>
      <c r="C82" s="14" t="s">
        <v>17</v>
      </c>
      <c r="D82" s="22"/>
      <c r="E82" s="15"/>
      <c r="F82" s="14">
        <v>250</v>
      </c>
      <c r="G82" s="16">
        <f t="shared" si="10"/>
        <v>0</v>
      </c>
      <c r="H82" s="23"/>
      <c r="I82" s="18">
        <v>60</v>
      </c>
      <c r="J82" s="29">
        <f t="shared" si="11"/>
        <v>0</v>
      </c>
      <c r="K82" s="23"/>
      <c r="L82" s="18">
        <v>2</v>
      </c>
      <c r="M82" s="29">
        <f t="shared" si="12"/>
        <v>0</v>
      </c>
      <c r="N82" s="23"/>
      <c r="O82" s="18">
        <v>2</v>
      </c>
      <c r="P82" s="19">
        <f t="shared" si="13"/>
        <v>0</v>
      </c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1"/>
      <c r="AB82" s="21"/>
      <c r="AC82" s="21"/>
    </row>
    <row r="83" spans="1:29">
      <c r="A83" s="22"/>
      <c r="B83" s="13" t="s">
        <v>123</v>
      </c>
      <c r="C83" s="14" t="s">
        <v>17</v>
      </c>
      <c r="D83" s="22"/>
      <c r="E83" s="15"/>
      <c r="F83" s="14">
        <v>250</v>
      </c>
      <c r="G83" s="16">
        <f t="shared" si="10"/>
        <v>0</v>
      </c>
      <c r="H83" s="23"/>
      <c r="I83" s="18">
        <v>60</v>
      </c>
      <c r="J83" s="29">
        <f t="shared" si="11"/>
        <v>0</v>
      </c>
      <c r="K83" s="23"/>
      <c r="L83" s="18">
        <v>2</v>
      </c>
      <c r="M83" s="29">
        <f t="shared" si="12"/>
        <v>0</v>
      </c>
      <c r="N83" s="23"/>
      <c r="O83" s="18">
        <v>2</v>
      </c>
      <c r="P83" s="19">
        <f t="shared" si="13"/>
        <v>0</v>
      </c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1"/>
      <c r="AB83" s="21"/>
      <c r="AC83" s="21"/>
    </row>
    <row r="84" spans="1:29">
      <c r="A84" s="24"/>
      <c r="B84" s="13" t="s">
        <v>124</v>
      </c>
      <c r="C84" s="14" t="s">
        <v>17</v>
      </c>
      <c r="D84" s="24"/>
      <c r="E84" s="15"/>
      <c r="F84" s="14">
        <v>250</v>
      </c>
      <c r="G84" s="16">
        <f t="shared" si="10"/>
        <v>0</v>
      </c>
      <c r="H84" s="23"/>
      <c r="I84" s="18">
        <v>60</v>
      </c>
      <c r="J84" s="29">
        <f t="shared" si="11"/>
        <v>0</v>
      </c>
      <c r="K84" s="23"/>
      <c r="L84" s="18">
        <v>2</v>
      </c>
      <c r="M84" s="29">
        <f t="shared" si="12"/>
        <v>0</v>
      </c>
      <c r="N84" s="23"/>
      <c r="O84" s="18">
        <v>2</v>
      </c>
      <c r="P84" s="19">
        <f t="shared" si="13"/>
        <v>0</v>
      </c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1"/>
      <c r="AB84" s="21"/>
      <c r="AC84" s="21"/>
    </row>
    <row r="85" spans="1:29">
      <c r="A85" s="12" t="s">
        <v>125</v>
      </c>
      <c r="B85" s="13" t="s">
        <v>126</v>
      </c>
      <c r="C85" s="14" t="s">
        <v>17</v>
      </c>
      <c r="D85" s="12" t="s">
        <v>18</v>
      </c>
      <c r="E85" s="15"/>
      <c r="F85" s="14">
        <v>250</v>
      </c>
      <c r="G85" s="16">
        <f t="shared" si="10"/>
        <v>0</v>
      </c>
      <c r="H85" s="23"/>
      <c r="I85" s="18">
        <v>90</v>
      </c>
      <c r="J85" s="29">
        <f t="shared" si="11"/>
        <v>0</v>
      </c>
      <c r="K85" s="23"/>
      <c r="L85" s="18">
        <v>5</v>
      </c>
      <c r="M85" s="29">
        <f t="shared" si="12"/>
        <v>0</v>
      </c>
      <c r="N85" s="23"/>
      <c r="O85" s="18">
        <v>5</v>
      </c>
      <c r="P85" s="19">
        <f t="shared" si="13"/>
        <v>0</v>
      </c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1"/>
      <c r="AB85" s="21"/>
      <c r="AC85" s="21"/>
    </row>
    <row r="86" spans="1:29">
      <c r="A86" s="22"/>
      <c r="B86" s="13" t="s">
        <v>127</v>
      </c>
      <c r="C86" s="14" t="s">
        <v>17</v>
      </c>
      <c r="D86" s="22"/>
      <c r="E86" s="15"/>
      <c r="F86" s="14">
        <v>250</v>
      </c>
      <c r="G86" s="16">
        <f t="shared" si="10"/>
        <v>0</v>
      </c>
      <c r="H86" s="23"/>
      <c r="I86" s="18">
        <v>90</v>
      </c>
      <c r="J86" s="29">
        <f t="shared" si="11"/>
        <v>0</v>
      </c>
      <c r="K86" s="23"/>
      <c r="L86" s="18">
        <v>5</v>
      </c>
      <c r="M86" s="29">
        <f t="shared" si="12"/>
        <v>0</v>
      </c>
      <c r="N86" s="23"/>
      <c r="O86" s="18">
        <v>5</v>
      </c>
      <c r="P86" s="19">
        <f t="shared" si="13"/>
        <v>0</v>
      </c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1"/>
      <c r="AB86" s="21"/>
      <c r="AC86" s="21"/>
    </row>
    <row r="87" spans="1:29">
      <c r="A87" s="22"/>
      <c r="B87" s="13" t="s">
        <v>128</v>
      </c>
      <c r="C87" s="14" t="s">
        <v>17</v>
      </c>
      <c r="D87" s="24"/>
      <c r="E87" s="15"/>
      <c r="F87" s="14">
        <v>250</v>
      </c>
      <c r="G87" s="16">
        <f t="shared" si="10"/>
        <v>0</v>
      </c>
      <c r="H87" s="23"/>
      <c r="I87" s="18">
        <v>90</v>
      </c>
      <c r="J87" s="29">
        <f t="shared" si="11"/>
        <v>0</v>
      </c>
      <c r="K87" s="23"/>
      <c r="L87" s="18">
        <v>5</v>
      </c>
      <c r="M87" s="29">
        <f t="shared" si="12"/>
        <v>0</v>
      </c>
      <c r="N87" s="23"/>
      <c r="O87" s="18">
        <v>5</v>
      </c>
      <c r="P87" s="19">
        <f t="shared" si="13"/>
        <v>0</v>
      </c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1"/>
      <c r="AB87" s="21"/>
      <c r="AC87" s="21"/>
    </row>
    <row r="88" spans="1:29">
      <c r="A88" s="12" t="s">
        <v>129</v>
      </c>
      <c r="B88" s="13" t="s">
        <v>43</v>
      </c>
      <c r="C88" s="14" t="s">
        <v>17</v>
      </c>
      <c r="D88" s="12" t="s">
        <v>18</v>
      </c>
      <c r="E88" s="15"/>
      <c r="F88" s="14">
        <v>200</v>
      </c>
      <c r="G88" s="16">
        <f t="shared" si="10"/>
        <v>0</v>
      </c>
      <c r="H88" s="23"/>
      <c r="I88" s="18">
        <v>50</v>
      </c>
      <c r="J88" s="29">
        <f t="shared" si="11"/>
        <v>0</v>
      </c>
      <c r="K88" s="23"/>
      <c r="L88" s="18">
        <v>5</v>
      </c>
      <c r="M88" s="29">
        <f t="shared" si="12"/>
        <v>0</v>
      </c>
      <c r="N88" s="23"/>
      <c r="O88" s="18">
        <v>5</v>
      </c>
      <c r="P88" s="19">
        <f t="shared" si="13"/>
        <v>0</v>
      </c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1"/>
      <c r="AB88" s="21"/>
      <c r="AC88" s="21"/>
    </row>
    <row r="89" spans="1:29">
      <c r="A89" s="22"/>
      <c r="B89" s="13" t="s">
        <v>130</v>
      </c>
      <c r="C89" s="14" t="s">
        <v>17</v>
      </c>
      <c r="D89" s="22"/>
      <c r="E89" s="15"/>
      <c r="F89" s="14">
        <v>200</v>
      </c>
      <c r="G89" s="16">
        <f t="shared" si="10"/>
        <v>0</v>
      </c>
      <c r="H89" s="23"/>
      <c r="I89" s="18">
        <v>50</v>
      </c>
      <c r="J89" s="29">
        <f t="shared" si="11"/>
        <v>0</v>
      </c>
      <c r="K89" s="23"/>
      <c r="L89" s="18">
        <v>5</v>
      </c>
      <c r="M89" s="29">
        <f t="shared" si="12"/>
        <v>0</v>
      </c>
      <c r="N89" s="23"/>
      <c r="O89" s="18">
        <v>5</v>
      </c>
      <c r="P89" s="19">
        <f t="shared" si="13"/>
        <v>0</v>
      </c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1"/>
      <c r="AB89" s="21"/>
      <c r="AC89" s="21"/>
    </row>
    <row r="90" spans="1:29">
      <c r="A90" s="24"/>
      <c r="B90" s="13" t="s">
        <v>131</v>
      </c>
      <c r="C90" s="14" t="s">
        <v>17</v>
      </c>
      <c r="D90" s="24"/>
      <c r="E90" s="15"/>
      <c r="F90" s="14">
        <v>200</v>
      </c>
      <c r="G90" s="16">
        <f t="shared" si="10"/>
        <v>0</v>
      </c>
      <c r="H90" s="23"/>
      <c r="I90" s="18">
        <v>50</v>
      </c>
      <c r="J90" s="29">
        <f t="shared" si="11"/>
        <v>0</v>
      </c>
      <c r="K90" s="23"/>
      <c r="L90" s="18">
        <v>5</v>
      </c>
      <c r="M90" s="29">
        <f t="shared" si="12"/>
        <v>0</v>
      </c>
      <c r="N90" s="23"/>
      <c r="O90" s="18">
        <v>5</v>
      </c>
      <c r="P90" s="19">
        <f t="shared" si="13"/>
        <v>0</v>
      </c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1"/>
      <c r="AB90" s="21"/>
      <c r="AC90" s="21"/>
    </row>
    <row r="91" spans="1:29">
      <c r="A91" s="12" t="s">
        <v>132</v>
      </c>
      <c r="B91" s="13" t="s">
        <v>133</v>
      </c>
      <c r="C91" s="14" t="s">
        <v>17</v>
      </c>
      <c r="D91" s="12" t="s">
        <v>18</v>
      </c>
      <c r="E91" s="15"/>
      <c r="F91" s="14">
        <v>160</v>
      </c>
      <c r="G91" s="16">
        <f t="shared" si="10"/>
        <v>0</v>
      </c>
      <c r="H91" s="23"/>
      <c r="I91" s="18">
        <v>50</v>
      </c>
      <c r="J91" s="29">
        <f t="shared" si="11"/>
        <v>0</v>
      </c>
      <c r="K91" s="23"/>
      <c r="L91" s="18">
        <v>5</v>
      </c>
      <c r="M91" s="29">
        <f t="shared" si="12"/>
        <v>0</v>
      </c>
      <c r="N91" s="23"/>
      <c r="O91" s="18">
        <v>5</v>
      </c>
      <c r="P91" s="19">
        <f t="shared" si="13"/>
        <v>0</v>
      </c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1"/>
      <c r="AB91" s="21"/>
      <c r="AC91" s="21"/>
    </row>
    <row r="92" spans="1:29">
      <c r="A92" s="22"/>
      <c r="B92" s="13" t="s">
        <v>134</v>
      </c>
      <c r="C92" s="14" t="s">
        <v>17</v>
      </c>
      <c r="D92" s="22"/>
      <c r="E92" s="15"/>
      <c r="F92" s="14">
        <v>160</v>
      </c>
      <c r="G92" s="16">
        <f t="shared" si="10"/>
        <v>0</v>
      </c>
      <c r="H92" s="23"/>
      <c r="I92" s="18">
        <v>50</v>
      </c>
      <c r="J92" s="29">
        <f t="shared" si="11"/>
        <v>0</v>
      </c>
      <c r="K92" s="23"/>
      <c r="L92" s="18">
        <v>5</v>
      </c>
      <c r="M92" s="29">
        <f t="shared" si="12"/>
        <v>0</v>
      </c>
      <c r="N92" s="23"/>
      <c r="O92" s="18">
        <v>5</v>
      </c>
      <c r="P92" s="19">
        <f t="shared" si="13"/>
        <v>0</v>
      </c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1"/>
      <c r="AB92" s="21"/>
      <c r="AC92" s="21"/>
    </row>
    <row r="93" spans="1:29">
      <c r="A93" s="24"/>
      <c r="B93" s="13" t="s">
        <v>135</v>
      </c>
      <c r="C93" s="14" t="s">
        <v>17</v>
      </c>
      <c r="D93" s="24"/>
      <c r="E93" s="15"/>
      <c r="F93" s="14">
        <v>160</v>
      </c>
      <c r="G93" s="16">
        <f t="shared" si="10"/>
        <v>0</v>
      </c>
      <c r="H93" s="23"/>
      <c r="I93" s="18">
        <v>50</v>
      </c>
      <c r="J93" s="29">
        <f t="shared" si="11"/>
        <v>0</v>
      </c>
      <c r="K93" s="23"/>
      <c r="L93" s="18">
        <v>5</v>
      </c>
      <c r="M93" s="29">
        <f t="shared" si="12"/>
        <v>0</v>
      </c>
      <c r="N93" s="23"/>
      <c r="O93" s="18">
        <v>5</v>
      </c>
      <c r="P93" s="19">
        <f t="shared" si="13"/>
        <v>0</v>
      </c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1"/>
      <c r="AB93" s="21"/>
      <c r="AC93" s="21"/>
    </row>
    <row r="94" spans="1:29">
      <c r="A94" s="30" t="s">
        <v>136</v>
      </c>
      <c r="B94" s="13" t="s">
        <v>137</v>
      </c>
      <c r="C94" s="14" t="s">
        <v>17</v>
      </c>
      <c r="D94" s="12" t="s">
        <v>18</v>
      </c>
      <c r="E94" s="15"/>
      <c r="F94" s="14">
        <v>140</v>
      </c>
      <c r="G94" s="16">
        <f t="shared" si="10"/>
        <v>0</v>
      </c>
      <c r="H94" s="23"/>
      <c r="I94" s="18">
        <v>20</v>
      </c>
      <c r="J94" s="29">
        <f t="shared" si="11"/>
        <v>0</v>
      </c>
      <c r="K94" s="23"/>
      <c r="L94" s="18">
        <v>0</v>
      </c>
      <c r="M94" s="29">
        <f t="shared" si="12"/>
        <v>0</v>
      </c>
      <c r="N94" s="23"/>
      <c r="O94" s="18">
        <v>0</v>
      </c>
      <c r="P94" s="19">
        <f t="shared" si="13"/>
        <v>0</v>
      </c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1"/>
      <c r="AB94" s="21"/>
      <c r="AC94" s="21"/>
    </row>
    <row r="95" s="2" customFormat="1" ht="14" spans="1:29">
      <c r="A95" s="31"/>
      <c r="B95" s="13" t="s">
        <v>138</v>
      </c>
      <c r="C95" s="14" t="s">
        <v>17</v>
      </c>
      <c r="D95" s="22"/>
      <c r="E95" s="15"/>
      <c r="F95" s="14">
        <v>140</v>
      </c>
      <c r="G95" s="16">
        <f t="shared" si="10"/>
        <v>0</v>
      </c>
      <c r="H95" s="23"/>
      <c r="I95" s="18">
        <v>20</v>
      </c>
      <c r="J95" s="29">
        <f t="shared" si="11"/>
        <v>0</v>
      </c>
      <c r="K95" s="23"/>
      <c r="L95" s="18">
        <v>0</v>
      </c>
      <c r="M95" s="29">
        <f t="shared" si="12"/>
        <v>0</v>
      </c>
      <c r="N95" s="23"/>
      <c r="O95" s="18">
        <v>0</v>
      </c>
      <c r="P95" s="19">
        <f t="shared" si="13"/>
        <v>0</v>
      </c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1"/>
      <c r="AB95" s="21"/>
      <c r="AC95" s="21"/>
    </row>
    <row r="96" s="2" customFormat="1" ht="14" spans="1:29">
      <c r="A96" s="32"/>
      <c r="B96" s="13" t="s">
        <v>139</v>
      </c>
      <c r="C96" s="14" t="s">
        <v>17</v>
      </c>
      <c r="D96" s="24"/>
      <c r="E96" s="15"/>
      <c r="F96" s="14">
        <v>140</v>
      </c>
      <c r="G96" s="16">
        <f t="shared" si="10"/>
        <v>0</v>
      </c>
      <c r="H96" s="25"/>
      <c r="I96" s="18">
        <v>20</v>
      </c>
      <c r="J96" s="29">
        <f t="shared" si="11"/>
        <v>0</v>
      </c>
      <c r="K96" s="25"/>
      <c r="L96" s="18">
        <v>0</v>
      </c>
      <c r="M96" s="29">
        <f t="shared" si="12"/>
        <v>0</v>
      </c>
      <c r="N96" s="25"/>
      <c r="O96" s="18">
        <v>0</v>
      </c>
      <c r="P96" s="19">
        <f t="shared" si="13"/>
        <v>0</v>
      </c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1"/>
      <c r="AB96" s="21"/>
      <c r="AC96" s="21"/>
    </row>
    <row r="97" s="3" customFormat="1" ht="21" customHeight="1" spans="1:29">
      <c r="A97" s="33" t="s">
        <v>62</v>
      </c>
      <c r="B97" s="21"/>
      <c r="C97" s="26"/>
      <c r="D97" s="34"/>
      <c r="E97" s="26"/>
      <c r="F97" s="26"/>
      <c r="G97" s="16">
        <f>SUM(G70:G96)</f>
        <v>0</v>
      </c>
      <c r="H97" s="34"/>
      <c r="I97" s="19"/>
      <c r="J97" s="29">
        <f>SUM(J70:J96)</f>
        <v>0</v>
      </c>
      <c r="K97" s="34"/>
      <c r="L97" s="19"/>
      <c r="M97" s="29">
        <f>SUM(M70:M96)</f>
        <v>0</v>
      </c>
      <c r="N97" s="34"/>
      <c r="O97" s="19"/>
      <c r="P97" s="19">
        <f>SUM(P70:P96)</f>
        <v>0</v>
      </c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1"/>
      <c r="AB97" s="21"/>
      <c r="AC97" s="21"/>
    </row>
    <row r="98" s="1" customFormat="1" ht="26" spans="1:29">
      <c r="A98" s="7" t="s">
        <v>63</v>
      </c>
      <c r="B98" s="8" t="s">
        <v>1</v>
      </c>
      <c r="C98" s="8" t="s">
        <v>2</v>
      </c>
      <c r="D98" s="9" t="s">
        <v>3</v>
      </c>
      <c r="E98" s="10" t="s">
        <v>140</v>
      </c>
      <c r="F98" s="7" t="s">
        <v>5</v>
      </c>
      <c r="G98" s="27" t="s">
        <v>6</v>
      </c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1"/>
      <c r="AB98" s="11"/>
      <c r="AC98" s="21" t="s">
        <v>141</v>
      </c>
    </row>
    <row r="99" spans="1:29">
      <c r="A99" s="35" t="s">
        <v>142</v>
      </c>
      <c r="B99" s="13" t="s">
        <v>143</v>
      </c>
      <c r="C99" s="14" t="s">
        <v>17</v>
      </c>
      <c r="D99" s="12" t="s">
        <v>18</v>
      </c>
      <c r="E99" s="15"/>
      <c r="F99" s="14">
        <v>220</v>
      </c>
      <c r="G99" s="16">
        <f>E99*F99</f>
        <v>0</v>
      </c>
      <c r="H99" s="19"/>
      <c r="I99" s="19"/>
      <c r="J99" s="19"/>
      <c r="K99" s="19"/>
      <c r="L99" s="19"/>
      <c r="M99" s="19"/>
      <c r="N99" s="19"/>
      <c r="O99" s="19"/>
      <c r="P99" s="19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1"/>
      <c r="AB99" s="21"/>
      <c r="AC99" s="21"/>
    </row>
    <row r="100" s="2" customFormat="1" ht="14" spans="1:29">
      <c r="A100" s="36"/>
      <c r="B100" s="13" t="s">
        <v>144</v>
      </c>
      <c r="C100" s="14" t="s">
        <v>17</v>
      </c>
      <c r="D100" s="24"/>
      <c r="E100" s="15"/>
      <c r="F100" s="14">
        <v>220</v>
      </c>
      <c r="G100" s="16">
        <f>E100*F100</f>
        <v>0</v>
      </c>
      <c r="H100" s="19"/>
      <c r="I100" s="19"/>
      <c r="J100" s="19"/>
      <c r="K100" s="19"/>
      <c r="L100" s="19"/>
      <c r="M100" s="19"/>
      <c r="N100" s="19"/>
      <c r="O100" s="19"/>
      <c r="P100" s="19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1"/>
      <c r="AB100" s="21"/>
      <c r="AC100" s="21"/>
    </row>
    <row r="101" s="2" customFormat="1" ht="14" spans="1:29">
      <c r="A101" s="37" t="s">
        <v>62</v>
      </c>
      <c r="B101" s="21"/>
      <c r="C101" s="26"/>
      <c r="D101" s="34"/>
      <c r="E101" s="26"/>
      <c r="F101" s="26"/>
      <c r="G101" s="16">
        <f>SUM(G99:G100)</f>
        <v>0</v>
      </c>
      <c r="H101" s="19"/>
      <c r="I101" s="19"/>
      <c r="J101" s="19"/>
      <c r="K101" s="19"/>
      <c r="L101" s="19"/>
      <c r="M101" s="19"/>
      <c r="N101" s="19"/>
      <c r="O101" s="19"/>
      <c r="P101" s="19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1"/>
      <c r="AB101" s="21"/>
      <c r="AC101" s="21"/>
    </row>
    <row r="102" s="1" customFormat="1" ht="39" spans="1:29">
      <c r="A102" s="7" t="s">
        <v>63</v>
      </c>
      <c r="B102" s="8" t="s">
        <v>1</v>
      </c>
      <c r="C102" s="8" t="s">
        <v>2</v>
      </c>
      <c r="D102" s="9" t="s">
        <v>3</v>
      </c>
      <c r="E102" s="10" t="s">
        <v>145</v>
      </c>
      <c r="F102" s="7" t="s">
        <v>5</v>
      </c>
      <c r="G102" s="27" t="s">
        <v>6</v>
      </c>
      <c r="H102" s="10" t="s">
        <v>146</v>
      </c>
      <c r="I102" s="7" t="s">
        <v>5</v>
      </c>
      <c r="J102" s="10" t="s">
        <v>6</v>
      </c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1"/>
      <c r="AB102" s="11"/>
      <c r="AC102" s="21" t="s">
        <v>147</v>
      </c>
    </row>
    <row r="103" spans="1:29">
      <c r="A103" s="12" t="s">
        <v>148</v>
      </c>
      <c r="B103" s="13" t="s">
        <v>149</v>
      </c>
      <c r="C103" s="14" t="s">
        <v>150</v>
      </c>
      <c r="D103" s="12" t="s">
        <v>18</v>
      </c>
      <c r="E103" s="15"/>
      <c r="F103" s="14">
        <v>230</v>
      </c>
      <c r="G103" s="16">
        <f>E103*F103</f>
        <v>0</v>
      </c>
      <c r="H103" s="17"/>
      <c r="I103" s="18">
        <v>280</v>
      </c>
      <c r="J103" s="19">
        <f>E103*$H$103*I103</f>
        <v>0</v>
      </c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1"/>
      <c r="AB103" s="21"/>
      <c r="AC103" s="21"/>
    </row>
    <row r="104" spans="1:29">
      <c r="A104" s="22"/>
      <c r="B104" s="13" t="s">
        <v>151</v>
      </c>
      <c r="C104" s="14" t="s">
        <v>150</v>
      </c>
      <c r="D104" s="22"/>
      <c r="E104" s="15"/>
      <c r="F104" s="14">
        <v>230</v>
      </c>
      <c r="G104" s="16">
        <f t="shared" ref="G104:G143" si="14">E104*F104</f>
        <v>0</v>
      </c>
      <c r="H104" s="23"/>
      <c r="I104" s="18">
        <v>280</v>
      </c>
      <c r="J104" s="19">
        <f t="shared" ref="J104:J143" si="15">E104*$H$103*I104</f>
        <v>0</v>
      </c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1"/>
      <c r="AB104" s="21"/>
      <c r="AC104" s="21"/>
    </row>
    <row r="105" spans="1:29">
      <c r="A105" s="22"/>
      <c r="B105" s="13" t="s">
        <v>152</v>
      </c>
      <c r="C105" s="14" t="s">
        <v>150</v>
      </c>
      <c r="D105" s="22"/>
      <c r="E105" s="15"/>
      <c r="F105" s="14">
        <v>230</v>
      </c>
      <c r="G105" s="16">
        <f t="shared" si="14"/>
        <v>0</v>
      </c>
      <c r="H105" s="23"/>
      <c r="I105" s="18">
        <v>280</v>
      </c>
      <c r="J105" s="19">
        <f t="shared" si="15"/>
        <v>0</v>
      </c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1"/>
      <c r="AB105" s="21"/>
      <c r="AC105" s="21"/>
    </row>
    <row r="106" spans="1:29">
      <c r="A106" s="22"/>
      <c r="B106" s="13" t="s">
        <v>153</v>
      </c>
      <c r="C106" s="14" t="s">
        <v>150</v>
      </c>
      <c r="D106" s="22"/>
      <c r="E106" s="15"/>
      <c r="F106" s="14">
        <v>230</v>
      </c>
      <c r="G106" s="16">
        <f t="shared" si="14"/>
        <v>0</v>
      </c>
      <c r="H106" s="23"/>
      <c r="I106" s="18">
        <v>280</v>
      </c>
      <c r="J106" s="19">
        <f t="shared" si="15"/>
        <v>0</v>
      </c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1"/>
      <c r="AB106" s="21"/>
      <c r="AC106" s="21"/>
    </row>
    <row r="107" spans="1:29">
      <c r="A107" s="24"/>
      <c r="B107" s="13" t="s">
        <v>154</v>
      </c>
      <c r="C107" s="14" t="s">
        <v>150</v>
      </c>
      <c r="D107" s="24"/>
      <c r="E107" s="15"/>
      <c r="F107" s="14">
        <v>230</v>
      </c>
      <c r="G107" s="16">
        <f t="shared" si="14"/>
        <v>0</v>
      </c>
      <c r="H107" s="23"/>
      <c r="I107" s="18">
        <v>280</v>
      </c>
      <c r="J107" s="19">
        <f t="shared" si="15"/>
        <v>0</v>
      </c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1"/>
      <c r="AB107" s="21"/>
      <c r="AC107" s="21"/>
    </row>
    <row r="108" spans="1:29">
      <c r="A108" s="12" t="s">
        <v>155</v>
      </c>
      <c r="B108" s="13" t="s">
        <v>156</v>
      </c>
      <c r="C108" s="14" t="s">
        <v>150</v>
      </c>
      <c r="D108" s="12" t="s">
        <v>18</v>
      </c>
      <c r="E108" s="15"/>
      <c r="F108" s="14">
        <v>1000</v>
      </c>
      <c r="G108" s="16">
        <f t="shared" si="14"/>
        <v>0</v>
      </c>
      <c r="H108" s="23"/>
      <c r="I108" s="18">
        <v>410</v>
      </c>
      <c r="J108" s="19">
        <f t="shared" si="15"/>
        <v>0</v>
      </c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1"/>
      <c r="AB108" s="21"/>
      <c r="AC108" s="21"/>
    </row>
    <row r="109" spans="1:29">
      <c r="A109" s="22"/>
      <c r="B109" s="13" t="s">
        <v>157</v>
      </c>
      <c r="C109" s="14" t="s">
        <v>150</v>
      </c>
      <c r="D109" s="22"/>
      <c r="E109" s="15"/>
      <c r="F109" s="14">
        <v>1000</v>
      </c>
      <c r="G109" s="16">
        <f t="shared" si="14"/>
        <v>0</v>
      </c>
      <c r="H109" s="23"/>
      <c r="I109" s="18">
        <v>410</v>
      </c>
      <c r="J109" s="19">
        <f t="shared" si="15"/>
        <v>0</v>
      </c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1"/>
      <c r="AB109" s="21"/>
      <c r="AC109" s="21"/>
    </row>
    <row r="110" spans="1:29">
      <c r="A110" s="22"/>
      <c r="B110" s="13" t="s">
        <v>158</v>
      </c>
      <c r="C110" s="14" t="s">
        <v>150</v>
      </c>
      <c r="D110" s="22"/>
      <c r="E110" s="15"/>
      <c r="F110" s="14">
        <v>1000</v>
      </c>
      <c r="G110" s="16">
        <f t="shared" si="14"/>
        <v>0</v>
      </c>
      <c r="H110" s="23"/>
      <c r="I110" s="18">
        <v>410</v>
      </c>
      <c r="J110" s="19">
        <f t="shared" si="15"/>
        <v>0</v>
      </c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1"/>
      <c r="AB110" s="21"/>
      <c r="AC110" s="21"/>
    </row>
    <row r="111" spans="1:29">
      <c r="A111" s="22"/>
      <c r="B111" s="13" t="s">
        <v>159</v>
      </c>
      <c r="C111" s="14" t="s">
        <v>150</v>
      </c>
      <c r="D111" s="22"/>
      <c r="E111" s="15"/>
      <c r="F111" s="14">
        <v>1000</v>
      </c>
      <c r="G111" s="16">
        <f t="shared" si="14"/>
        <v>0</v>
      </c>
      <c r="H111" s="23"/>
      <c r="I111" s="18">
        <v>410</v>
      </c>
      <c r="J111" s="19">
        <f t="shared" si="15"/>
        <v>0</v>
      </c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1"/>
      <c r="AB111" s="21"/>
      <c r="AC111" s="21"/>
    </row>
    <row r="112" spans="1:29">
      <c r="A112" s="24"/>
      <c r="B112" s="13" t="s">
        <v>160</v>
      </c>
      <c r="C112" s="14" t="s">
        <v>150</v>
      </c>
      <c r="D112" s="24"/>
      <c r="E112" s="15"/>
      <c r="F112" s="14">
        <v>1000</v>
      </c>
      <c r="G112" s="16">
        <f t="shared" si="14"/>
        <v>0</v>
      </c>
      <c r="H112" s="23"/>
      <c r="I112" s="18">
        <v>410</v>
      </c>
      <c r="J112" s="19">
        <f t="shared" si="15"/>
        <v>0</v>
      </c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1"/>
      <c r="AB112" s="21"/>
      <c r="AC112" s="21"/>
    </row>
    <row r="113" spans="1:29">
      <c r="A113" s="12" t="s">
        <v>161</v>
      </c>
      <c r="B113" s="13" t="s">
        <v>162</v>
      </c>
      <c r="C113" s="14" t="s">
        <v>150</v>
      </c>
      <c r="D113" s="12" t="s">
        <v>18</v>
      </c>
      <c r="E113" s="15"/>
      <c r="F113" s="14">
        <v>2230</v>
      </c>
      <c r="G113" s="16">
        <f t="shared" si="14"/>
        <v>0</v>
      </c>
      <c r="H113" s="23"/>
      <c r="I113" s="18">
        <v>490</v>
      </c>
      <c r="J113" s="19">
        <f t="shared" si="15"/>
        <v>0</v>
      </c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11"/>
      <c r="AB113" s="11"/>
      <c r="AC113" s="11"/>
    </row>
    <row r="114" spans="1:29">
      <c r="A114" s="22"/>
      <c r="B114" s="13" t="s">
        <v>163</v>
      </c>
      <c r="C114" s="14" t="s">
        <v>150</v>
      </c>
      <c r="D114" s="22"/>
      <c r="E114" s="15"/>
      <c r="F114" s="14">
        <v>2230</v>
      </c>
      <c r="G114" s="16">
        <f t="shared" si="14"/>
        <v>0</v>
      </c>
      <c r="H114" s="23"/>
      <c r="I114" s="18">
        <v>490</v>
      </c>
      <c r="J114" s="19">
        <f t="shared" si="15"/>
        <v>0</v>
      </c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11"/>
      <c r="AB114" s="11"/>
      <c r="AC114" s="11"/>
    </row>
    <row r="115" spans="1:29">
      <c r="A115" s="22"/>
      <c r="B115" s="13" t="s">
        <v>164</v>
      </c>
      <c r="C115" s="14" t="s">
        <v>150</v>
      </c>
      <c r="D115" s="22"/>
      <c r="E115" s="15"/>
      <c r="F115" s="14">
        <v>2230</v>
      </c>
      <c r="G115" s="16">
        <f t="shared" si="14"/>
        <v>0</v>
      </c>
      <c r="H115" s="23"/>
      <c r="I115" s="18">
        <v>490</v>
      </c>
      <c r="J115" s="19">
        <f t="shared" si="15"/>
        <v>0</v>
      </c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11"/>
      <c r="AB115" s="11"/>
      <c r="AC115" s="11"/>
    </row>
    <row r="116" spans="1:29">
      <c r="A116" s="22"/>
      <c r="B116" s="13" t="s">
        <v>165</v>
      </c>
      <c r="C116" s="14" t="s">
        <v>150</v>
      </c>
      <c r="D116" s="22"/>
      <c r="E116" s="15"/>
      <c r="F116" s="14">
        <v>2230</v>
      </c>
      <c r="G116" s="16">
        <f t="shared" si="14"/>
        <v>0</v>
      </c>
      <c r="H116" s="23"/>
      <c r="I116" s="18">
        <v>490</v>
      </c>
      <c r="J116" s="19">
        <f t="shared" si="15"/>
        <v>0</v>
      </c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11"/>
      <c r="AB116" s="11"/>
      <c r="AC116" s="11"/>
    </row>
    <row r="117" spans="1:29">
      <c r="A117" s="24"/>
      <c r="B117" s="13" t="s">
        <v>166</v>
      </c>
      <c r="C117" s="14" t="s">
        <v>150</v>
      </c>
      <c r="D117" s="24"/>
      <c r="E117" s="15"/>
      <c r="F117" s="14">
        <v>2230</v>
      </c>
      <c r="G117" s="16">
        <f t="shared" si="14"/>
        <v>0</v>
      </c>
      <c r="H117" s="23"/>
      <c r="I117" s="18">
        <v>490</v>
      </c>
      <c r="J117" s="19">
        <f t="shared" si="15"/>
        <v>0</v>
      </c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11"/>
      <c r="AB117" s="11"/>
      <c r="AC117" s="11"/>
    </row>
    <row r="118" spans="1:29">
      <c r="A118" s="12" t="s">
        <v>167</v>
      </c>
      <c r="B118" s="13" t="s">
        <v>168</v>
      </c>
      <c r="C118" s="14" t="s">
        <v>150</v>
      </c>
      <c r="D118" s="12" t="s">
        <v>18</v>
      </c>
      <c r="E118" s="15"/>
      <c r="F118" s="14">
        <v>1050</v>
      </c>
      <c r="G118" s="16">
        <f t="shared" si="14"/>
        <v>0</v>
      </c>
      <c r="H118" s="23"/>
      <c r="I118" s="18">
        <v>440</v>
      </c>
      <c r="J118" s="19">
        <f t="shared" si="15"/>
        <v>0</v>
      </c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1"/>
      <c r="AB118" s="21"/>
      <c r="AC118" s="21"/>
    </row>
    <row r="119" spans="1:29">
      <c r="A119" s="22"/>
      <c r="B119" s="13" t="s">
        <v>169</v>
      </c>
      <c r="C119" s="14" t="s">
        <v>150</v>
      </c>
      <c r="D119" s="22"/>
      <c r="E119" s="15"/>
      <c r="F119" s="14">
        <v>1050</v>
      </c>
      <c r="G119" s="16">
        <f t="shared" si="14"/>
        <v>0</v>
      </c>
      <c r="H119" s="23"/>
      <c r="I119" s="18">
        <v>440</v>
      </c>
      <c r="J119" s="19">
        <f t="shared" si="15"/>
        <v>0</v>
      </c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1"/>
      <c r="AB119" s="21"/>
      <c r="AC119" s="21"/>
    </row>
    <row r="120" spans="1:29">
      <c r="A120" s="22"/>
      <c r="B120" s="13" t="s">
        <v>170</v>
      </c>
      <c r="C120" s="14" t="s">
        <v>150</v>
      </c>
      <c r="D120" s="22"/>
      <c r="E120" s="15"/>
      <c r="F120" s="14">
        <v>1050</v>
      </c>
      <c r="G120" s="16">
        <f t="shared" si="14"/>
        <v>0</v>
      </c>
      <c r="H120" s="23"/>
      <c r="I120" s="18">
        <v>440</v>
      </c>
      <c r="J120" s="19">
        <f t="shared" si="15"/>
        <v>0</v>
      </c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1"/>
      <c r="AB120" s="21"/>
      <c r="AC120" s="21"/>
    </row>
    <row r="121" spans="1:29">
      <c r="A121" s="22"/>
      <c r="B121" s="13" t="s">
        <v>171</v>
      </c>
      <c r="C121" s="14" t="s">
        <v>150</v>
      </c>
      <c r="D121" s="22"/>
      <c r="E121" s="15"/>
      <c r="F121" s="14">
        <v>1050</v>
      </c>
      <c r="G121" s="16">
        <f t="shared" si="14"/>
        <v>0</v>
      </c>
      <c r="H121" s="23"/>
      <c r="I121" s="18">
        <v>440</v>
      </c>
      <c r="J121" s="19">
        <f t="shared" si="15"/>
        <v>0</v>
      </c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1"/>
      <c r="AB121" s="21"/>
      <c r="AC121" s="21"/>
    </row>
    <row r="122" spans="1:29">
      <c r="A122" s="24"/>
      <c r="B122" s="13" t="s">
        <v>172</v>
      </c>
      <c r="C122" s="14" t="s">
        <v>150</v>
      </c>
      <c r="D122" s="24"/>
      <c r="E122" s="15"/>
      <c r="F122" s="14">
        <v>1050</v>
      </c>
      <c r="G122" s="16">
        <f t="shared" si="14"/>
        <v>0</v>
      </c>
      <c r="H122" s="23"/>
      <c r="I122" s="18">
        <v>440</v>
      </c>
      <c r="J122" s="19">
        <f t="shared" si="15"/>
        <v>0</v>
      </c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1"/>
      <c r="AB122" s="21"/>
      <c r="AC122" s="21"/>
    </row>
    <row r="123" spans="1:29">
      <c r="A123" s="12" t="s">
        <v>173</v>
      </c>
      <c r="B123" s="13" t="s">
        <v>174</v>
      </c>
      <c r="C123" s="14" t="s">
        <v>150</v>
      </c>
      <c r="D123" s="12" t="s">
        <v>18</v>
      </c>
      <c r="E123" s="15"/>
      <c r="F123" s="14">
        <v>1140</v>
      </c>
      <c r="G123" s="16">
        <f t="shared" si="14"/>
        <v>0</v>
      </c>
      <c r="H123" s="23"/>
      <c r="I123" s="18">
        <v>400</v>
      </c>
      <c r="J123" s="19">
        <f t="shared" si="15"/>
        <v>0</v>
      </c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1"/>
      <c r="AB123" s="21"/>
      <c r="AC123" s="21"/>
    </row>
    <row r="124" spans="1:29">
      <c r="A124" s="22"/>
      <c r="B124" s="13" t="s">
        <v>175</v>
      </c>
      <c r="C124" s="14" t="s">
        <v>150</v>
      </c>
      <c r="D124" s="22"/>
      <c r="E124" s="15"/>
      <c r="F124" s="14">
        <v>1140</v>
      </c>
      <c r="G124" s="16">
        <f t="shared" si="14"/>
        <v>0</v>
      </c>
      <c r="H124" s="23"/>
      <c r="I124" s="18">
        <v>400</v>
      </c>
      <c r="J124" s="19">
        <f t="shared" si="15"/>
        <v>0</v>
      </c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1"/>
      <c r="AB124" s="21"/>
      <c r="AC124" s="21"/>
    </row>
    <row r="125" spans="1:29">
      <c r="A125" s="22"/>
      <c r="B125" s="13" t="s">
        <v>176</v>
      </c>
      <c r="C125" s="14" t="s">
        <v>150</v>
      </c>
      <c r="D125" s="22"/>
      <c r="E125" s="15"/>
      <c r="F125" s="14">
        <v>1140</v>
      </c>
      <c r="G125" s="16">
        <f t="shared" si="14"/>
        <v>0</v>
      </c>
      <c r="H125" s="23"/>
      <c r="I125" s="18">
        <v>400</v>
      </c>
      <c r="J125" s="19">
        <f t="shared" si="15"/>
        <v>0</v>
      </c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1"/>
      <c r="AB125" s="21"/>
      <c r="AC125" s="21"/>
    </row>
    <row r="126" spans="1:29">
      <c r="A126" s="22"/>
      <c r="B126" s="13" t="s">
        <v>177</v>
      </c>
      <c r="C126" s="14" t="s">
        <v>150</v>
      </c>
      <c r="D126" s="22"/>
      <c r="E126" s="15"/>
      <c r="F126" s="14">
        <v>1140</v>
      </c>
      <c r="G126" s="16">
        <f t="shared" si="14"/>
        <v>0</v>
      </c>
      <c r="H126" s="23"/>
      <c r="I126" s="18">
        <v>400</v>
      </c>
      <c r="J126" s="19">
        <f t="shared" si="15"/>
        <v>0</v>
      </c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1"/>
      <c r="AB126" s="21"/>
      <c r="AC126" s="21"/>
    </row>
    <row r="127" spans="1:29">
      <c r="A127" s="24"/>
      <c r="B127" s="13" t="s">
        <v>178</v>
      </c>
      <c r="C127" s="14" t="s">
        <v>150</v>
      </c>
      <c r="D127" s="24"/>
      <c r="E127" s="15"/>
      <c r="F127" s="14">
        <v>1140</v>
      </c>
      <c r="G127" s="16">
        <f t="shared" si="14"/>
        <v>0</v>
      </c>
      <c r="H127" s="23"/>
      <c r="I127" s="18">
        <v>400</v>
      </c>
      <c r="J127" s="19">
        <f t="shared" si="15"/>
        <v>0</v>
      </c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1"/>
      <c r="AB127" s="21"/>
      <c r="AC127" s="21"/>
    </row>
    <row r="128" spans="1:29">
      <c r="A128" s="12" t="s">
        <v>179</v>
      </c>
      <c r="B128" s="13" t="s">
        <v>180</v>
      </c>
      <c r="C128" s="14" t="s">
        <v>150</v>
      </c>
      <c r="D128" s="12" t="s">
        <v>18</v>
      </c>
      <c r="E128" s="15"/>
      <c r="F128" s="14">
        <v>320</v>
      </c>
      <c r="G128" s="16">
        <f t="shared" si="14"/>
        <v>0</v>
      </c>
      <c r="H128" s="23"/>
      <c r="I128" s="18">
        <v>280</v>
      </c>
      <c r="J128" s="19">
        <f t="shared" si="15"/>
        <v>0</v>
      </c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1"/>
      <c r="AB128" s="21"/>
      <c r="AC128" s="21"/>
    </row>
    <row r="129" spans="1:29">
      <c r="A129" s="22"/>
      <c r="B129" s="13" t="s">
        <v>181</v>
      </c>
      <c r="C129" s="14" t="s">
        <v>150</v>
      </c>
      <c r="D129" s="22"/>
      <c r="E129" s="15"/>
      <c r="F129" s="14">
        <v>320</v>
      </c>
      <c r="G129" s="16">
        <f t="shared" si="14"/>
        <v>0</v>
      </c>
      <c r="H129" s="23"/>
      <c r="I129" s="18">
        <v>280</v>
      </c>
      <c r="J129" s="19">
        <f t="shared" si="15"/>
        <v>0</v>
      </c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1"/>
      <c r="AB129" s="21"/>
      <c r="AC129" s="21"/>
    </row>
    <row r="130" spans="1:29">
      <c r="A130" s="22"/>
      <c r="B130" s="13" t="s">
        <v>182</v>
      </c>
      <c r="C130" s="14" t="s">
        <v>150</v>
      </c>
      <c r="D130" s="22"/>
      <c r="E130" s="15"/>
      <c r="F130" s="14">
        <v>320</v>
      </c>
      <c r="G130" s="16">
        <f t="shared" si="14"/>
        <v>0</v>
      </c>
      <c r="H130" s="23"/>
      <c r="I130" s="18">
        <v>280</v>
      </c>
      <c r="J130" s="19">
        <f t="shared" si="15"/>
        <v>0</v>
      </c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1"/>
      <c r="AB130" s="21"/>
      <c r="AC130" s="21"/>
    </row>
    <row r="131" spans="1:29">
      <c r="A131" s="22"/>
      <c r="B131" s="13" t="s">
        <v>183</v>
      </c>
      <c r="C131" s="14" t="s">
        <v>150</v>
      </c>
      <c r="D131" s="22"/>
      <c r="E131" s="15"/>
      <c r="F131" s="14">
        <v>320</v>
      </c>
      <c r="G131" s="16">
        <f t="shared" si="14"/>
        <v>0</v>
      </c>
      <c r="H131" s="23"/>
      <c r="I131" s="18">
        <v>280</v>
      </c>
      <c r="J131" s="19">
        <f t="shared" si="15"/>
        <v>0</v>
      </c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1"/>
      <c r="AB131" s="21"/>
      <c r="AC131" s="21"/>
    </row>
    <row r="132" spans="1:29">
      <c r="A132" s="24"/>
      <c r="B132" s="13" t="s">
        <v>184</v>
      </c>
      <c r="C132" s="14" t="s">
        <v>150</v>
      </c>
      <c r="D132" s="24"/>
      <c r="E132" s="15"/>
      <c r="F132" s="14">
        <v>320</v>
      </c>
      <c r="G132" s="16">
        <f t="shared" si="14"/>
        <v>0</v>
      </c>
      <c r="H132" s="23"/>
      <c r="I132" s="18">
        <v>280</v>
      </c>
      <c r="J132" s="19">
        <f t="shared" si="15"/>
        <v>0</v>
      </c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1"/>
      <c r="AB132" s="21"/>
      <c r="AC132" s="21"/>
    </row>
    <row r="133" spans="1:29">
      <c r="A133" s="12" t="s">
        <v>185</v>
      </c>
      <c r="B133" s="13" t="s">
        <v>186</v>
      </c>
      <c r="C133" s="14" t="s">
        <v>150</v>
      </c>
      <c r="D133" s="12" t="s">
        <v>18</v>
      </c>
      <c r="E133" s="15"/>
      <c r="F133" s="14">
        <v>430</v>
      </c>
      <c r="G133" s="16">
        <f t="shared" si="14"/>
        <v>0</v>
      </c>
      <c r="H133" s="23"/>
      <c r="I133" s="18">
        <v>280</v>
      </c>
      <c r="J133" s="19">
        <f t="shared" si="15"/>
        <v>0</v>
      </c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1"/>
      <c r="AB133" s="21"/>
      <c r="AC133" s="21"/>
    </row>
    <row r="134" spans="1:29">
      <c r="A134" s="22"/>
      <c r="B134" s="13" t="s">
        <v>187</v>
      </c>
      <c r="C134" s="14" t="s">
        <v>150</v>
      </c>
      <c r="D134" s="22"/>
      <c r="E134" s="15"/>
      <c r="F134" s="14">
        <v>430</v>
      </c>
      <c r="G134" s="16">
        <f t="shared" si="14"/>
        <v>0</v>
      </c>
      <c r="H134" s="23"/>
      <c r="I134" s="18">
        <v>280</v>
      </c>
      <c r="J134" s="19">
        <f t="shared" si="15"/>
        <v>0</v>
      </c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1"/>
      <c r="AB134" s="21"/>
      <c r="AC134" s="21"/>
    </row>
    <row r="135" spans="1:29">
      <c r="A135" s="22"/>
      <c r="B135" s="13" t="s">
        <v>188</v>
      </c>
      <c r="C135" s="14" t="s">
        <v>150</v>
      </c>
      <c r="D135" s="22"/>
      <c r="E135" s="15"/>
      <c r="F135" s="14">
        <v>430</v>
      </c>
      <c r="G135" s="16">
        <f t="shared" si="14"/>
        <v>0</v>
      </c>
      <c r="H135" s="23"/>
      <c r="I135" s="18">
        <v>280</v>
      </c>
      <c r="J135" s="19">
        <f t="shared" si="15"/>
        <v>0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1"/>
      <c r="AB135" s="21"/>
      <c r="AC135" s="21"/>
    </row>
    <row r="136" spans="1:29">
      <c r="A136" s="22"/>
      <c r="B136" s="13" t="s">
        <v>189</v>
      </c>
      <c r="C136" s="14" t="s">
        <v>150</v>
      </c>
      <c r="D136" s="22"/>
      <c r="E136" s="15"/>
      <c r="F136" s="14">
        <v>430</v>
      </c>
      <c r="G136" s="16">
        <f t="shared" si="14"/>
        <v>0</v>
      </c>
      <c r="H136" s="23"/>
      <c r="I136" s="18">
        <v>280</v>
      </c>
      <c r="J136" s="19">
        <f t="shared" si="15"/>
        <v>0</v>
      </c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1"/>
      <c r="AB136" s="21"/>
      <c r="AC136" s="21"/>
    </row>
    <row r="137" spans="1:29">
      <c r="A137" s="24"/>
      <c r="B137" s="13" t="s">
        <v>190</v>
      </c>
      <c r="C137" s="14" t="s">
        <v>150</v>
      </c>
      <c r="D137" s="24"/>
      <c r="E137" s="15"/>
      <c r="F137" s="14">
        <v>430</v>
      </c>
      <c r="G137" s="16">
        <f t="shared" si="14"/>
        <v>0</v>
      </c>
      <c r="H137" s="23"/>
      <c r="I137" s="18">
        <v>280</v>
      </c>
      <c r="J137" s="19">
        <f t="shared" si="15"/>
        <v>0</v>
      </c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1"/>
      <c r="AB137" s="21"/>
      <c r="AC137" s="21"/>
    </row>
    <row r="138" spans="1:29">
      <c r="A138" s="12" t="s">
        <v>191</v>
      </c>
      <c r="B138" s="13" t="s">
        <v>192</v>
      </c>
      <c r="C138" s="14" t="s">
        <v>150</v>
      </c>
      <c r="D138" s="12" t="s">
        <v>18</v>
      </c>
      <c r="E138" s="15"/>
      <c r="F138" s="14">
        <v>560</v>
      </c>
      <c r="G138" s="16">
        <f t="shared" si="14"/>
        <v>0</v>
      </c>
      <c r="H138" s="23"/>
      <c r="I138" s="18">
        <v>620</v>
      </c>
      <c r="J138" s="19">
        <f t="shared" si="15"/>
        <v>0</v>
      </c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1"/>
      <c r="AB138" s="21"/>
      <c r="AC138" s="21"/>
    </row>
    <row r="139" spans="1:29">
      <c r="A139" s="22"/>
      <c r="B139" s="13" t="s">
        <v>193</v>
      </c>
      <c r="C139" s="14" t="s">
        <v>150</v>
      </c>
      <c r="D139" s="22"/>
      <c r="E139" s="15"/>
      <c r="F139" s="14">
        <v>560</v>
      </c>
      <c r="G139" s="16">
        <f t="shared" si="14"/>
        <v>0</v>
      </c>
      <c r="H139" s="23"/>
      <c r="I139" s="18">
        <v>620</v>
      </c>
      <c r="J139" s="19">
        <f t="shared" si="15"/>
        <v>0</v>
      </c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1"/>
      <c r="AB139" s="21"/>
      <c r="AC139" s="21"/>
    </row>
    <row r="140" spans="1:29">
      <c r="A140" s="22"/>
      <c r="B140" s="13" t="s">
        <v>194</v>
      </c>
      <c r="C140" s="14" t="s">
        <v>150</v>
      </c>
      <c r="D140" s="24"/>
      <c r="E140" s="15"/>
      <c r="F140" s="14">
        <v>560</v>
      </c>
      <c r="G140" s="16">
        <f t="shared" si="14"/>
        <v>0</v>
      </c>
      <c r="H140" s="23"/>
      <c r="I140" s="18">
        <v>620</v>
      </c>
      <c r="J140" s="19">
        <f t="shared" si="15"/>
        <v>0</v>
      </c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1"/>
      <c r="AB140" s="21"/>
      <c r="AC140" s="21"/>
    </row>
    <row r="141" spans="1:29">
      <c r="A141" s="12" t="s">
        <v>195</v>
      </c>
      <c r="B141" s="13" t="s">
        <v>196</v>
      </c>
      <c r="C141" s="14" t="s">
        <v>150</v>
      </c>
      <c r="D141" s="12" t="s">
        <v>18</v>
      </c>
      <c r="E141" s="15"/>
      <c r="F141" s="14">
        <v>50</v>
      </c>
      <c r="G141" s="16">
        <f t="shared" si="14"/>
        <v>0</v>
      </c>
      <c r="H141" s="23"/>
      <c r="I141" s="18">
        <v>1000</v>
      </c>
      <c r="J141" s="19">
        <f t="shared" si="15"/>
        <v>0</v>
      </c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1"/>
      <c r="AB141" s="21"/>
      <c r="AC141" s="21"/>
    </row>
    <row r="142" s="2" customFormat="1" ht="14" spans="1:29">
      <c r="A142" s="22"/>
      <c r="B142" s="13" t="s">
        <v>197</v>
      </c>
      <c r="C142" s="14" t="s">
        <v>150</v>
      </c>
      <c r="D142" s="22"/>
      <c r="E142" s="15"/>
      <c r="F142" s="14">
        <v>50</v>
      </c>
      <c r="G142" s="16">
        <f t="shared" si="14"/>
        <v>0</v>
      </c>
      <c r="H142" s="23"/>
      <c r="I142" s="18">
        <v>1000</v>
      </c>
      <c r="J142" s="19">
        <f t="shared" si="15"/>
        <v>0</v>
      </c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1"/>
      <c r="AB142" s="21"/>
      <c r="AC142" s="21"/>
    </row>
    <row r="143" s="2" customFormat="1" ht="14" spans="1:29">
      <c r="A143" s="24"/>
      <c r="B143" s="13" t="s">
        <v>198</v>
      </c>
      <c r="C143" s="14" t="s">
        <v>150</v>
      </c>
      <c r="D143" s="24"/>
      <c r="E143" s="15"/>
      <c r="F143" s="14">
        <v>50</v>
      </c>
      <c r="G143" s="16">
        <f t="shared" si="14"/>
        <v>0</v>
      </c>
      <c r="H143" s="25"/>
      <c r="I143" s="18">
        <v>1000</v>
      </c>
      <c r="J143" s="19">
        <f t="shared" si="15"/>
        <v>0</v>
      </c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1"/>
      <c r="AB143" s="21"/>
      <c r="AC143" s="21"/>
    </row>
    <row r="144" s="3" customFormat="1" ht="25" customHeight="1" spans="1:29">
      <c r="A144" s="34" t="s">
        <v>62</v>
      </c>
      <c r="B144" s="21"/>
      <c r="C144" s="26"/>
      <c r="D144" s="34"/>
      <c r="E144" s="26"/>
      <c r="F144" s="26"/>
      <c r="G144" s="16">
        <f>SUM(G103:G143)</f>
        <v>0</v>
      </c>
      <c r="H144" s="34"/>
      <c r="I144" s="19"/>
      <c r="J144" s="19">
        <f>SUM(J103:J143)</f>
        <v>0</v>
      </c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1"/>
      <c r="AB144" s="21"/>
      <c r="AC144" s="21"/>
    </row>
    <row r="145" s="1" customFormat="1" ht="52" spans="1:29">
      <c r="A145" s="7" t="s">
        <v>63</v>
      </c>
      <c r="B145" s="8" t="s">
        <v>1</v>
      </c>
      <c r="C145" s="8" t="s">
        <v>2</v>
      </c>
      <c r="D145" s="9" t="s">
        <v>3</v>
      </c>
      <c r="E145" s="10" t="s">
        <v>199</v>
      </c>
      <c r="F145" s="7" t="s">
        <v>5</v>
      </c>
      <c r="G145" s="27" t="s">
        <v>6</v>
      </c>
      <c r="H145" s="10" t="s">
        <v>146</v>
      </c>
      <c r="I145" s="7" t="s">
        <v>5</v>
      </c>
      <c r="J145" s="27" t="s">
        <v>6</v>
      </c>
      <c r="K145" s="10" t="s">
        <v>200</v>
      </c>
      <c r="L145" s="7" t="s">
        <v>5</v>
      </c>
      <c r="M145" s="27" t="s">
        <v>6</v>
      </c>
      <c r="N145" s="10" t="s">
        <v>201</v>
      </c>
      <c r="O145" s="7" t="s">
        <v>5</v>
      </c>
      <c r="P145" s="27" t="s">
        <v>6</v>
      </c>
      <c r="Q145" s="10" t="s">
        <v>202</v>
      </c>
      <c r="R145" s="7" t="s">
        <v>5</v>
      </c>
      <c r="S145" s="27" t="s">
        <v>6</v>
      </c>
      <c r="T145" s="10" t="s">
        <v>203</v>
      </c>
      <c r="U145" s="7" t="s">
        <v>5</v>
      </c>
      <c r="V145" s="27" t="s">
        <v>6</v>
      </c>
      <c r="W145" s="10"/>
      <c r="X145" s="10"/>
      <c r="Y145" s="10"/>
      <c r="Z145" s="10"/>
      <c r="AA145" s="11"/>
      <c r="AB145" s="11"/>
      <c r="AC145" s="21" t="s">
        <v>204</v>
      </c>
    </row>
    <row r="146" spans="1:29">
      <c r="A146" s="12" t="s">
        <v>205</v>
      </c>
      <c r="B146" s="13" t="s">
        <v>206</v>
      </c>
      <c r="C146" s="14" t="s">
        <v>17</v>
      </c>
      <c r="D146" s="12" t="s">
        <v>18</v>
      </c>
      <c r="E146" s="15"/>
      <c r="F146" s="14">
        <v>70</v>
      </c>
      <c r="G146" s="16">
        <f>E146*F146</f>
        <v>0</v>
      </c>
      <c r="H146" s="17"/>
      <c r="I146" s="18">
        <v>2</v>
      </c>
      <c r="J146" s="29">
        <f>E146*$H$146*I146</f>
        <v>0</v>
      </c>
      <c r="K146" s="17"/>
      <c r="L146" s="18">
        <v>10</v>
      </c>
      <c r="M146" s="29">
        <f>E146*$K$146*L146</f>
        <v>0</v>
      </c>
      <c r="N146" s="17"/>
      <c r="O146" s="18">
        <v>320</v>
      </c>
      <c r="P146" s="29">
        <f>E146*$N$146*O146</f>
        <v>0</v>
      </c>
      <c r="Q146" s="17"/>
      <c r="R146" s="18">
        <v>10</v>
      </c>
      <c r="S146" s="29">
        <f>E146*$H$146*$Q$146*R146</f>
        <v>0</v>
      </c>
      <c r="T146" s="17"/>
      <c r="U146" s="18">
        <v>2</v>
      </c>
      <c r="V146" s="19">
        <f>E146*$K$146*$T$146*U146</f>
        <v>0</v>
      </c>
      <c r="W146" s="28"/>
      <c r="X146" s="28"/>
      <c r="Y146" s="28"/>
      <c r="Z146" s="28"/>
      <c r="AA146" s="21"/>
      <c r="AB146" s="21"/>
      <c r="AC146" s="21"/>
    </row>
    <row r="147" spans="1:29">
      <c r="A147" s="22"/>
      <c r="B147" s="13" t="s">
        <v>207</v>
      </c>
      <c r="C147" s="14" t="s">
        <v>17</v>
      </c>
      <c r="D147" s="22"/>
      <c r="E147" s="15"/>
      <c r="F147" s="14">
        <v>70</v>
      </c>
      <c r="G147" s="16">
        <f t="shared" ref="G147:G178" si="16">E147*F147</f>
        <v>0</v>
      </c>
      <c r="H147" s="23"/>
      <c r="I147" s="18">
        <v>2</v>
      </c>
      <c r="J147" s="29">
        <f t="shared" ref="J147:J178" si="17">E147*$H$146*I147</f>
        <v>0</v>
      </c>
      <c r="K147" s="23"/>
      <c r="L147" s="18">
        <v>10</v>
      </c>
      <c r="M147" s="29">
        <f t="shared" ref="M147:M178" si="18">E147*$K$146*L147</f>
        <v>0</v>
      </c>
      <c r="N147" s="23"/>
      <c r="O147" s="18">
        <v>320</v>
      </c>
      <c r="P147" s="29">
        <f t="shared" ref="P147:P178" si="19">E147*$N$146*O147</f>
        <v>0</v>
      </c>
      <c r="Q147" s="23"/>
      <c r="R147" s="18">
        <v>10</v>
      </c>
      <c r="S147" s="29">
        <f t="shared" ref="S147:S178" si="20">E147*$H$146*$Q$146*R147</f>
        <v>0</v>
      </c>
      <c r="T147" s="23"/>
      <c r="U147" s="18">
        <v>2</v>
      </c>
      <c r="V147" s="19">
        <f t="shared" ref="V147:V178" si="21">E147*$K$146*$T$146*U147</f>
        <v>0</v>
      </c>
      <c r="W147" s="28"/>
      <c r="X147" s="28"/>
      <c r="Y147" s="28"/>
      <c r="Z147" s="28"/>
      <c r="AA147" s="21"/>
      <c r="AB147" s="21"/>
      <c r="AC147" s="21"/>
    </row>
    <row r="148" spans="1:29">
      <c r="A148" s="22"/>
      <c r="B148" s="13" t="s">
        <v>208</v>
      </c>
      <c r="C148" s="14" t="s">
        <v>17</v>
      </c>
      <c r="D148" s="22"/>
      <c r="E148" s="15"/>
      <c r="F148" s="14">
        <v>70</v>
      </c>
      <c r="G148" s="16">
        <f t="shared" si="16"/>
        <v>0</v>
      </c>
      <c r="H148" s="23"/>
      <c r="I148" s="18">
        <v>2</v>
      </c>
      <c r="J148" s="29">
        <f t="shared" si="17"/>
        <v>0</v>
      </c>
      <c r="K148" s="23"/>
      <c r="L148" s="18">
        <v>10</v>
      </c>
      <c r="M148" s="29">
        <f t="shared" si="18"/>
        <v>0</v>
      </c>
      <c r="N148" s="23"/>
      <c r="O148" s="18">
        <v>320</v>
      </c>
      <c r="P148" s="29">
        <f t="shared" si="19"/>
        <v>0</v>
      </c>
      <c r="Q148" s="23"/>
      <c r="R148" s="18">
        <v>10</v>
      </c>
      <c r="S148" s="29">
        <f t="shared" si="20"/>
        <v>0</v>
      </c>
      <c r="T148" s="23"/>
      <c r="U148" s="18">
        <v>2</v>
      </c>
      <c r="V148" s="19">
        <f t="shared" si="21"/>
        <v>0</v>
      </c>
      <c r="W148" s="28"/>
      <c r="X148" s="28"/>
      <c r="Y148" s="28"/>
      <c r="Z148" s="28"/>
      <c r="AA148" s="21"/>
      <c r="AB148" s="21"/>
      <c r="AC148" s="21"/>
    </row>
    <row r="149" spans="1:29">
      <c r="A149" s="22"/>
      <c r="B149" s="13" t="s">
        <v>209</v>
      </c>
      <c r="C149" s="14" t="s">
        <v>17</v>
      </c>
      <c r="D149" s="22"/>
      <c r="E149" s="15"/>
      <c r="F149" s="14">
        <v>70</v>
      </c>
      <c r="G149" s="16">
        <f t="shared" si="16"/>
        <v>0</v>
      </c>
      <c r="H149" s="23"/>
      <c r="I149" s="18">
        <v>2</v>
      </c>
      <c r="J149" s="29">
        <f t="shared" si="17"/>
        <v>0</v>
      </c>
      <c r="K149" s="23"/>
      <c r="L149" s="18">
        <v>10</v>
      </c>
      <c r="M149" s="29">
        <f t="shared" si="18"/>
        <v>0</v>
      </c>
      <c r="N149" s="23"/>
      <c r="O149" s="18">
        <v>320</v>
      </c>
      <c r="P149" s="29">
        <f t="shared" si="19"/>
        <v>0</v>
      </c>
      <c r="Q149" s="23"/>
      <c r="R149" s="18">
        <v>10</v>
      </c>
      <c r="S149" s="29">
        <f t="shared" si="20"/>
        <v>0</v>
      </c>
      <c r="T149" s="23"/>
      <c r="U149" s="18">
        <v>2</v>
      </c>
      <c r="V149" s="19">
        <f t="shared" si="21"/>
        <v>0</v>
      </c>
      <c r="W149" s="28"/>
      <c r="X149" s="28"/>
      <c r="Y149" s="28"/>
      <c r="Z149" s="28"/>
      <c r="AA149" s="21"/>
      <c r="AB149" s="21"/>
      <c r="AC149" s="21"/>
    </row>
    <row r="150" spans="1:29">
      <c r="A150" s="24"/>
      <c r="B150" s="13" t="s">
        <v>210</v>
      </c>
      <c r="C150" s="14" t="s">
        <v>17</v>
      </c>
      <c r="D150" s="24"/>
      <c r="E150" s="15"/>
      <c r="F150" s="14">
        <v>70</v>
      </c>
      <c r="G150" s="16">
        <f t="shared" si="16"/>
        <v>0</v>
      </c>
      <c r="H150" s="23"/>
      <c r="I150" s="18">
        <v>2</v>
      </c>
      <c r="J150" s="29">
        <f t="shared" si="17"/>
        <v>0</v>
      </c>
      <c r="K150" s="23"/>
      <c r="L150" s="18">
        <v>10</v>
      </c>
      <c r="M150" s="29">
        <f t="shared" si="18"/>
        <v>0</v>
      </c>
      <c r="N150" s="23"/>
      <c r="O150" s="18">
        <v>320</v>
      </c>
      <c r="P150" s="29">
        <f t="shared" si="19"/>
        <v>0</v>
      </c>
      <c r="Q150" s="23"/>
      <c r="R150" s="18">
        <v>10</v>
      </c>
      <c r="S150" s="29">
        <f t="shared" si="20"/>
        <v>0</v>
      </c>
      <c r="T150" s="23"/>
      <c r="U150" s="18">
        <v>2</v>
      </c>
      <c r="V150" s="19">
        <f t="shared" si="21"/>
        <v>0</v>
      </c>
      <c r="W150" s="28"/>
      <c r="X150" s="28"/>
      <c r="Y150" s="28"/>
      <c r="Z150" s="28"/>
      <c r="AA150" s="21"/>
      <c r="AB150" s="21"/>
      <c r="AC150" s="21"/>
    </row>
    <row r="151" spans="1:29">
      <c r="A151" s="12" t="s">
        <v>211</v>
      </c>
      <c r="B151" s="13" t="s">
        <v>212</v>
      </c>
      <c r="C151" s="14" t="s">
        <v>17</v>
      </c>
      <c r="D151" s="12" t="s">
        <v>18</v>
      </c>
      <c r="E151" s="15"/>
      <c r="F151" s="14">
        <v>80</v>
      </c>
      <c r="G151" s="16">
        <f t="shared" si="16"/>
        <v>0</v>
      </c>
      <c r="H151" s="23"/>
      <c r="I151" s="18">
        <v>2</v>
      </c>
      <c r="J151" s="29">
        <f t="shared" si="17"/>
        <v>0</v>
      </c>
      <c r="K151" s="23"/>
      <c r="L151" s="18">
        <v>10</v>
      </c>
      <c r="M151" s="29">
        <f t="shared" si="18"/>
        <v>0</v>
      </c>
      <c r="N151" s="23"/>
      <c r="O151" s="18">
        <v>10</v>
      </c>
      <c r="P151" s="29">
        <f t="shared" si="19"/>
        <v>0</v>
      </c>
      <c r="Q151" s="23"/>
      <c r="R151" s="18">
        <v>10</v>
      </c>
      <c r="S151" s="29">
        <f t="shared" si="20"/>
        <v>0</v>
      </c>
      <c r="T151" s="23"/>
      <c r="U151" s="18">
        <v>110</v>
      </c>
      <c r="V151" s="19">
        <f t="shared" si="21"/>
        <v>0</v>
      </c>
      <c r="W151" s="28"/>
      <c r="X151" s="28"/>
      <c r="Y151" s="28"/>
      <c r="Z151" s="28"/>
      <c r="AA151" s="21"/>
      <c r="AB151" s="21"/>
      <c r="AC151" s="21"/>
    </row>
    <row r="152" spans="1:29">
      <c r="A152" s="22"/>
      <c r="B152" s="13" t="s">
        <v>213</v>
      </c>
      <c r="C152" s="14" t="s">
        <v>17</v>
      </c>
      <c r="D152" s="22"/>
      <c r="E152" s="15"/>
      <c r="F152" s="14">
        <v>80</v>
      </c>
      <c r="G152" s="16">
        <f t="shared" si="16"/>
        <v>0</v>
      </c>
      <c r="H152" s="23"/>
      <c r="I152" s="18">
        <v>2</v>
      </c>
      <c r="J152" s="29">
        <f t="shared" si="17"/>
        <v>0</v>
      </c>
      <c r="K152" s="23"/>
      <c r="L152" s="18">
        <v>10</v>
      </c>
      <c r="M152" s="29">
        <f t="shared" si="18"/>
        <v>0</v>
      </c>
      <c r="N152" s="23"/>
      <c r="O152" s="18">
        <v>10</v>
      </c>
      <c r="P152" s="29">
        <f t="shared" si="19"/>
        <v>0</v>
      </c>
      <c r="Q152" s="23"/>
      <c r="R152" s="18">
        <v>10</v>
      </c>
      <c r="S152" s="29">
        <f t="shared" si="20"/>
        <v>0</v>
      </c>
      <c r="T152" s="23"/>
      <c r="U152" s="18">
        <v>110</v>
      </c>
      <c r="V152" s="19">
        <f t="shared" si="21"/>
        <v>0</v>
      </c>
      <c r="W152" s="28"/>
      <c r="X152" s="28"/>
      <c r="Y152" s="28"/>
      <c r="Z152" s="28"/>
      <c r="AA152" s="21"/>
      <c r="AB152" s="21"/>
      <c r="AC152" s="21"/>
    </row>
    <row r="153" spans="1:29">
      <c r="A153" s="22"/>
      <c r="B153" s="13" t="s">
        <v>214</v>
      </c>
      <c r="C153" s="14" t="s">
        <v>17</v>
      </c>
      <c r="D153" s="22"/>
      <c r="E153" s="15"/>
      <c r="F153" s="14">
        <v>80</v>
      </c>
      <c r="G153" s="16">
        <f t="shared" si="16"/>
        <v>0</v>
      </c>
      <c r="H153" s="23"/>
      <c r="I153" s="18">
        <v>2</v>
      </c>
      <c r="J153" s="29">
        <f t="shared" si="17"/>
        <v>0</v>
      </c>
      <c r="K153" s="23"/>
      <c r="L153" s="18">
        <v>10</v>
      </c>
      <c r="M153" s="29">
        <f t="shared" si="18"/>
        <v>0</v>
      </c>
      <c r="N153" s="23"/>
      <c r="O153" s="18">
        <v>10</v>
      </c>
      <c r="P153" s="29">
        <f t="shared" si="19"/>
        <v>0</v>
      </c>
      <c r="Q153" s="23"/>
      <c r="R153" s="18">
        <v>10</v>
      </c>
      <c r="S153" s="29">
        <f t="shared" si="20"/>
        <v>0</v>
      </c>
      <c r="T153" s="23"/>
      <c r="U153" s="18">
        <v>110</v>
      </c>
      <c r="V153" s="19">
        <f t="shared" si="21"/>
        <v>0</v>
      </c>
      <c r="W153" s="28"/>
      <c r="X153" s="28"/>
      <c r="Y153" s="28"/>
      <c r="Z153" s="28"/>
      <c r="AA153" s="21"/>
      <c r="AB153" s="21"/>
      <c r="AC153" s="21"/>
    </row>
    <row r="154" spans="1:29">
      <c r="A154" s="22"/>
      <c r="B154" s="13" t="s">
        <v>215</v>
      </c>
      <c r="C154" s="14" t="s">
        <v>17</v>
      </c>
      <c r="D154" s="22"/>
      <c r="E154" s="15"/>
      <c r="F154" s="14">
        <v>80</v>
      </c>
      <c r="G154" s="16">
        <f t="shared" si="16"/>
        <v>0</v>
      </c>
      <c r="H154" s="23"/>
      <c r="I154" s="18">
        <v>2</v>
      </c>
      <c r="J154" s="29">
        <f t="shared" si="17"/>
        <v>0</v>
      </c>
      <c r="K154" s="23"/>
      <c r="L154" s="18">
        <v>10</v>
      </c>
      <c r="M154" s="29">
        <f t="shared" si="18"/>
        <v>0</v>
      </c>
      <c r="N154" s="23"/>
      <c r="O154" s="18">
        <v>10</v>
      </c>
      <c r="P154" s="29">
        <f t="shared" si="19"/>
        <v>0</v>
      </c>
      <c r="Q154" s="23"/>
      <c r="R154" s="18">
        <v>10</v>
      </c>
      <c r="S154" s="29">
        <f t="shared" si="20"/>
        <v>0</v>
      </c>
      <c r="T154" s="23"/>
      <c r="U154" s="18">
        <v>110</v>
      </c>
      <c r="V154" s="19">
        <f t="shared" si="21"/>
        <v>0</v>
      </c>
      <c r="W154" s="28"/>
      <c r="X154" s="28"/>
      <c r="Y154" s="28"/>
      <c r="Z154" s="28"/>
      <c r="AA154" s="21"/>
      <c r="AB154" s="21"/>
      <c r="AC154" s="21"/>
    </row>
    <row r="155" spans="1:29">
      <c r="A155" s="24"/>
      <c r="B155" s="13" t="s">
        <v>216</v>
      </c>
      <c r="C155" s="14" t="s">
        <v>17</v>
      </c>
      <c r="D155" s="24"/>
      <c r="E155" s="15"/>
      <c r="F155" s="14">
        <v>80</v>
      </c>
      <c r="G155" s="16">
        <f t="shared" si="16"/>
        <v>0</v>
      </c>
      <c r="H155" s="23"/>
      <c r="I155" s="18">
        <v>2</v>
      </c>
      <c r="J155" s="29">
        <f t="shared" si="17"/>
        <v>0</v>
      </c>
      <c r="K155" s="23"/>
      <c r="L155" s="18">
        <v>10</v>
      </c>
      <c r="M155" s="29">
        <f t="shared" si="18"/>
        <v>0</v>
      </c>
      <c r="N155" s="23"/>
      <c r="O155" s="18">
        <v>10</v>
      </c>
      <c r="P155" s="29">
        <f t="shared" si="19"/>
        <v>0</v>
      </c>
      <c r="Q155" s="23"/>
      <c r="R155" s="18">
        <v>10</v>
      </c>
      <c r="S155" s="29">
        <f t="shared" si="20"/>
        <v>0</v>
      </c>
      <c r="T155" s="23"/>
      <c r="U155" s="18">
        <v>110</v>
      </c>
      <c r="V155" s="19">
        <f t="shared" si="21"/>
        <v>0</v>
      </c>
      <c r="W155" s="28"/>
      <c r="X155" s="28"/>
      <c r="Y155" s="28"/>
      <c r="Z155" s="28"/>
      <c r="AA155" s="21"/>
      <c r="AB155" s="21"/>
      <c r="AC155" s="21"/>
    </row>
    <row r="156" spans="1:29">
      <c r="A156" s="12" t="s">
        <v>217</v>
      </c>
      <c r="B156" s="13" t="s">
        <v>218</v>
      </c>
      <c r="C156" s="14" t="s">
        <v>17</v>
      </c>
      <c r="D156" s="12" t="s">
        <v>18</v>
      </c>
      <c r="E156" s="15"/>
      <c r="F156" s="14">
        <v>80</v>
      </c>
      <c r="G156" s="16">
        <f t="shared" si="16"/>
        <v>0</v>
      </c>
      <c r="H156" s="23"/>
      <c r="I156" s="18">
        <v>2</v>
      </c>
      <c r="J156" s="29">
        <f t="shared" si="17"/>
        <v>0</v>
      </c>
      <c r="K156" s="23"/>
      <c r="L156" s="18">
        <v>10</v>
      </c>
      <c r="M156" s="29">
        <f t="shared" si="18"/>
        <v>0</v>
      </c>
      <c r="N156" s="23"/>
      <c r="O156" s="18">
        <v>10</v>
      </c>
      <c r="P156" s="29">
        <f t="shared" si="19"/>
        <v>0</v>
      </c>
      <c r="Q156" s="23"/>
      <c r="R156" s="18">
        <v>10</v>
      </c>
      <c r="S156" s="29">
        <f t="shared" si="20"/>
        <v>0</v>
      </c>
      <c r="T156" s="23"/>
      <c r="U156" s="18">
        <v>310</v>
      </c>
      <c r="V156" s="19">
        <f t="shared" si="21"/>
        <v>0</v>
      </c>
      <c r="W156" s="28"/>
      <c r="X156" s="28"/>
      <c r="Y156" s="28"/>
      <c r="Z156" s="28"/>
      <c r="AA156" s="21"/>
      <c r="AB156" s="21"/>
      <c r="AC156" s="21"/>
    </row>
    <row r="157" spans="1:29">
      <c r="A157" s="22"/>
      <c r="B157" s="13" t="s">
        <v>219</v>
      </c>
      <c r="C157" s="14" t="s">
        <v>17</v>
      </c>
      <c r="D157" s="22"/>
      <c r="E157" s="15"/>
      <c r="F157" s="14">
        <v>80</v>
      </c>
      <c r="G157" s="16">
        <f t="shared" si="16"/>
        <v>0</v>
      </c>
      <c r="H157" s="23"/>
      <c r="I157" s="18">
        <v>2</v>
      </c>
      <c r="J157" s="29">
        <f t="shared" si="17"/>
        <v>0</v>
      </c>
      <c r="K157" s="23"/>
      <c r="L157" s="18">
        <v>10</v>
      </c>
      <c r="M157" s="29">
        <f t="shared" si="18"/>
        <v>0</v>
      </c>
      <c r="N157" s="23"/>
      <c r="O157" s="18">
        <v>10</v>
      </c>
      <c r="P157" s="29">
        <f t="shared" si="19"/>
        <v>0</v>
      </c>
      <c r="Q157" s="23"/>
      <c r="R157" s="18">
        <v>10</v>
      </c>
      <c r="S157" s="29">
        <f t="shared" si="20"/>
        <v>0</v>
      </c>
      <c r="T157" s="23"/>
      <c r="U157" s="18">
        <v>310</v>
      </c>
      <c r="V157" s="19">
        <f t="shared" si="21"/>
        <v>0</v>
      </c>
      <c r="W157" s="28"/>
      <c r="X157" s="28"/>
      <c r="Y157" s="28"/>
      <c r="Z157" s="28"/>
      <c r="AA157" s="21"/>
      <c r="AB157" s="21"/>
      <c r="AC157" s="21"/>
    </row>
    <row r="158" spans="1:29">
      <c r="A158" s="22"/>
      <c r="B158" s="13" t="s">
        <v>220</v>
      </c>
      <c r="C158" s="14" t="s">
        <v>17</v>
      </c>
      <c r="D158" s="22"/>
      <c r="E158" s="15"/>
      <c r="F158" s="14">
        <v>80</v>
      </c>
      <c r="G158" s="16">
        <f t="shared" si="16"/>
        <v>0</v>
      </c>
      <c r="H158" s="23"/>
      <c r="I158" s="18">
        <v>2</v>
      </c>
      <c r="J158" s="29">
        <f t="shared" si="17"/>
        <v>0</v>
      </c>
      <c r="K158" s="23"/>
      <c r="L158" s="18">
        <v>10</v>
      </c>
      <c r="M158" s="29">
        <f t="shared" si="18"/>
        <v>0</v>
      </c>
      <c r="N158" s="23"/>
      <c r="O158" s="18">
        <v>10</v>
      </c>
      <c r="P158" s="29">
        <f t="shared" si="19"/>
        <v>0</v>
      </c>
      <c r="Q158" s="23"/>
      <c r="R158" s="18">
        <v>10</v>
      </c>
      <c r="S158" s="29">
        <f t="shared" si="20"/>
        <v>0</v>
      </c>
      <c r="T158" s="23"/>
      <c r="U158" s="18">
        <v>310</v>
      </c>
      <c r="V158" s="19">
        <f t="shared" si="21"/>
        <v>0</v>
      </c>
      <c r="W158" s="28"/>
      <c r="X158" s="28"/>
      <c r="Y158" s="28"/>
      <c r="Z158" s="28"/>
      <c r="AA158" s="21"/>
      <c r="AB158" s="21"/>
      <c r="AC158" s="21"/>
    </row>
    <row r="159" spans="1:29">
      <c r="A159" s="22"/>
      <c r="B159" s="13" t="s">
        <v>221</v>
      </c>
      <c r="C159" s="14" t="s">
        <v>17</v>
      </c>
      <c r="D159" s="22"/>
      <c r="E159" s="15"/>
      <c r="F159" s="14">
        <v>80</v>
      </c>
      <c r="G159" s="16">
        <f t="shared" si="16"/>
        <v>0</v>
      </c>
      <c r="H159" s="23"/>
      <c r="I159" s="18">
        <v>2</v>
      </c>
      <c r="J159" s="29">
        <f t="shared" si="17"/>
        <v>0</v>
      </c>
      <c r="K159" s="23"/>
      <c r="L159" s="18">
        <v>10</v>
      </c>
      <c r="M159" s="29">
        <f t="shared" si="18"/>
        <v>0</v>
      </c>
      <c r="N159" s="23"/>
      <c r="O159" s="18">
        <v>10</v>
      </c>
      <c r="P159" s="29">
        <f t="shared" si="19"/>
        <v>0</v>
      </c>
      <c r="Q159" s="23"/>
      <c r="R159" s="18">
        <v>10</v>
      </c>
      <c r="S159" s="29">
        <f t="shared" si="20"/>
        <v>0</v>
      </c>
      <c r="T159" s="23"/>
      <c r="U159" s="18">
        <v>310</v>
      </c>
      <c r="V159" s="19">
        <f t="shared" si="21"/>
        <v>0</v>
      </c>
      <c r="W159" s="28"/>
      <c r="X159" s="28"/>
      <c r="Y159" s="28"/>
      <c r="Z159" s="28"/>
      <c r="AA159" s="21"/>
      <c r="AB159" s="21"/>
      <c r="AC159" s="21"/>
    </row>
    <row r="160" spans="1:29">
      <c r="A160" s="24"/>
      <c r="B160" s="13" t="s">
        <v>222</v>
      </c>
      <c r="C160" s="14" t="s">
        <v>17</v>
      </c>
      <c r="D160" s="24"/>
      <c r="E160" s="15"/>
      <c r="F160" s="14">
        <v>80</v>
      </c>
      <c r="G160" s="16">
        <f t="shared" si="16"/>
        <v>0</v>
      </c>
      <c r="H160" s="23"/>
      <c r="I160" s="18">
        <v>2</v>
      </c>
      <c r="J160" s="29">
        <f t="shared" si="17"/>
        <v>0</v>
      </c>
      <c r="K160" s="23"/>
      <c r="L160" s="18">
        <v>10</v>
      </c>
      <c r="M160" s="29">
        <f t="shared" si="18"/>
        <v>0</v>
      </c>
      <c r="N160" s="23"/>
      <c r="O160" s="18">
        <v>10</v>
      </c>
      <c r="P160" s="29">
        <f t="shared" si="19"/>
        <v>0</v>
      </c>
      <c r="Q160" s="23"/>
      <c r="R160" s="18">
        <v>10</v>
      </c>
      <c r="S160" s="29">
        <f t="shared" si="20"/>
        <v>0</v>
      </c>
      <c r="T160" s="23"/>
      <c r="U160" s="18">
        <v>310</v>
      </c>
      <c r="V160" s="19">
        <f t="shared" si="21"/>
        <v>0</v>
      </c>
      <c r="W160" s="28"/>
      <c r="X160" s="28"/>
      <c r="Y160" s="28"/>
      <c r="Z160" s="28"/>
      <c r="AA160" s="21"/>
      <c r="AB160" s="21"/>
      <c r="AC160" s="21"/>
    </row>
    <row r="161" spans="1:29">
      <c r="A161" s="12" t="s">
        <v>223</v>
      </c>
      <c r="B161" s="13" t="s">
        <v>224</v>
      </c>
      <c r="C161" s="14" t="s">
        <v>17</v>
      </c>
      <c r="D161" s="12" t="s">
        <v>18</v>
      </c>
      <c r="E161" s="15"/>
      <c r="F161" s="14">
        <v>50</v>
      </c>
      <c r="G161" s="16">
        <f t="shared" si="16"/>
        <v>0</v>
      </c>
      <c r="H161" s="23"/>
      <c r="I161" s="18">
        <v>2</v>
      </c>
      <c r="J161" s="29">
        <f t="shared" si="17"/>
        <v>0</v>
      </c>
      <c r="K161" s="23"/>
      <c r="L161" s="18">
        <v>10</v>
      </c>
      <c r="M161" s="29">
        <f t="shared" si="18"/>
        <v>0</v>
      </c>
      <c r="N161" s="23"/>
      <c r="O161" s="18">
        <v>10</v>
      </c>
      <c r="P161" s="29">
        <f t="shared" si="19"/>
        <v>0</v>
      </c>
      <c r="Q161" s="23"/>
      <c r="R161" s="18">
        <v>10</v>
      </c>
      <c r="S161" s="29">
        <f t="shared" si="20"/>
        <v>0</v>
      </c>
      <c r="T161" s="23"/>
      <c r="U161" s="18">
        <v>210</v>
      </c>
      <c r="V161" s="19">
        <f t="shared" si="21"/>
        <v>0</v>
      </c>
      <c r="W161" s="28"/>
      <c r="X161" s="28"/>
      <c r="Y161" s="28"/>
      <c r="Z161" s="28"/>
      <c r="AA161" s="21"/>
      <c r="AB161" s="21"/>
      <c r="AC161" s="21"/>
    </row>
    <row r="162" spans="1:29">
      <c r="A162" s="22"/>
      <c r="B162" s="13" t="s">
        <v>225</v>
      </c>
      <c r="C162" s="14" t="s">
        <v>17</v>
      </c>
      <c r="D162" s="22"/>
      <c r="E162" s="15"/>
      <c r="F162" s="14">
        <v>50</v>
      </c>
      <c r="G162" s="16">
        <f t="shared" si="16"/>
        <v>0</v>
      </c>
      <c r="H162" s="23"/>
      <c r="I162" s="18">
        <v>2</v>
      </c>
      <c r="J162" s="29">
        <f t="shared" si="17"/>
        <v>0</v>
      </c>
      <c r="K162" s="23"/>
      <c r="L162" s="18">
        <v>10</v>
      </c>
      <c r="M162" s="29">
        <f t="shared" si="18"/>
        <v>0</v>
      </c>
      <c r="N162" s="23"/>
      <c r="O162" s="18">
        <v>10</v>
      </c>
      <c r="P162" s="29">
        <f t="shared" si="19"/>
        <v>0</v>
      </c>
      <c r="Q162" s="23"/>
      <c r="R162" s="18">
        <v>10</v>
      </c>
      <c r="S162" s="29">
        <f t="shared" si="20"/>
        <v>0</v>
      </c>
      <c r="T162" s="23"/>
      <c r="U162" s="18">
        <v>210</v>
      </c>
      <c r="V162" s="19">
        <f t="shared" si="21"/>
        <v>0</v>
      </c>
      <c r="W162" s="28"/>
      <c r="X162" s="28"/>
      <c r="Y162" s="28"/>
      <c r="Z162" s="28"/>
      <c r="AA162" s="21"/>
      <c r="AB162" s="21"/>
      <c r="AC162" s="21"/>
    </row>
    <row r="163" spans="1:29">
      <c r="A163" s="22"/>
      <c r="B163" s="13" t="s">
        <v>226</v>
      </c>
      <c r="C163" s="14" t="s">
        <v>17</v>
      </c>
      <c r="D163" s="22"/>
      <c r="E163" s="15"/>
      <c r="F163" s="14">
        <v>50</v>
      </c>
      <c r="G163" s="16">
        <f t="shared" si="16"/>
        <v>0</v>
      </c>
      <c r="H163" s="23"/>
      <c r="I163" s="18">
        <v>2</v>
      </c>
      <c r="J163" s="29">
        <f t="shared" si="17"/>
        <v>0</v>
      </c>
      <c r="K163" s="23"/>
      <c r="L163" s="18">
        <v>10</v>
      </c>
      <c r="M163" s="29">
        <f t="shared" si="18"/>
        <v>0</v>
      </c>
      <c r="N163" s="23"/>
      <c r="O163" s="18">
        <v>10</v>
      </c>
      <c r="P163" s="29">
        <f t="shared" si="19"/>
        <v>0</v>
      </c>
      <c r="Q163" s="23"/>
      <c r="R163" s="18">
        <v>10</v>
      </c>
      <c r="S163" s="29">
        <f t="shared" si="20"/>
        <v>0</v>
      </c>
      <c r="T163" s="23"/>
      <c r="U163" s="18">
        <v>210</v>
      </c>
      <c r="V163" s="19">
        <f t="shared" si="21"/>
        <v>0</v>
      </c>
      <c r="W163" s="28"/>
      <c r="X163" s="28"/>
      <c r="Y163" s="28"/>
      <c r="Z163" s="28"/>
      <c r="AA163" s="21"/>
      <c r="AB163" s="21"/>
      <c r="AC163" s="21"/>
    </row>
    <row r="164" spans="1:29">
      <c r="A164" s="22"/>
      <c r="B164" s="13" t="s">
        <v>227</v>
      </c>
      <c r="C164" s="14" t="s">
        <v>17</v>
      </c>
      <c r="D164" s="22"/>
      <c r="E164" s="15"/>
      <c r="F164" s="14">
        <v>50</v>
      </c>
      <c r="G164" s="16">
        <f t="shared" si="16"/>
        <v>0</v>
      </c>
      <c r="H164" s="23"/>
      <c r="I164" s="18">
        <v>2</v>
      </c>
      <c r="J164" s="29">
        <f t="shared" si="17"/>
        <v>0</v>
      </c>
      <c r="K164" s="23"/>
      <c r="L164" s="18">
        <v>10</v>
      </c>
      <c r="M164" s="29">
        <f t="shared" si="18"/>
        <v>0</v>
      </c>
      <c r="N164" s="23"/>
      <c r="O164" s="18">
        <v>10</v>
      </c>
      <c r="P164" s="29">
        <f t="shared" si="19"/>
        <v>0</v>
      </c>
      <c r="Q164" s="23"/>
      <c r="R164" s="18">
        <v>10</v>
      </c>
      <c r="S164" s="29">
        <f t="shared" si="20"/>
        <v>0</v>
      </c>
      <c r="T164" s="23"/>
      <c r="U164" s="18">
        <v>210</v>
      </c>
      <c r="V164" s="19">
        <f t="shared" si="21"/>
        <v>0</v>
      </c>
      <c r="W164" s="28"/>
      <c r="X164" s="28"/>
      <c r="Y164" s="28"/>
      <c r="Z164" s="28"/>
      <c r="AA164" s="21"/>
      <c r="AB164" s="21"/>
      <c r="AC164" s="21"/>
    </row>
    <row r="165" spans="1:29">
      <c r="A165" s="24"/>
      <c r="B165" s="13" t="s">
        <v>228</v>
      </c>
      <c r="C165" s="14" t="s">
        <v>17</v>
      </c>
      <c r="D165" s="24"/>
      <c r="E165" s="15"/>
      <c r="F165" s="14">
        <v>50</v>
      </c>
      <c r="G165" s="16">
        <f t="shared" si="16"/>
        <v>0</v>
      </c>
      <c r="H165" s="23"/>
      <c r="I165" s="18">
        <v>2</v>
      </c>
      <c r="J165" s="29">
        <f t="shared" si="17"/>
        <v>0</v>
      </c>
      <c r="K165" s="23"/>
      <c r="L165" s="18">
        <v>10</v>
      </c>
      <c r="M165" s="29">
        <f t="shared" si="18"/>
        <v>0</v>
      </c>
      <c r="N165" s="23"/>
      <c r="O165" s="18">
        <v>10</v>
      </c>
      <c r="P165" s="29">
        <f t="shared" si="19"/>
        <v>0</v>
      </c>
      <c r="Q165" s="23"/>
      <c r="R165" s="18">
        <v>10</v>
      </c>
      <c r="S165" s="29">
        <f t="shared" si="20"/>
        <v>0</v>
      </c>
      <c r="T165" s="23"/>
      <c r="U165" s="18">
        <v>210</v>
      </c>
      <c r="V165" s="19">
        <f t="shared" si="21"/>
        <v>0</v>
      </c>
      <c r="W165" s="28"/>
      <c r="X165" s="28"/>
      <c r="Y165" s="28"/>
      <c r="Z165" s="28"/>
      <c r="AA165" s="21"/>
      <c r="AB165" s="21"/>
      <c r="AC165" s="21"/>
    </row>
    <row r="166" spans="1:29">
      <c r="A166" s="12" t="s">
        <v>229</v>
      </c>
      <c r="B166" s="13" t="s">
        <v>230</v>
      </c>
      <c r="C166" s="14" t="s">
        <v>17</v>
      </c>
      <c r="D166" s="12" t="s">
        <v>18</v>
      </c>
      <c r="E166" s="15"/>
      <c r="F166" s="14">
        <v>30</v>
      </c>
      <c r="G166" s="16">
        <f t="shared" si="16"/>
        <v>0</v>
      </c>
      <c r="H166" s="23"/>
      <c r="I166" s="18">
        <v>2</v>
      </c>
      <c r="J166" s="29">
        <f t="shared" si="17"/>
        <v>0</v>
      </c>
      <c r="K166" s="23"/>
      <c r="L166" s="18">
        <v>10</v>
      </c>
      <c r="M166" s="29">
        <f t="shared" si="18"/>
        <v>0</v>
      </c>
      <c r="N166" s="23"/>
      <c r="O166" s="18">
        <v>10</v>
      </c>
      <c r="P166" s="29">
        <f t="shared" si="19"/>
        <v>0</v>
      </c>
      <c r="Q166" s="23"/>
      <c r="R166" s="18">
        <v>10</v>
      </c>
      <c r="S166" s="29">
        <f t="shared" si="20"/>
        <v>0</v>
      </c>
      <c r="T166" s="23"/>
      <c r="U166" s="18">
        <v>2</v>
      </c>
      <c r="V166" s="19">
        <f t="shared" si="21"/>
        <v>0</v>
      </c>
      <c r="W166" s="28"/>
      <c r="X166" s="28"/>
      <c r="Y166" s="28"/>
      <c r="Z166" s="28"/>
      <c r="AA166" s="21"/>
      <c r="AB166" s="21"/>
      <c r="AC166" s="21"/>
    </row>
    <row r="167" spans="1:29">
      <c r="A167" s="22"/>
      <c r="B167" s="13" t="s">
        <v>231</v>
      </c>
      <c r="C167" s="14" t="s">
        <v>17</v>
      </c>
      <c r="D167" s="22"/>
      <c r="E167" s="15"/>
      <c r="F167" s="14">
        <v>30</v>
      </c>
      <c r="G167" s="16">
        <f t="shared" si="16"/>
        <v>0</v>
      </c>
      <c r="H167" s="23"/>
      <c r="I167" s="18">
        <v>2</v>
      </c>
      <c r="J167" s="29">
        <f t="shared" si="17"/>
        <v>0</v>
      </c>
      <c r="K167" s="23"/>
      <c r="L167" s="18">
        <v>10</v>
      </c>
      <c r="M167" s="29">
        <f t="shared" si="18"/>
        <v>0</v>
      </c>
      <c r="N167" s="23"/>
      <c r="O167" s="18">
        <v>10</v>
      </c>
      <c r="P167" s="29">
        <f t="shared" si="19"/>
        <v>0</v>
      </c>
      <c r="Q167" s="23"/>
      <c r="R167" s="18">
        <v>10</v>
      </c>
      <c r="S167" s="29">
        <f t="shared" si="20"/>
        <v>0</v>
      </c>
      <c r="T167" s="23"/>
      <c r="U167" s="18">
        <v>2</v>
      </c>
      <c r="V167" s="19">
        <f t="shared" si="21"/>
        <v>0</v>
      </c>
      <c r="W167" s="28"/>
      <c r="X167" s="28"/>
      <c r="Y167" s="28"/>
      <c r="Z167" s="28"/>
      <c r="AA167" s="21"/>
      <c r="AB167" s="21"/>
      <c r="AC167" s="21"/>
    </row>
    <row r="168" spans="1:29">
      <c r="A168" s="22"/>
      <c r="B168" s="13" t="s">
        <v>232</v>
      </c>
      <c r="C168" s="14" t="s">
        <v>17</v>
      </c>
      <c r="D168" s="22"/>
      <c r="E168" s="15"/>
      <c r="F168" s="14">
        <v>30</v>
      </c>
      <c r="G168" s="16">
        <f t="shared" si="16"/>
        <v>0</v>
      </c>
      <c r="H168" s="23"/>
      <c r="I168" s="18">
        <v>2</v>
      </c>
      <c r="J168" s="29">
        <f t="shared" si="17"/>
        <v>0</v>
      </c>
      <c r="K168" s="23"/>
      <c r="L168" s="18">
        <v>10</v>
      </c>
      <c r="M168" s="29">
        <f t="shared" si="18"/>
        <v>0</v>
      </c>
      <c r="N168" s="23"/>
      <c r="O168" s="18">
        <v>10</v>
      </c>
      <c r="P168" s="29">
        <f t="shared" si="19"/>
        <v>0</v>
      </c>
      <c r="Q168" s="23"/>
      <c r="R168" s="18">
        <v>10</v>
      </c>
      <c r="S168" s="29">
        <f t="shared" si="20"/>
        <v>0</v>
      </c>
      <c r="T168" s="23"/>
      <c r="U168" s="18">
        <v>2</v>
      </c>
      <c r="V168" s="19">
        <f t="shared" si="21"/>
        <v>0</v>
      </c>
      <c r="W168" s="28"/>
      <c r="X168" s="28"/>
      <c r="Y168" s="28"/>
      <c r="Z168" s="28"/>
      <c r="AA168" s="21"/>
      <c r="AB168" s="21"/>
      <c r="AC168" s="21"/>
    </row>
    <row r="169" spans="1:29">
      <c r="A169" s="22"/>
      <c r="B169" s="13" t="s">
        <v>233</v>
      </c>
      <c r="C169" s="14" t="s">
        <v>17</v>
      </c>
      <c r="D169" s="22"/>
      <c r="E169" s="15"/>
      <c r="F169" s="14">
        <v>30</v>
      </c>
      <c r="G169" s="16">
        <f t="shared" si="16"/>
        <v>0</v>
      </c>
      <c r="H169" s="23"/>
      <c r="I169" s="18">
        <v>2</v>
      </c>
      <c r="J169" s="29">
        <f t="shared" si="17"/>
        <v>0</v>
      </c>
      <c r="K169" s="23"/>
      <c r="L169" s="18">
        <v>10</v>
      </c>
      <c r="M169" s="29">
        <f t="shared" si="18"/>
        <v>0</v>
      </c>
      <c r="N169" s="23"/>
      <c r="O169" s="18">
        <v>10</v>
      </c>
      <c r="P169" s="29">
        <f t="shared" si="19"/>
        <v>0</v>
      </c>
      <c r="Q169" s="23"/>
      <c r="R169" s="18">
        <v>10</v>
      </c>
      <c r="S169" s="29">
        <f t="shared" si="20"/>
        <v>0</v>
      </c>
      <c r="T169" s="23"/>
      <c r="U169" s="18">
        <v>2</v>
      </c>
      <c r="V169" s="19">
        <f t="shared" si="21"/>
        <v>0</v>
      </c>
      <c r="W169" s="28"/>
      <c r="X169" s="28"/>
      <c r="Y169" s="28"/>
      <c r="Z169" s="28"/>
      <c r="AA169" s="21"/>
      <c r="AB169" s="21"/>
      <c r="AC169" s="21"/>
    </row>
    <row r="170" spans="1:29">
      <c r="A170" s="24"/>
      <c r="B170" s="13" t="s">
        <v>234</v>
      </c>
      <c r="C170" s="14" t="s">
        <v>17</v>
      </c>
      <c r="D170" s="24"/>
      <c r="E170" s="15"/>
      <c r="F170" s="14">
        <v>30</v>
      </c>
      <c r="G170" s="16">
        <f t="shared" si="16"/>
        <v>0</v>
      </c>
      <c r="H170" s="23"/>
      <c r="I170" s="18">
        <v>2</v>
      </c>
      <c r="J170" s="29">
        <f t="shared" si="17"/>
        <v>0</v>
      </c>
      <c r="K170" s="23"/>
      <c r="L170" s="18">
        <v>10</v>
      </c>
      <c r="M170" s="29">
        <f t="shared" si="18"/>
        <v>0</v>
      </c>
      <c r="N170" s="23"/>
      <c r="O170" s="18">
        <v>10</v>
      </c>
      <c r="P170" s="29">
        <f t="shared" si="19"/>
        <v>0</v>
      </c>
      <c r="Q170" s="23"/>
      <c r="R170" s="18">
        <v>10</v>
      </c>
      <c r="S170" s="29">
        <f t="shared" si="20"/>
        <v>0</v>
      </c>
      <c r="T170" s="23"/>
      <c r="U170" s="18">
        <v>2</v>
      </c>
      <c r="V170" s="19">
        <f t="shared" si="21"/>
        <v>0</v>
      </c>
      <c r="W170" s="28"/>
      <c r="X170" s="28"/>
      <c r="Y170" s="28"/>
      <c r="Z170" s="28"/>
      <c r="AA170" s="21"/>
      <c r="AB170" s="21"/>
      <c r="AC170" s="21"/>
    </row>
    <row r="171" spans="1:29">
      <c r="A171" s="12" t="s">
        <v>235</v>
      </c>
      <c r="B171" s="13" t="s">
        <v>236</v>
      </c>
      <c r="C171" s="14" t="s">
        <v>17</v>
      </c>
      <c r="D171" s="12" t="s">
        <v>18</v>
      </c>
      <c r="E171" s="15"/>
      <c r="F171" s="14">
        <v>30</v>
      </c>
      <c r="G171" s="16">
        <f t="shared" si="16"/>
        <v>0</v>
      </c>
      <c r="H171" s="23"/>
      <c r="I171" s="18">
        <v>2</v>
      </c>
      <c r="J171" s="29">
        <f t="shared" si="17"/>
        <v>0</v>
      </c>
      <c r="K171" s="23"/>
      <c r="L171" s="18">
        <v>10</v>
      </c>
      <c r="M171" s="29">
        <f t="shared" si="18"/>
        <v>0</v>
      </c>
      <c r="N171" s="23"/>
      <c r="O171" s="18">
        <v>2</v>
      </c>
      <c r="P171" s="29">
        <f t="shared" si="19"/>
        <v>0</v>
      </c>
      <c r="Q171" s="23"/>
      <c r="R171" s="18">
        <v>2</v>
      </c>
      <c r="S171" s="29">
        <f t="shared" si="20"/>
        <v>0</v>
      </c>
      <c r="T171" s="23"/>
      <c r="U171" s="18">
        <v>70</v>
      </c>
      <c r="V171" s="19">
        <f t="shared" si="21"/>
        <v>0</v>
      </c>
      <c r="W171" s="28"/>
      <c r="X171" s="28"/>
      <c r="Y171" s="28"/>
      <c r="Z171" s="28"/>
      <c r="AA171" s="21"/>
      <c r="AB171" s="21"/>
      <c r="AC171" s="21"/>
    </row>
    <row r="172" spans="1:29">
      <c r="A172" s="22"/>
      <c r="B172" s="13" t="s">
        <v>237</v>
      </c>
      <c r="C172" s="14" t="s">
        <v>17</v>
      </c>
      <c r="D172" s="22"/>
      <c r="E172" s="15"/>
      <c r="F172" s="14">
        <v>30</v>
      </c>
      <c r="G172" s="16">
        <f t="shared" si="16"/>
        <v>0</v>
      </c>
      <c r="H172" s="23"/>
      <c r="I172" s="18">
        <v>2</v>
      </c>
      <c r="J172" s="29">
        <f t="shared" si="17"/>
        <v>0</v>
      </c>
      <c r="K172" s="23"/>
      <c r="L172" s="18">
        <v>10</v>
      </c>
      <c r="M172" s="29">
        <f t="shared" si="18"/>
        <v>0</v>
      </c>
      <c r="N172" s="23"/>
      <c r="O172" s="18">
        <v>2</v>
      </c>
      <c r="P172" s="29">
        <f t="shared" si="19"/>
        <v>0</v>
      </c>
      <c r="Q172" s="23"/>
      <c r="R172" s="18">
        <v>2</v>
      </c>
      <c r="S172" s="29">
        <f t="shared" si="20"/>
        <v>0</v>
      </c>
      <c r="T172" s="23"/>
      <c r="U172" s="18">
        <v>70</v>
      </c>
      <c r="V172" s="19">
        <f t="shared" si="21"/>
        <v>0</v>
      </c>
      <c r="W172" s="28"/>
      <c r="X172" s="28"/>
      <c r="Y172" s="28"/>
      <c r="Z172" s="28"/>
      <c r="AA172" s="21"/>
      <c r="AB172" s="21"/>
      <c r="AC172" s="21"/>
    </row>
    <row r="173" spans="1:29">
      <c r="A173" s="22"/>
      <c r="B173" s="13" t="s">
        <v>238</v>
      </c>
      <c r="C173" s="14" t="s">
        <v>17</v>
      </c>
      <c r="D173" s="22"/>
      <c r="E173" s="15"/>
      <c r="F173" s="14">
        <v>30</v>
      </c>
      <c r="G173" s="16">
        <f t="shared" si="16"/>
        <v>0</v>
      </c>
      <c r="H173" s="23"/>
      <c r="I173" s="18">
        <v>2</v>
      </c>
      <c r="J173" s="29">
        <f t="shared" si="17"/>
        <v>0</v>
      </c>
      <c r="K173" s="23"/>
      <c r="L173" s="18">
        <v>10</v>
      </c>
      <c r="M173" s="29">
        <f t="shared" si="18"/>
        <v>0</v>
      </c>
      <c r="N173" s="23"/>
      <c r="O173" s="18">
        <v>2</v>
      </c>
      <c r="P173" s="29">
        <f t="shared" si="19"/>
        <v>0</v>
      </c>
      <c r="Q173" s="23"/>
      <c r="R173" s="18">
        <v>2</v>
      </c>
      <c r="S173" s="29">
        <f t="shared" si="20"/>
        <v>0</v>
      </c>
      <c r="T173" s="23"/>
      <c r="U173" s="18">
        <v>70</v>
      </c>
      <c r="V173" s="19">
        <f t="shared" si="21"/>
        <v>0</v>
      </c>
      <c r="W173" s="28"/>
      <c r="X173" s="28"/>
      <c r="Y173" s="28"/>
      <c r="Z173" s="28"/>
      <c r="AA173" s="21"/>
      <c r="AB173" s="21"/>
      <c r="AC173" s="21"/>
    </row>
    <row r="174" spans="1:29">
      <c r="A174" s="22"/>
      <c r="B174" s="13" t="s">
        <v>239</v>
      </c>
      <c r="C174" s="14" t="s">
        <v>17</v>
      </c>
      <c r="D174" s="22"/>
      <c r="E174" s="15"/>
      <c r="F174" s="14">
        <v>30</v>
      </c>
      <c r="G174" s="16">
        <f t="shared" si="16"/>
        <v>0</v>
      </c>
      <c r="H174" s="23"/>
      <c r="I174" s="18">
        <v>2</v>
      </c>
      <c r="J174" s="29">
        <f t="shared" si="17"/>
        <v>0</v>
      </c>
      <c r="K174" s="23"/>
      <c r="L174" s="18">
        <v>10</v>
      </c>
      <c r="M174" s="29">
        <f t="shared" si="18"/>
        <v>0</v>
      </c>
      <c r="N174" s="23"/>
      <c r="O174" s="18">
        <v>2</v>
      </c>
      <c r="P174" s="29">
        <f t="shared" si="19"/>
        <v>0</v>
      </c>
      <c r="Q174" s="23"/>
      <c r="R174" s="18">
        <v>2</v>
      </c>
      <c r="S174" s="29">
        <f t="shared" si="20"/>
        <v>0</v>
      </c>
      <c r="T174" s="23"/>
      <c r="U174" s="18">
        <v>70</v>
      </c>
      <c r="V174" s="19">
        <f t="shared" si="21"/>
        <v>0</v>
      </c>
      <c r="W174" s="28"/>
      <c r="X174" s="28"/>
      <c r="Y174" s="28"/>
      <c r="Z174" s="28"/>
      <c r="AA174" s="21"/>
      <c r="AB174" s="21"/>
      <c r="AC174" s="21"/>
    </row>
    <row r="175" spans="1:29">
      <c r="A175" s="24"/>
      <c r="B175" s="13" t="s">
        <v>240</v>
      </c>
      <c r="C175" s="14" t="s">
        <v>17</v>
      </c>
      <c r="D175" s="24"/>
      <c r="E175" s="15"/>
      <c r="F175" s="14">
        <v>30</v>
      </c>
      <c r="G175" s="16">
        <f t="shared" si="16"/>
        <v>0</v>
      </c>
      <c r="H175" s="23"/>
      <c r="I175" s="18">
        <v>2</v>
      </c>
      <c r="J175" s="29">
        <f t="shared" si="17"/>
        <v>0</v>
      </c>
      <c r="K175" s="23"/>
      <c r="L175" s="18">
        <v>10</v>
      </c>
      <c r="M175" s="29">
        <f t="shared" si="18"/>
        <v>0</v>
      </c>
      <c r="N175" s="23"/>
      <c r="O175" s="18">
        <v>2</v>
      </c>
      <c r="P175" s="29">
        <f t="shared" si="19"/>
        <v>0</v>
      </c>
      <c r="Q175" s="23"/>
      <c r="R175" s="18">
        <v>2</v>
      </c>
      <c r="S175" s="29">
        <f t="shared" si="20"/>
        <v>0</v>
      </c>
      <c r="T175" s="23"/>
      <c r="U175" s="18">
        <v>70</v>
      </c>
      <c r="V175" s="19">
        <f t="shared" si="21"/>
        <v>0</v>
      </c>
      <c r="W175" s="28"/>
      <c r="X175" s="28"/>
      <c r="Y175" s="28"/>
      <c r="Z175" s="28"/>
      <c r="AA175" s="21"/>
      <c r="AB175" s="21"/>
      <c r="AC175" s="21"/>
    </row>
    <row r="176" spans="1:29">
      <c r="A176" s="18" t="s">
        <v>241</v>
      </c>
      <c r="B176" s="13" t="s">
        <v>242</v>
      </c>
      <c r="C176" s="14" t="s">
        <v>17</v>
      </c>
      <c r="D176" s="18" t="s">
        <v>18</v>
      </c>
      <c r="E176" s="15"/>
      <c r="F176" s="14">
        <v>30</v>
      </c>
      <c r="G176" s="16">
        <f t="shared" si="16"/>
        <v>0</v>
      </c>
      <c r="H176" s="23"/>
      <c r="I176" s="18">
        <v>2</v>
      </c>
      <c r="J176" s="29">
        <f t="shared" si="17"/>
        <v>0</v>
      </c>
      <c r="K176" s="23"/>
      <c r="L176" s="18">
        <v>5</v>
      </c>
      <c r="M176" s="29">
        <f t="shared" si="18"/>
        <v>0</v>
      </c>
      <c r="N176" s="23"/>
      <c r="O176" s="18">
        <v>2</v>
      </c>
      <c r="P176" s="29">
        <f t="shared" si="19"/>
        <v>0</v>
      </c>
      <c r="Q176" s="23"/>
      <c r="R176" s="18">
        <v>2</v>
      </c>
      <c r="S176" s="29">
        <f t="shared" si="20"/>
        <v>0</v>
      </c>
      <c r="T176" s="23"/>
      <c r="U176" s="18">
        <v>5</v>
      </c>
      <c r="V176" s="19">
        <f t="shared" si="21"/>
        <v>0</v>
      </c>
      <c r="W176" s="28"/>
      <c r="X176" s="28"/>
      <c r="Y176" s="28"/>
      <c r="Z176" s="28"/>
      <c r="AA176" s="21"/>
      <c r="AB176" s="21"/>
      <c r="AC176" s="21"/>
    </row>
    <row r="177" s="2" customFormat="1" ht="14" spans="1:29">
      <c r="A177" s="18"/>
      <c r="B177" s="13" t="s">
        <v>243</v>
      </c>
      <c r="C177" s="14" t="s">
        <v>17</v>
      </c>
      <c r="D177" s="18"/>
      <c r="E177" s="15"/>
      <c r="F177" s="14">
        <v>30</v>
      </c>
      <c r="G177" s="16">
        <f t="shared" si="16"/>
        <v>0</v>
      </c>
      <c r="H177" s="23"/>
      <c r="I177" s="18">
        <v>2</v>
      </c>
      <c r="J177" s="29">
        <f t="shared" si="17"/>
        <v>0</v>
      </c>
      <c r="K177" s="23"/>
      <c r="L177" s="18">
        <v>5</v>
      </c>
      <c r="M177" s="29">
        <f t="shared" si="18"/>
        <v>0</v>
      </c>
      <c r="N177" s="23"/>
      <c r="O177" s="18">
        <v>2</v>
      </c>
      <c r="P177" s="29">
        <f t="shared" si="19"/>
        <v>0</v>
      </c>
      <c r="Q177" s="23"/>
      <c r="R177" s="18">
        <v>2</v>
      </c>
      <c r="S177" s="29">
        <f t="shared" si="20"/>
        <v>0</v>
      </c>
      <c r="T177" s="23"/>
      <c r="U177" s="18">
        <v>5</v>
      </c>
      <c r="V177" s="19">
        <f t="shared" si="21"/>
        <v>0</v>
      </c>
      <c r="W177" s="28"/>
      <c r="X177" s="28"/>
      <c r="Y177" s="28"/>
      <c r="Z177" s="28"/>
      <c r="AA177" s="21"/>
      <c r="AB177" s="21"/>
      <c r="AC177" s="21"/>
    </row>
    <row r="178" s="2" customFormat="1" ht="14" spans="1:29">
      <c r="A178" s="18"/>
      <c r="B178" s="13" t="s">
        <v>244</v>
      </c>
      <c r="C178" s="14" t="s">
        <v>17</v>
      </c>
      <c r="D178" s="18"/>
      <c r="E178" s="15"/>
      <c r="F178" s="14">
        <v>30</v>
      </c>
      <c r="G178" s="16">
        <f t="shared" si="16"/>
        <v>0</v>
      </c>
      <c r="H178" s="25"/>
      <c r="I178" s="18">
        <v>2</v>
      </c>
      <c r="J178" s="29">
        <f t="shared" si="17"/>
        <v>0</v>
      </c>
      <c r="K178" s="25"/>
      <c r="L178" s="18">
        <v>5</v>
      </c>
      <c r="M178" s="29">
        <f t="shared" si="18"/>
        <v>0</v>
      </c>
      <c r="N178" s="25"/>
      <c r="O178" s="18">
        <v>2</v>
      </c>
      <c r="P178" s="29">
        <f t="shared" si="19"/>
        <v>0</v>
      </c>
      <c r="Q178" s="25"/>
      <c r="R178" s="18">
        <v>2</v>
      </c>
      <c r="S178" s="29">
        <f t="shared" si="20"/>
        <v>0</v>
      </c>
      <c r="T178" s="25"/>
      <c r="U178" s="18">
        <v>5</v>
      </c>
      <c r="V178" s="19">
        <f t="shared" si="21"/>
        <v>0</v>
      </c>
      <c r="W178" s="28"/>
      <c r="X178" s="28"/>
      <c r="Y178" s="28"/>
      <c r="Z178" s="28"/>
      <c r="AA178" s="21"/>
      <c r="AB178" s="21"/>
      <c r="AC178" s="21"/>
    </row>
    <row r="179" s="2" customFormat="1" ht="23" customHeight="1" spans="1:29">
      <c r="A179" s="19" t="s">
        <v>62</v>
      </c>
      <c r="B179" s="21"/>
      <c r="C179" s="26"/>
      <c r="D179" s="19"/>
      <c r="E179" s="26"/>
      <c r="F179" s="26"/>
      <c r="G179" s="16">
        <f>SUM(G146:G178)</f>
        <v>0</v>
      </c>
      <c r="H179" s="16"/>
      <c r="I179" s="16"/>
      <c r="J179" s="16">
        <f>SUM(J146:J178)</f>
        <v>0</v>
      </c>
      <c r="K179" s="16"/>
      <c r="L179" s="16"/>
      <c r="M179" s="16">
        <f>SUM(M146:M178)</f>
        <v>0</v>
      </c>
      <c r="N179" s="16"/>
      <c r="O179" s="16"/>
      <c r="P179" s="16">
        <f>SUM(P146:P178)</f>
        <v>0</v>
      </c>
      <c r="Q179" s="16"/>
      <c r="R179" s="16"/>
      <c r="S179" s="16">
        <f>SUM(S146:S178)</f>
        <v>0</v>
      </c>
      <c r="T179" s="16"/>
      <c r="U179" s="16"/>
      <c r="V179" s="16">
        <f>SUM(V146:V178)</f>
        <v>0</v>
      </c>
      <c r="W179" s="28"/>
      <c r="X179" s="28"/>
      <c r="Y179" s="28"/>
      <c r="Z179" s="28"/>
      <c r="AA179" s="21"/>
      <c r="AB179" s="21"/>
      <c r="AC179" s="21"/>
    </row>
    <row r="180" s="1" customFormat="1" ht="26" spans="1:29">
      <c r="A180" s="7" t="s">
        <v>63</v>
      </c>
      <c r="B180" s="8" t="s">
        <v>1</v>
      </c>
      <c r="C180" s="8" t="s">
        <v>2</v>
      </c>
      <c r="D180" s="9" t="s">
        <v>3</v>
      </c>
      <c r="E180" s="38" t="s">
        <v>245</v>
      </c>
      <c r="F180" s="7" t="s">
        <v>5</v>
      </c>
      <c r="G180" s="27" t="s">
        <v>6</v>
      </c>
      <c r="H180" s="39"/>
      <c r="I180" s="39"/>
      <c r="J180" s="39"/>
      <c r="K180" s="39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1"/>
      <c r="AB180" s="11"/>
      <c r="AC180" s="11"/>
    </row>
    <row r="181" ht="14" spans="1:29">
      <c r="A181" s="40" t="s">
        <v>246</v>
      </c>
      <c r="B181" s="13" t="s">
        <v>247</v>
      </c>
      <c r="C181" s="14" t="s">
        <v>248</v>
      </c>
      <c r="D181" s="41" t="s">
        <v>249</v>
      </c>
      <c r="E181" s="42"/>
      <c r="F181" s="43">
        <v>385</v>
      </c>
      <c r="G181" s="16">
        <f>E181*F181</f>
        <v>0</v>
      </c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1"/>
      <c r="AB181" s="21"/>
      <c r="AC181" s="21"/>
    </row>
    <row r="182" s="3" customFormat="1" ht="14" spans="1:29">
      <c r="A182" s="40" t="s">
        <v>246</v>
      </c>
      <c r="B182" s="13" t="s">
        <v>250</v>
      </c>
      <c r="C182" s="14" t="s">
        <v>248</v>
      </c>
      <c r="D182" s="41" t="s">
        <v>249</v>
      </c>
      <c r="E182" s="44"/>
      <c r="F182" s="43">
        <v>685</v>
      </c>
      <c r="G182" s="16">
        <f t="shared" ref="G182:G190" si="22">E182*F182</f>
        <v>0</v>
      </c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45"/>
      <c r="AB182" s="45"/>
      <c r="AC182" s="45"/>
    </row>
    <row r="183" s="3" customFormat="1" ht="14" spans="1:29">
      <c r="A183" s="40" t="s">
        <v>246</v>
      </c>
      <c r="B183" s="13" t="s">
        <v>251</v>
      </c>
      <c r="C183" s="14" t="s">
        <v>248</v>
      </c>
      <c r="D183" s="41" t="s">
        <v>249</v>
      </c>
      <c r="E183" s="44"/>
      <c r="F183" s="43">
        <v>505</v>
      </c>
      <c r="G183" s="16">
        <f t="shared" si="22"/>
        <v>0</v>
      </c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45"/>
      <c r="AB183" s="45"/>
      <c r="AC183" s="45"/>
    </row>
    <row r="184" s="3" customFormat="1" ht="14" spans="1:29">
      <c r="A184" s="40" t="s">
        <v>246</v>
      </c>
      <c r="B184" s="13" t="s">
        <v>252</v>
      </c>
      <c r="C184" s="14" t="s">
        <v>248</v>
      </c>
      <c r="D184" s="41" t="s">
        <v>249</v>
      </c>
      <c r="E184" s="44"/>
      <c r="F184" s="43">
        <v>800</v>
      </c>
      <c r="G184" s="16">
        <f t="shared" si="22"/>
        <v>0</v>
      </c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45"/>
      <c r="AB184" s="45"/>
      <c r="AC184" s="45"/>
    </row>
    <row r="185" s="3" customFormat="1" ht="14" spans="1:29">
      <c r="A185" s="40" t="s">
        <v>246</v>
      </c>
      <c r="B185" s="13" t="s">
        <v>253</v>
      </c>
      <c r="C185" s="14" t="s">
        <v>248</v>
      </c>
      <c r="D185" s="41" t="s">
        <v>249</v>
      </c>
      <c r="E185" s="44"/>
      <c r="F185" s="43">
        <v>658</v>
      </c>
      <c r="G185" s="16">
        <f t="shared" si="22"/>
        <v>0</v>
      </c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45"/>
      <c r="AB185" s="45"/>
      <c r="AC185" s="45"/>
    </row>
    <row r="186" s="3" customFormat="1" ht="14" spans="1:29">
      <c r="A186" s="40" t="s">
        <v>246</v>
      </c>
      <c r="B186" s="13" t="s">
        <v>254</v>
      </c>
      <c r="C186" s="14" t="s">
        <v>248</v>
      </c>
      <c r="D186" s="41" t="s">
        <v>249</v>
      </c>
      <c r="E186" s="44"/>
      <c r="F186" s="43">
        <v>743</v>
      </c>
      <c r="G186" s="16">
        <f t="shared" si="22"/>
        <v>0</v>
      </c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45"/>
      <c r="AB186" s="45"/>
      <c r="AC186" s="45"/>
    </row>
    <row r="187" s="3" customFormat="1" ht="14" spans="1:29">
      <c r="A187" s="40" t="s">
        <v>246</v>
      </c>
      <c r="B187" s="13" t="s">
        <v>255</v>
      </c>
      <c r="C187" s="14" t="s">
        <v>248</v>
      </c>
      <c r="D187" s="41" t="s">
        <v>249</v>
      </c>
      <c r="E187" s="44"/>
      <c r="F187" s="43">
        <v>638</v>
      </c>
      <c r="G187" s="16">
        <f t="shared" si="22"/>
        <v>0</v>
      </c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45"/>
      <c r="AB187" s="45"/>
      <c r="AC187" s="45"/>
    </row>
    <row r="188" s="1" customFormat="1" ht="14" spans="1:29">
      <c r="A188" s="40" t="s">
        <v>246</v>
      </c>
      <c r="B188" s="13" t="s">
        <v>256</v>
      </c>
      <c r="C188" s="14" t="s">
        <v>248</v>
      </c>
      <c r="D188" s="41" t="s">
        <v>249</v>
      </c>
      <c r="E188" s="46"/>
      <c r="F188" s="43">
        <v>510</v>
      </c>
      <c r="G188" s="16">
        <f t="shared" si="22"/>
        <v>0</v>
      </c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11"/>
      <c r="AB188" s="11"/>
      <c r="AC188" s="11"/>
    </row>
    <row r="189" s="1" customFormat="1" ht="14" spans="1:29">
      <c r="A189" s="40" t="s">
        <v>246</v>
      </c>
      <c r="B189" s="13" t="s">
        <v>257</v>
      </c>
      <c r="C189" s="14" t="s">
        <v>248</v>
      </c>
      <c r="D189" s="41" t="s">
        <v>249</v>
      </c>
      <c r="E189" s="46"/>
      <c r="F189" s="43">
        <v>490</v>
      </c>
      <c r="G189" s="16">
        <f t="shared" si="22"/>
        <v>0</v>
      </c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11"/>
      <c r="AB189" s="11"/>
      <c r="AC189" s="11"/>
    </row>
    <row r="190" s="1" customFormat="1" ht="14" spans="1:29">
      <c r="A190" s="40" t="s">
        <v>246</v>
      </c>
      <c r="B190" s="13" t="s">
        <v>258</v>
      </c>
      <c r="C190" s="14" t="s">
        <v>248</v>
      </c>
      <c r="D190" s="41" t="s">
        <v>249</v>
      </c>
      <c r="E190" s="46"/>
      <c r="F190" s="43">
        <v>540</v>
      </c>
      <c r="G190" s="16">
        <f t="shared" si="22"/>
        <v>0</v>
      </c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11"/>
      <c r="AB190" s="11"/>
      <c r="AC190" s="11"/>
    </row>
    <row r="191" s="1" customFormat="1" ht="22" customHeight="1" spans="1:29">
      <c r="A191" s="19" t="s">
        <v>62</v>
      </c>
      <c r="B191" s="21"/>
      <c r="C191" s="26"/>
      <c r="D191" s="48"/>
      <c r="E191" s="11"/>
      <c r="F191" s="49"/>
      <c r="G191" s="16">
        <f>SUM(G181:G190)</f>
        <v>0</v>
      </c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11"/>
      <c r="AB191" s="11"/>
      <c r="AC191" s="11"/>
    </row>
    <row r="192" s="1" customFormat="1" ht="26" spans="1:29">
      <c r="A192" s="7" t="s">
        <v>63</v>
      </c>
      <c r="B192" s="8" t="s">
        <v>1</v>
      </c>
      <c r="C192" s="8" t="s">
        <v>2</v>
      </c>
      <c r="D192" s="9" t="s">
        <v>3</v>
      </c>
      <c r="E192" s="10" t="s">
        <v>259</v>
      </c>
      <c r="F192" s="7" t="s">
        <v>5</v>
      </c>
      <c r="G192" s="16" t="s">
        <v>6</v>
      </c>
      <c r="H192" s="10" t="s">
        <v>260</v>
      </c>
      <c r="I192" s="7" t="s">
        <v>5</v>
      </c>
      <c r="J192" s="10" t="s">
        <v>6</v>
      </c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1"/>
      <c r="AB192" s="11"/>
      <c r="AC192" s="21" t="s">
        <v>261</v>
      </c>
    </row>
    <row r="193" spans="1:29">
      <c r="A193" s="50" t="s">
        <v>262</v>
      </c>
      <c r="B193" s="13" t="s">
        <v>263</v>
      </c>
      <c r="C193" s="14" t="s">
        <v>17</v>
      </c>
      <c r="D193" s="18" t="s">
        <v>18</v>
      </c>
      <c r="E193" s="15"/>
      <c r="F193" s="14">
        <v>2300</v>
      </c>
      <c r="G193" s="26">
        <f>E193*F193</f>
        <v>0</v>
      </c>
      <c r="H193" s="20"/>
      <c r="I193" s="18">
        <v>1600</v>
      </c>
      <c r="J193" s="19">
        <f>E193*$H$193*I193</f>
        <v>0</v>
      </c>
      <c r="K193" s="51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1"/>
      <c r="AB193" s="21"/>
      <c r="AC193" s="21"/>
    </row>
    <row r="194" spans="1:29">
      <c r="A194" s="50"/>
      <c r="B194" s="13" t="s">
        <v>264</v>
      </c>
      <c r="C194" s="14" t="s">
        <v>17</v>
      </c>
      <c r="D194" s="18"/>
      <c r="E194" s="15"/>
      <c r="F194" s="14">
        <v>2300</v>
      </c>
      <c r="G194" s="26">
        <f t="shared" ref="G194:G210" si="23">E194*F194</f>
        <v>0</v>
      </c>
      <c r="H194" s="20"/>
      <c r="I194" s="18">
        <v>1600</v>
      </c>
      <c r="J194" s="19">
        <f t="shared" ref="J194:J210" si="24">E194*$H$193*I194</f>
        <v>0</v>
      </c>
      <c r="K194" s="51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1"/>
      <c r="AB194" s="21"/>
      <c r="AC194" s="21"/>
    </row>
    <row r="195" spans="1:29">
      <c r="A195" s="50"/>
      <c r="B195" s="13" t="s">
        <v>265</v>
      </c>
      <c r="C195" s="14" t="s">
        <v>17</v>
      </c>
      <c r="D195" s="18"/>
      <c r="E195" s="15"/>
      <c r="F195" s="14">
        <v>2300</v>
      </c>
      <c r="G195" s="26">
        <f t="shared" si="23"/>
        <v>0</v>
      </c>
      <c r="H195" s="20"/>
      <c r="I195" s="18">
        <v>1600</v>
      </c>
      <c r="J195" s="19">
        <f t="shared" si="24"/>
        <v>0</v>
      </c>
      <c r="K195" s="51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1"/>
      <c r="AB195" s="21"/>
      <c r="AC195" s="21"/>
    </row>
    <row r="196" spans="1:29">
      <c r="A196" s="18" t="s">
        <v>266</v>
      </c>
      <c r="B196" s="13" t="s">
        <v>267</v>
      </c>
      <c r="C196" s="14" t="s">
        <v>17</v>
      </c>
      <c r="D196" s="18" t="s">
        <v>18</v>
      </c>
      <c r="E196" s="15"/>
      <c r="F196" s="14">
        <v>620</v>
      </c>
      <c r="G196" s="26">
        <f t="shared" si="23"/>
        <v>0</v>
      </c>
      <c r="H196" s="20"/>
      <c r="I196" s="18">
        <v>730</v>
      </c>
      <c r="J196" s="19">
        <f t="shared" si="24"/>
        <v>0</v>
      </c>
      <c r="K196" s="51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1"/>
      <c r="AB196" s="21"/>
      <c r="AC196" s="21"/>
    </row>
    <row r="197" spans="1:29">
      <c r="A197" s="18"/>
      <c r="B197" s="13" t="s">
        <v>268</v>
      </c>
      <c r="C197" s="14" t="s">
        <v>17</v>
      </c>
      <c r="D197" s="18"/>
      <c r="E197" s="15"/>
      <c r="F197" s="14">
        <v>620</v>
      </c>
      <c r="G197" s="26">
        <f t="shared" si="23"/>
        <v>0</v>
      </c>
      <c r="H197" s="20"/>
      <c r="I197" s="18">
        <v>730</v>
      </c>
      <c r="J197" s="19">
        <f t="shared" si="24"/>
        <v>0</v>
      </c>
      <c r="K197" s="51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1"/>
      <c r="AB197" s="21"/>
      <c r="AC197" s="21"/>
    </row>
    <row r="198" spans="1:29">
      <c r="A198" s="18"/>
      <c r="B198" s="13" t="s">
        <v>269</v>
      </c>
      <c r="C198" s="14" t="s">
        <v>17</v>
      </c>
      <c r="D198" s="18"/>
      <c r="E198" s="15"/>
      <c r="F198" s="14">
        <v>620</v>
      </c>
      <c r="G198" s="26">
        <f t="shared" si="23"/>
        <v>0</v>
      </c>
      <c r="H198" s="20"/>
      <c r="I198" s="18">
        <v>730</v>
      </c>
      <c r="J198" s="19">
        <f t="shared" si="24"/>
        <v>0</v>
      </c>
      <c r="K198" s="51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1"/>
      <c r="AB198" s="21"/>
      <c r="AC198" s="21"/>
    </row>
    <row r="199" spans="1:29">
      <c r="A199" s="18" t="s">
        <v>270</v>
      </c>
      <c r="B199" s="13" t="s">
        <v>271</v>
      </c>
      <c r="C199" s="14" t="s">
        <v>17</v>
      </c>
      <c r="D199" s="18" t="s">
        <v>18</v>
      </c>
      <c r="E199" s="15"/>
      <c r="F199" s="14">
        <v>320</v>
      </c>
      <c r="G199" s="26">
        <f t="shared" si="23"/>
        <v>0</v>
      </c>
      <c r="H199" s="20"/>
      <c r="I199" s="18">
        <v>360</v>
      </c>
      <c r="J199" s="19">
        <f t="shared" si="24"/>
        <v>0</v>
      </c>
      <c r="K199" s="51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1"/>
      <c r="AB199" s="21"/>
      <c r="AC199" s="21"/>
    </row>
    <row r="200" spans="1:29">
      <c r="A200" s="18"/>
      <c r="B200" s="13" t="s">
        <v>272</v>
      </c>
      <c r="C200" s="14" t="s">
        <v>17</v>
      </c>
      <c r="D200" s="18"/>
      <c r="E200" s="15"/>
      <c r="F200" s="14">
        <v>320</v>
      </c>
      <c r="G200" s="26">
        <f t="shared" si="23"/>
        <v>0</v>
      </c>
      <c r="H200" s="20"/>
      <c r="I200" s="18">
        <v>360</v>
      </c>
      <c r="J200" s="19">
        <f t="shared" si="24"/>
        <v>0</v>
      </c>
      <c r="K200" s="51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1"/>
      <c r="AB200" s="21"/>
      <c r="AC200" s="21"/>
    </row>
    <row r="201" spans="1:29">
      <c r="A201" s="18"/>
      <c r="B201" s="13" t="s">
        <v>273</v>
      </c>
      <c r="C201" s="14" t="s">
        <v>17</v>
      </c>
      <c r="D201" s="18"/>
      <c r="E201" s="15"/>
      <c r="F201" s="14">
        <v>320</v>
      </c>
      <c r="G201" s="26">
        <f t="shared" si="23"/>
        <v>0</v>
      </c>
      <c r="H201" s="20"/>
      <c r="I201" s="18">
        <v>360</v>
      </c>
      <c r="J201" s="19">
        <f t="shared" si="24"/>
        <v>0</v>
      </c>
      <c r="K201" s="51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1"/>
      <c r="AB201" s="21"/>
      <c r="AC201" s="21"/>
    </row>
    <row r="202" spans="1:29">
      <c r="A202" s="18" t="s">
        <v>274</v>
      </c>
      <c r="B202" s="13" t="s">
        <v>275</v>
      </c>
      <c r="C202" s="14" t="s">
        <v>17</v>
      </c>
      <c r="D202" s="18" t="s">
        <v>18</v>
      </c>
      <c r="E202" s="15"/>
      <c r="F202" s="14">
        <v>210</v>
      </c>
      <c r="G202" s="26">
        <f t="shared" si="23"/>
        <v>0</v>
      </c>
      <c r="H202" s="20"/>
      <c r="I202" s="18">
        <v>230</v>
      </c>
      <c r="J202" s="19">
        <f t="shared" si="24"/>
        <v>0</v>
      </c>
      <c r="K202" s="51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1"/>
      <c r="AB202" s="21"/>
      <c r="AC202" s="21"/>
    </row>
    <row r="203" spans="1:29">
      <c r="A203" s="18"/>
      <c r="B203" s="13" t="s">
        <v>276</v>
      </c>
      <c r="C203" s="14" t="s">
        <v>17</v>
      </c>
      <c r="D203" s="18"/>
      <c r="E203" s="15"/>
      <c r="F203" s="14">
        <v>210</v>
      </c>
      <c r="G203" s="26">
        <f t="shared" si="23"/>
        <v>0</v>
      </c>
      <c r="H203" s="20"/>
      <c r="I203" s="18">
        <v>230</v>
      </c>
      <c r="J203" s="19">
        <f t="shared" si="24"/>
        <v>0</v>
      </c>
      <c r="K203" s="51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1"/>
      <c r="AB203" s="21"/>
      <c r="AC203" s="21"/>
    </row>
    <row r="204" spans="1:29">
      <c r="A204" s="18"/>
      <c r="B204" s="13" t="s">
        <v>277</v>
      </c>
      <c r="C204" s="14" t="s">
        <v>17</v>
      </c>
      <c r="D204" s="18"/>
      <c r="E204" s="15"/>
      <c r="F204" s="14">
        <v>210</v>
      </c>
      <c r="G204" s="26">
        <f t="shared" si="23"/>
        <v>0</v>
      </c>
      <c r="H204" s="20"/>
      <c r="I204" s="18">
        <v>230</v>
      </c>
      <c r="J204" s="19">
        <f t="shared" si="24"/>
        <v>0</v>
      </c>
      <c r="K204" s="51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1"/>
      <c r="AB204" s="21"/>
      <c r="AC204" s="21"/>
    </row>
    <row r="205" spans="1:29">
      <c r="A205" s="18" t="s">
        <v>278</v>
      </c>
      <c r="B205" s="13" t="s">
        <v>279</v>
      </c>
      <c r="C205" s="14" t="s">
        <v>17</v>
      </c>
      <c r="D205" s="18" t="s">
        <v>18</v>
      </c>
      <c r="E205" s="15"/>
      <c r="F205" s="14">
        <v>200</v>
      </c>
      <c r="G205" s="26">
        <f t="shared" si="23"/>
        <v>0</v>
      </c>
      <c r="H205" s="20"/>
      <c r="I205" s="18">
        <v>170</v>
      </c>
      <c r="J205" s="19">
        <f t="shared" si="24"/>
        <v>0</v>
      </c>
      <c r="K205" s="51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1"/>
      <c r="AB205" s="21"/>
      <c r="AC205" s="21"/>
    </row>
    <row r="206" spans="1:29">
      <c r="A206" s="18"/>
      <c r="B206" s="13" t="s">
        <v>280</v>
      </c>
      <c r="C206" s="14" t="s">
        <v>17</v>
      </c>
      <c r="D206" s="18"/>
      <c r="E206" s="15"/>
      <c r="F206" s="14">
        <v>200</v>
      </c>
      <c r="G206" s="26">
        <f t="shared" si="23"/>
        <v>0</v>
      </c>
      <c r="H206" s="20"/>
      <c r="I206" s="18">
        <v>170</v>
      </c>
      <c r="J206" s="19">
        <f t="shared" si="24"/>
        <v>0</v>
      </c>
      <c r="K206" s="51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1"/>
      <c r="AB206" s="21"/>
      <c r="AC206" s="21"/>
    </row>
    <row r="207" spans="1:29">
      <c r="A207" s="18"/>
      <c r="B207" s="13" t="s">
        <v>281</v>
      </c>
      <c r="C207" s="14" t="s">
        <v>17</v>
      </c>
      <c r="D207" s="18"/>
      <c r="E207" s="15"/>
      <c r="F207" s="14">
        <v>200</v>
      </c>
      <c r="G207" s="26">
        <f t="shared" si="23"/>
        <v>0</v>
      </c>
      <c r="H207" s="20"/>
      <c r="I207" s="18">
        <v>170</v>
      </c>
      <c r="J207" s="19">
        <f t="shared" si="24"/>
        <v>0</v>
      </c>
      <c r="K207" s="51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1"/>
      <c r="AB207" s="21"/>
      <c r="AC207" s="21"/>
    </row>
    <row r="208" spans="1:29">
      <c r="A208" s="18" t="s">
        <v>282</v>
      </c>
      <c r="B208" s="13" t="s">
        <v>283</v>
      </c>
      <c r="C208" s="14" t="s">
        <v>17</v>
      </c>
      <c r="D208" s="18" t="s">
        <v>18</v>
      </c>
      <c r="E208" s="15"/>
      <c r="F208" s="14">
        <v>180</v>
      </c>
      <c r="G208" s="26">
        <f t="shared" si="23"/>
        <v>0</v>
      </c>
      <c r="H208" s="20"/>
      <c r="I208" s="18">
        <v>120</v>
      </c>
      <c r="J208" s="19">
        <f t="shared" si="24"/>
        <v>0</v>
      </c>
      <c r="K208" s="51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1"/>
      <c r="AB208" s="21"/>
      <c r="AC208" s="21"/>
    </row>
    <row r="209" spans="1:29">
      <c r="A209" s="18"/>
      <c r="B209" s="13" t="s">
        <v>284</v>
      </c>
      <c r="C209" s="14" t="s">
        <v>17</v>
      </c>
      <c r="D209" s="18"/>
      <c r="E209" s="15"/>
      <c r="F209" s="14">
        <v>180</v>
      </c>
      <c r="G209" s="26">
        <f t="shared" si="23"/>
        <v>0</v>
      </c>
      <c r="H209" s="20"/>
      <c r="I209" s="18">
        <v>120</v>
      </c>
      <c r="J209" s="19">
        <f t="shared" si="24"/>
        <v>0</v>
      </c>
      <c r="K209" s="51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1"/>
      <c r="AB209" s="21"/>
      <c r="AC209" s="21"/>
    </row>
    <row r="210" spans="1:29">
      <c r="A210" s="18"/>
      <c r="B210" s="13" t="s">
        <v>285</v>
      </c>
      <c r="C210" s="14" t="s">
        <v>17</v>
      </c>
      <c r="D210" s="18"/>
      <c r="E210" s="15"/>
      <c r="F210" s="14">
        <v>180</v>
      </c>
      <c r="G210" s="26">
        <f t="shared" si="23"/>
        <v>0</v>
      </c>
      <c r="H210" s="20"/>
      <c r="I210" s="18">
        <v>120</v>
      </c>
      <c r="J210" s="19">
        <f t="shared" si="24"/>
        <v>0</v>
      </c>
      <c r="K210" s="51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1"/>
      <c r="AB210" s="21"/>
      <c r="AC210" s="21"/>
    </row>
    <row r="211" ht="22" customHeight="1" spans="1:29">
      <c r="A211" s="19" t="s">
        <v>62</v>
      </c>
      <c r="B211" s="21"/>
      <c r="C211" s="26"/>
      <c r="D211" s="28"/>
      <c r="E211" s="21"/>
      <c r="F211" s="26"/>
      <c r="G211" s="26">
        <f>SUM(G193:G210)</f>
        <v>0</v>
      </c>
      <c r="H211" s="28"/>
      <c r="I211" s="28"/>
      <c r="J211" s="19">
        <f>SUM(J193:J210)</f>
        <v>0</v>
      </c>
    </row>
    <row r="212" ht="25" customHeight="1" spans="1:29">
      <c r="A212" s="52" t="s">
        <v>286</v>
      </c>
      <c r="B212" s="53">
        <f>G38+J38+M38+P38+S38+V38+Y38+AB38+G68+J68+G97+J97+M97+P97+G101+G144+J144+G179+J179+M179+P179+S179+V179+G191+G211+J211</f>
        <v>0</v>
      </c>
      <c r="C212" s="54"/>
      <c r="D212" s="54"/>
      <c r="E212" s="54"/>
      <c r="F212" s="54"/>
      <c r="G212" s="54"/>
      <c r="H212" s="54"/>
      <c r="I212" s="54"/>
      <c r="J212" s="54"/>
    </row>
  </sheetData>
  <sheetProtection sheet="1" objects="1"/>
  <mergeCells count="108">
    <mergeCell ref="A2:A6"/>
    <mergeCell ref="A7:A11"/>
    <mergeCell ref="A12:A16"/>
    <mergeCell ref="A17:A21"/>
    <mergeCell ref="A22:A26"/>
    <mergeCell ref="A27:A31"/>
    <mergeCell ref="A32:A34"/>
    <mergeCell ref="A35:A37"/>
    <mergeCell ref="A40:A44"/>
    <mergeCell ref="A45:A49"/>
    <mergeCell ref="A50:A54"/>
    <mergeCell ref="A55:A59"/>
    <mergeCell ref="A60:A62"/>
    <mergeCell ref="A63:A65"/>
    <mergeCell ref="A66:A67"/>
    <mergeCell ref="A70:A74"/>
    <mergeCell ref="A75:A79"/>
    <mergeCell ref="A80:A84"/>
    <mergeCell ref="A85:A87"/>
    <mergeCell ref="A88:A90"/>
    <mergeCell ref="A91:A93"/>
    <mergeCell ref="A94:A96"/>
    <mergeCell ref="A99:A100"/>
    <mergeCell ref="A103:A107"/>
    <mergeCell ref="A108:A112"/>
    <mergeCell ref="A113:A117"/>
    <mergeCell ref="A118:A122"/>
    <mergeCell ref="A123:A127"/>
    <mergeCell ref="A128:A132"/>
    <mergeCell ref="A133:A137"/>
    <mergeCell ref="A138:A140"/>
    <mergeCell ref="A141:A143"/>
    <mergeCell ref="A146:A150"/>
    <mergeCell ref="A151:A155"/>
    <mergeCell ref="A156:A160"/>
    <mergeCell ref="A161:A165"/>
    <mergeCell ref="A166:A170"/>
    <mergeCell ref="A171:A175"/>
    <mergeCell ref="A176:A178"/>
    <mergeCell ref="A193:A195"/>
    <mergeCell ref="A196:A198"/>
    <mergeCell ref="A199:A201"/>
    <mergeCell ref="A202:A204"/>
    <mergeCell ref="A205:A207"/>
    <mergeCell ref="A208:A210"/>
    <mergeCell ref="D2:D6"/>
    <mergeCell ref="D7:D11"/>
    <mergeCell ref="D12:D16"/>
    <mergeCell ref="D17:D21"/>
    <mergeCell ref="D22:D26"/>
    <mergeCell ref="D27:D31"/>
    <mergeCell ref="D32:D34"/>
    <mergeCell ref="D35:D37"/>
    <mergeCell ref="D40:D44"/>
    <mergeCell ref="D45:D49"/>
    <mergeCell ref="D50:D54"/>
    <mergeCell ref="D55:D59"/>
    <mergeCell ref="D60:D62"/>
    <mergeCell ref="D63:D65"/>
    <mergeCell ref="D66:D67"/>
    <mergeCell ref="D70:D74"/>
    <mergeCell ref="D75:D79"/>
    <mergeCell ref="D80:D84"/>
    <mergeCell ref="D85:D87"/>
    <mergeCell ref="D88:D90"/>
    <mergeCell ref="D91:D93"/>
    <mergeCell ref="D94:D96"/>
    <mergeCell ref="D99:D100"/>
    <mergeCell ref="D103:D107"/>
    <mergeCell ref="D108:D112"/>
    <mergeCell ref="D113:D117"/>
    <mergeCell ref="D118:D122"/>
    <mergeCell ref="D123:D127"/>
    <mergeCell ref="D128:D132"/>
    <mergeCell ref="D133:D137"/>
    <mergeCell ref="D138:D140"/>
    <mergeCell ref="D141:D143"/>
    <mergeCell ref="D146:D150"/>
    <mergeCell ref="D151:D155"/>
    <mergeCell ref="D156:D160"/>
    <mergeCell ref="D161:D165"/>
    <mergeCell ref="D166:D170"/>
    <mergeCell ref="D171:D175"/>
    <mergeCell ref="D176:D178"/>
    <mergeCell ref="D193:D195"/>
    <mergeCell ref="D196:D198"/>
    <mergeCell ref="D199:D201"/>
    <mergeCell ref="D202:D204"/>
    <mergeCell ref="D205:D207"/>
    <mergeCell ref="D208:D210"/>
    <mergeCell ref="H2:H37"/>
    <mergeCell ref="H40:H67"/>
    <mergeCell ref="H70:H96"/>
    <mergeCell ref="H103:H143"/>
    <mergeCell ref="H146:H178"/>
    <mergeCell ref="H193:H210"/>
    <mergeCell ref="K2:K37"/>
    <mergeCell ref="K70:K96"/>
    <mergeCell ref="K146:K178"/>
    <mergeCell ref="N2:N37"/>
    <mergeCell ref="N70:N96"/>
    <mergeCell ref="N146:N178"/>
    <mergeCell ref="Q2:Q37"/>
    <mergeCell ref="Q146:Q178"/>
    <mergeCell ref="T2:T37"/>
    <mergeCell ref="T146:T178"/>
    <mergeCell ref="W2:W37"/>
    <mergeCell ref="Z2:Z37"/>
  </mergeCells>
  <pageMargins left="0.7" right="0.7" top="0.75" bottom="0.75" header="0.3" footer="0.3"/>
  <pageSetup paperSize="9" orientation="portrait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zhujuanli</cp:lastModifiedBy>
  <dcterms:created xsi:type="dcterms:W3CDTF">2026-07-27T01:24:00Z</dcterms:created>
  <dcterms:modified xsi:type="dcterms:W3CDTF">2026-07-31T07:02:32Z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BD97175005C3492F8142CECF605E370C_11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