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tabRatio="849" firstSheet="5" activeTab="6"/>
  </bookViews>
  <sheets>
    <sheet name="三个项目价格对比" sheetId="1" state="hidden" r:id="rId1"/>
    <sheet name="瓜州" sheetId="3" state="hidden" r:id="rId2"/>
    <sheet name="华益、华俊" sheetId="4" state="hidden" r:id="rId3"/>
    <sheet name="华俊、华益（协和测算）" sheetId="5" state="hidden" r:id="rId4"/>
    <sheet name="华俊、华益（金风测算）" sheetId="6" state="hidden" r:id="rId5"/>
    <sheet name="说明" sheetId="30" r:id="rId6"/>
    <sheet name="海天达风电报价表" sheetId="19" r:id="rId7"/>
    <sheet name="绥滨风电报价表" sheetId="20" r:id="rId8"/>
    <sheet name="青海华恒报价表" sheetId="22" r:id="rId9"/>
    <sheet name="青海格尔木浙新能报价表" sheetId="21" r:id="rId10"/>
    <sheet name="青海港青报价表" sheetId="23" r:id="rId11"/>
    <sheet name="报价汇总表" sheetId="25" r:id="rId12"/>
    <sheet name="拟派人员名单" sheetId="26" r:id="rId13"/>
    <sheet name="拟派站长简历表" sheetId="27" r:id="rId14"/>
    <sheet name="其他主要人员简历表" sheetId="29" r:id="rId15"/>
    <sheet name="Sheet1" sheetId="8" state="hidden" r:id="rId16"/>
  </sheets>
  <definedNames>
    <definedName name="_xlnm.Print_Titles" localSheetId="1">瓜州!$2:$2</definedName>
    <definedName name="_xlnm.Print_Titles" localSheetId="4">'华俊、华益（金风测算）'!$2:$2</definedName>
    <definedName name="_xlnm.Print_Titles" localSheetId="3">'华俊、华益（协和测算）'!$2:$2</definedName>
    <definedName name="_xlnm.Print_Titles" localSheetId="2">华益、华俊!$2:$2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thinkpad</author>
  </authors>
  <commentList>
    <comment ref="B6" authorId="0">
      <text>
        <r>
          <rPr>
            <b/>
            <sz val="9"/>
            <rFont val="宋体"/>
            <charset val="134"/>
          </rPr>
          <t>thinkpad:</t>
        </r>
        <r>
          <rPr>
            <sz val="9"/>
            <rFont val="宋体"/>
            <charset val="134"/>
          </rPr>
          <t xml:space="preserve">
值长不低于4名</t>
        </r>
      </text>
    </comment>
    <comment ref="B7" authorId="0">
      <text>
        <r>
          <rPr>
            <b/>
            <sz val="9"/>
            <rFont val="宋体"/>
            <charset val="134"/>
          </rPr>
          <t>thinkpad:</t>
        </r>
        <r>
          <rPr>
            <sz val="9"/>
            <rFont val="宋体"/>
            <charset val="134"/>
          </rPr>
          <t xml:space="preserve">
修改成变电运维人员（5人）</t>
        </r>
      </text>
    </comment>
    <comment ref="B8" authorId="0">
      <text>
        <r>
          <rPr>
            <b/>
            <sz val="9"/>
            <rFont val="宋体"/>
            <charset val="134"/>
          </rPr>
          <t>thinkpad:</t>
        </r>
        <r>
          <rPr>
            <sz val="9"/>
            <rFont val="宋体"/>
            <charset val="134"/>
          </rPr>
          <t xml:space="preserve">
风机运维人员（7人）</t>
        </r>
      </text>
    </comment>
    <comment ref="B9" authorId="0">
      <text>
        <r>
          <rPr>
            <b/>
            <sz val="9"/>
            <rFont val="宋体"/>
            <charset val="134"/>
          </rPr>
          <t>thinkpad:</t>
        </r>
        <r>
          <rPr>
            <sz val="9"/>
            <rFont val="宋体"/>
            <charset val="134"/>
          </rPr>
          <t xml:space="preserve">
建议修改为后勤人员（不少于3人）</t>
        </r>
      </text>
    </comment>
  </commentList>
</comments>
</file>

<file path=xl/sharedStrings.xml><?xml version="1.0" encoding="utf-8"?>
<sst xmlns="http://schemas.openxmlformats.org/spreadsheetml/2006/main" count="942" uniqueCount="266">
  <si>
    <t>项目名称</t>
  </si>
  <si>
    <t>容量</t>
  </si>
  <si>
    <t>年运维费</t>
  </si>
  <si>
    <t>单千瓦</t>
  </si>
  <si>
    <t>备注</t>
  </si>
  <si>
    <t>大柴旦</t>
  </si>
  <si>
    <t>50兆瓦</t>
  </si>
  <si>
    <t>瓜州风电</t>
  </si>
  <si>
    <t>100兆瓦</t>
  </si>
  <si>
    <t>不含升压站</t>
  </si>
  <si>
    <t>华益、华俊参照瓜州价格调整</t>
  </si>
  <si>
    <t>199.5兆瓦</t>
  </si>
  <si>
    <t>华俊149.5兆瓦风电项目、华益50兆瓦风电项目签合同价</t>
  </si>
  <si>
    <t>协和测算</t>
  </si>
  <si>
    <t>金风测算</t>
  </si>
  <si>
    <t>协和预计报价</t>
  </si>
  <si>
    <t>瓜州100兆瓦</t>
  </si>
  <si>
    <t>序号</t>
  </si>
  <si>
    <t>费用项目</t>
  </si>
  <si>
    <t>运维期2022年</t>
  </si>
  <si>
    <t>运维期2023年</t>
  </si>
  <si>
    <t>运维期2024年</t>
  </si>
  <si>
    <t>运维期2025年</t>
  </si>
  <si>
    <t>说明</t>
  </si>
  <si>
    <t>一</t>
  </si>
  <si>
    <t>人工费</t>
  </si>
  <si>
    <t>工资、奖金、加班费、各类补贴、五险一金等社保、福利费、差旅费、培训费、通讯费等，详见人工费明细表。</t>
  </si>
  <si>
    <t>项目负责人</t>
  </si>
  <si>
    <t>值长（2人）</t>
  </si>
  <si>
    <t>主值（2人）</t>
  </si>
  <si>
    <t>副值（3人）</t>
  </si>
  <si>
    <t>二</t>
  </si>
  <si>
    <t>运维费</t>
  </si>
  <si>
    <t>以下项目均不含人工费</t>
  </si>
  <si>
    <t>工器具</t>
  </si>
  <si>
    <t>各类工器具（含计量表计、安全工器具、防护用具）、常用检测检验仪器、仪表的购置、检测、校验、补充、更换。</t>
  </si>
  <si>
    <t>消耗材料</t>
  </si>
  <si>
    <r>
      <rPr>
        <sz val="10"/>
        <color rgb="FF000000"/>
        <rFont val="宋体"/>
        <charset val="134"/>
      </rPr>
      <t>含合同项下服务所需各类消耗</t>
    </r>
    <r>
      <rPr>
        <sz val="10"/>
        <color theme="1"/>
        <rFont val="宋体"/>
        <charset val="134"/>
      </rPr>
      <t>材料</t>
    </r>
  </si>
  <si>
    <t>备品备件（单件3000元以下）</t>
  </si>
  <si>
    <r>
      <rPr>
        <sz val="10"/>
        <color rgb="FF000000"/>
        <rFont val="宋体"/>
        <charset val="134"/>
      </rPr>
      <t>含合同项下服务所需各类</t>
    </r>
    <r>
      <rPr>
        <sz val="10"/>
        <color theme="1"/>
        <rFont val="宋体"/>
        <charset val="134"/>
      </rPr>
      <t>备品备件</t>
    </r>
  </si>
  <si>
    <t>防雷检测、沉降观测</t>
  </si>
  <si>
    <t>计入总价，据实结算。</t>
  </si>
  <si>
    <t>安全文明生产费</t>
  </si>
  <si>
    <t>含安全文明生产各项费用，含专项检查及整改材料费用。此项费用不少于合同价款的2%。</t>
  </si>
  <si>
    <t>生产标识费</t>
  </si>
  <si>
    <t>含各项设备、系统标识标牌的维护、补缺、更换</t>
  </si>
  <si>
    <t>防汛、防寒等应急物资</t>
  </si>
  <si>
    <t>含防汛、防寒防冻各类应急物资的维护、补缺、更换</t>
  </si>
  <si>
    <t>设备补油、补水费</t>
  </si>
  <si>
    <t>含风电场、110kV送出线路所有设备的补油、补水</t>
  </si>
  <si>
    <r>
      <rPr>
        <sz val="10"/>
        <color rgb="FF000000"/>
        <rFont val="宋体"/>
        <charset val="134"/>
      </rPr>
      <t>外涉事务</t>
    </r>
    <r>
      <rPr>
        <sz val="10"/>
        <color theme="1"/>
        <rFont val="宋体"/>
        <charset val="134"/>
      </rPr>
      <t>处理费</t>
    </r>
  </si>
  <si>
    <t>外涉事务协调处理，包括：售电（营销、协调、争取上网电量）、工商、安评、环评、消防、水保、周边关系等的协调、政策处理、宣传推广及其他事务费用。</t>
  </si>
  <si>
    <t>通讯费</t>
  </si>
  <si>
    <t>含inter网络、电力专网、电话等，发生后另行核算，不计入合同价款。投标人承担合同有效期内的固定电话通信费用及宿舍光宽带和iTV租赁费用。</t>
  </si>
  <si>
    <t>预防性试验费用</t>
  </si>
  <si>
    <t>其他费用（投标人填写）</t>
  </si>
  <si>
    <t>……</t>
  </si>
  <si>
    <t>需注明此项所包含的具体费用类型</t>
  </si>
  <si>
    <t>三</t>
  </si>
  <si>
    <t>管理费</t>
  </si>
  <si>
    <t>费率%，含会议费、公司管理费、利润等。</t>
  </si>
  <si>
    <t>生活水费</t>
  </si>
  <si>
    <t>服务人员现场生活饮用桶装水</t>
  </si>
  <si>
    <t>物业管理费</t>
  </si>
  <si>
    <r>
      <rPr>
        <sz val="10"/>
        <color rgb="FF000000"/>
        <rFont val="宋体"/>
        <charset val="134"/>
      </rPr>
      <t>含</t>
    </r>
    <r>
      <rPr>
        <sz val="10"/>
        <color theme="1"/>
        <rFont val="宋体"/>
        <charset val="134"/>
      </rPr>
      <t>房屋建筑及附属设施修缮（</t>
    </r>
    <r>
      <rPr>
        <sz val="10"/>
        <color rgb="FF000000"/>
        <rFont val="宋体"/>
        <charset val="134"/>
      </rPr>
      <t>如：地面墙面修补、门窗修理、拆换五金，窗户配玻璃，换窗纱等</t>
    </r>
    <r>
      <rPr>
        <sz val="10"/>
        <color theme="1"/>
        <rFont val="宋体"/>
        <charset val="134"/>
      </rPr>
      <t>），</t>
    </r>
    <r>
      <rPr>
        <sz val="10"/>
        <color rgb="FF000000"/>
        <rFont val="宋体"/>
        <charset val="134"/>
      </rPr>
      <t>生活物品、保洁物品、床上用品购置，站内卫生保洁，污水处理、垃圾处理，保卫物业管理。含食堂食材购置费。</t>
    </r>
  </si>
  <si>
    <t>办公费</t>
  </si>
  <si>
    <t>含办公文具、电脑耗材、复印机传真机耗材（包括色带、硒鼓、墨盒、复印纸等）、宣传广告费、邮寄费等</t>
  </si>
  <si>
    <t>车辆使用费</t>
  </si>
  <si>
    <t>含车辆、司机费、过路费、保险、油费。</t>
  </si>
  <si>
    <t>会议费</t>
  </si>
  <si>
    <t>含各类会议、技术培训、技术交流所需费用</t>
  </si>
  <si>
    <t>劳动保护费</t>
  </si>
  <si>
    <t>含劳动保护设施、劳动保护用品</t>
  </si>
  <si>
    <t>其他管理费</t>
  </si>
  <si>
    <t>需注明此项所包含的具体费用项目，如公司利润等。</t>
  </si>
  <si>
    <t>四</t>
  </si>
  <si>
    <t>以上费用合计</t>
  </si>
  <si>
    <t>一+二+三</t>
  </si>
  <si>
    <t>合同价款</t>
  </si>
  <si>
    <t>注：</t>
  </si>
  <si>
    <t>1.以上费用共906.32万元，含税、含利润。</t>
  </si>
  <si>
    <t>2.建议最高投标限价费用为900万元。</t>
  </si>
  <si>
    <t>华益149.5兆瓦风电项目、华俊50兆瓦风电项目</t>
  </si>
  <si>
    <t>运维期2026年</t>
  </si>
  <si>
    <t>运维期2027年</t>
  </si>
  <si>
    <t>运维期2028年</t>
  </si>
  <si>
    <t>运维期2029年</t>
  </si>
  <si>
    <t>运维期2030年</t>
  </si>
  <si>
    <t>人</t>
  </si>
  <si>
    <t>项目负责人（站长）</t>
  </si>
  <si>
    <t>副站长</t>
  </si>
  <si>
    <t>主值（5人）</t>
  </si>
  <si>
    <t>加3人</t>
  </si>
  <si>
    <t>副值（10人）</t>
  </si>
  <si>
    <t>加7人</t>
  </si>
  <si>
    <t>后勤人员（3人）</t>
  </si>
  <si>
    <t>备品备件（单件5000元以下）</t>
  </si>
  <si>
    <t>包含风机油脂费用</t>
  </si>
  <si>
    <t>消防器材</t>
  </si>
  <si>
    <t>关口表校验</t>
  </si>
  <si>
    <t>定检费用</t>
  </si>
  <si>
    <t>合计价款</t>
  </si>
  <si>
    <t>1.以上费用共2705.6万元，含税、含利润。</t>
  </si>
  <si>
    <t>2.建议最高投标限价费用为2700万元。</t>
  </si>
  <si>
    <t>运维期2022年（5月-12月）</t>
  </si>
  <si>
    <t>华益出质保前配置21人，一个厨师，一个保洁；华益出质保后配置24人，一个厨师，一个保洁；</t>
  </si>
  <si>
    <t>值长（人）</t>
  </si>
  <si>
    <t>主值（人）</t>
  </si>
  <si>
    <t>副值（人）</t>
  </si>
  <si>
    <t>按年折旧</t>
  </si>
  <si>
    <t>收资时未包含此项费用</t>
  </si>
  <si>
    <t>含风电场、升压站、110kV送出线路所有设备的补油、补水</t>
  </si>
  <si>
    <t>投标人承担合同有效期内的固定电话通信费用和iTV租赁费用。</t>
  </si>
  <si>
    <t>此三项费用在收资表包含</t>
  </si>
  <si>
    <t>服务人员现场生活饮用桶装水及生活用水</t>
  </si>
  <si>
    <t>华益出质保前配置4辆车，华益出质保后配置5辆车</t>
  </si>
  <si>
    <t>管理分摊</t>
  </si>
  <si>
    <t>1.以上费用共万元，含税、含利润。</t>
  </si>
  <si>
    <t>2.建议最高投标限价费用为万元。</t>
  </si>
  <si>
    <t>人员不低于19人；</t>
  </si>
  <si>
    <t>其他费用</t>
  </si>
  <si>
    <t>配置4辆车,4个专职司机</t>
  </si>
  <si>
    <t>计划服务时间</t>
  </si>
  <si>
    <t>项目</t>
  </si>
  <si>
    <t>备案容量</t>
  </si>
  <si>
    <t>服务时间</t>
  </si>
  <si>
    <t>绥滨风电</t>
  </si>
  <si>
    <t>2027.1.1-2030.12.31</t>
  </si>
  <si>
    <t>海天达风电</t>
  </si>
  <si>
    <t>2026.10.1-2030.12.31</t>
  </si>
  <si>
    <t>青海华恒</t>
  </si>
  <si>
    <t>格尔木浙新能</t>
  </si>
  <si>
    <t>2027.5.15-2030.12.31</t>
  </si>
  <si>
    <t>格尔木港青</t>
  </si>
  <si>
    <t>新疆海天达风电项目2026-2030年运行维护外包服务费用报价表</t>
  </si>
  <si>
    <t>单位</t>
  </si>
  <si>
    <t>海天达</t>
  </si>
  <si>
    <t>合计</t>
  </si>
  <si>
    <t>MW</t>
  </si>
  <si>
    <t>年度</t>
  </si>
  <si>
    <t>日历年</t>
  </si>
  <si>
    <t>生产费用</t>
  </si>
  <si>
    <t>万元</t>
  </si>
  <si>
    <t>检测试验费(以年度检测试验计划实施)</t>
  </si>
  <si>
    <t>检测试验费（常规预试、校验等）</t>
  </si>
  <si>
    <t>包括但不限于变压器、母线、断路器、电池等设备，部分项目需每年开展一次，详见技术规范书</t>
  </si>
  <si>
    <t>防雷检测</t>
  </si>
  <si>
    <t>沉降及垂直度观测</t>
  </si>
  <si>
    <t>运行维护费</t>
  </si>
  <si>
    <t>开关站生产、生活区房屋维护</t>
  </si>
  <si>
    <t>包括围墙、围栏、地面</t>
  </si>
  <si>
    <t>巡检道路维护</t>
  </si>
  <si>
    <t>单价2000元以下备品备件及其它消耗性材料费</t>
  </si>
  <si>
    <t>消防维保</t>
  </si>
  <si>
    <t>工器具日常损耗补充、检验</t>
  </si>
  <si>
    <t>生产生活用水费</t>
  </si>
  <si>
    <t>职业健康检测</t>
  </si>
  <si>
    <t>应急预案备案</t>
  </si>
  <si>
    <t>一次</t>
  </si>
  <si>
    <t>安全生产标准化备案</t>
  </si>
  <si>
    <t>每年</t>
  </si>
  <si>
    <t>人工费用</t>
  </si>
  <si>
    <t>运维人员</t>
  </si>
  <si>
    <t>9人</t>
  </si>
  <si>
    <t>厨师</t>
  </si>
  <si>
    <t>1人</t>
  </si>
  <si>
    <t>司机</t>
  </si>
  <si>
    <t>保安</t>
  </si>
  <si>
    <t>2人</t>
  </si>
  <si>
    <t>管理费用</t>
  </si>
  <si>
    <t>生活物品、保洁物品、床上用品购置，站内卫生保洁，污水处理、垃圾处理，保卫物业管理，食堂物资购置等。</t>
  </si>
  <si>
    <t>培训/会议费</t>
  </si>
  <si>
    <t>市场营销费</t>
  </si>
  <si>
    <t>1辆车</t>
  </si>
  <si>
    <t>总费用</t>
  </si>
  <si>
    <t>黑龙江绥滨风电项目2027-2030年运行维护外包服务费用报价表</t>
  </si>
  <si>
    <t>绥滨</t>
  </si>
  <si>
    <t>送出线路及备用电源线路运维</t>
  </si>
  <si>
    <t>包括对侧间隔</t>
  </si>
  <si>
    <t>11人</t>
  </si>
  <si>
    <t>2辆车</t>
  </si>
  <si>
    <t>房屋租赁费</t>
  </si>
  <si>
    <t>绥滨涉及</t>
  </si>
  <si>
    <t>青海华恒光伏项目2027-2030年运维费用报价表</t>
  </si>
  <si>
    <t>华恒</t>
  </si>
  <si>
    <t>组件清洗</t>
  </si>
  <si>
    <t>每年2次</t>
  </si>
  <si>
    <t>无人机巡检、低效组件筛查分析</t>
  </si>
  <si>
    <t>每年一次</t>
  </si>
  <si>
    <t>光伏区道路维护/外委维护费</t>
  </si>
  <si>
    <t>送出线路及备用电源线路维护</t>
  </si>
  <si>
    <t>单价2000元以下备品备件及其它材料费</t>
  </si>
  <si>
    <t>安全工器具日常损耗补充、检验</t>
  </si>
  <si>
    <t>集中式，每站2万</t>
  </si>
  <si>
    <t>安全生产标识</t>
  </si>
  <si>
    <t>6人</t>
  </si>
  <si>
    <t>生活物品、保洁物品、床上用品购置，站内卫生保洁，污水处理、垃圾处理，保卫物业管理，食堂食材购置费等。</t>
  </si>
  <si>
    <t>华恒站内仅可提供2人住宿，其他4人需考虑站外住宿</t>
  </si>
  <si>
    <t>青海格尔木浙新能光伏项目2027-2030年运维费用报价表</t>
  </si>
  <si>
    <t>固定可调支架角度调整</t>
  </si>
  <si>
    <t>格尔木浙新能涉及</t>
  </si>
  <si>
    <t>5人</t>
  </si>
  <si>
    <t>青海港青光伏项目2027-2030年运维费用报价表</t>
  </si>
  <si>
    <t>青海港青</t>
  </si>
  <si>
    <t>报价汇总表</t>
  </si>
  <si>
    <t>单位：元</t>
  </si>
  <si>
    <t>区域</t>
  </si>
  <si>
    <t>项目公司</t>
  </si>
  <si>
    <t>类型</t>
  </si>
  <si>
    <t>2026年</t>
  </si>
  <si>
    <t>2027年</t>
  </si>
  <si>
    <t>2028年</t>
  </si>
  <si>
    <t>2029年</t>
  </si>
  <si>
    <t>2030年</t>
  </si>
  <si>
    <t>青海</t>
  </si>
  <si>
    <t>青海华恒新能源有限公司</t>
  </si>
  <si>
    <t>光伏</t>
  </si>
  <si>
    <t>-</t>
  </si>
  <si>
    <t>格尔木浙新能光伏发电有限公司</t>
  </si>
  <si>
    <t>青海格尔木港青新能源科技有限公司</t>
  </si>
  <si>
    <t>黑龙江</t>
  </si>
  <si>
    <t>远景绥滨新能源有限公司</t>
  </si>
  <si>
    <t>风电</t>
  </si>
  <si>
    <t>新疆区域</t>
  </si>
  <si>
    <t>五家渠海天达风力发电有限公司</t>
  </si>
  <si>
    <t>总计</t>
  </si>
  <si>
    <t>拟派人员名单</t>
  </si>
  <si>
    <t>项次</t>
  </si>
  <si>
    <t>岗位</t>
  </si>
  <si>
    <t>姓名</t>
  </si>
  <si>
    <t>学历</t>
  </si>
  <si>
    <t>年龄</t>
  </si>
  <si>
    <t>职称</t>
  </si>
  <si>
    <t>证书名称</t>
  </si>
  <si>
    <t>拟运维电站</t>
  </si>
  <si>
    <t>站长</t>
  </si>
  <si>
    <t>青海华恒光伏</t>
  </si>
  <si>
    <t>值长</t>
  </si>
  <si>
    <t>运维员</t>
  </si>
  <si>
    <t>…</t>
  </si>
  <si>
    <t>青海格尔木浙新能光伏</t>
  </si>
  <si>
    <t>青海格尔木港青光伏</t>
  </si>
  <si>
    <t>新疆海天达风电</t>
  </si>
  <si>
    <t>黑龙江绥滨风电</t>
  </si>
  <si>
    <t>自行调整补充</t>
  </si>
  <si>
    <t>拟派站长简历表</t>
  </si>
  <si>
    <t>专业</t>
  </si>
  <si>
    <t>公司单位职务</t>
  </si>
  <si>
    <t>拟在本服务标段担任职务</t>
  </si>
  <si>
    <t>毕业学校</t>
  </si>
  <si>
    <t>年  月  毕业于   学校   专业，学制  年</t>
  </si>
  <si>
    <t>具有的证书名称</t>
  </si>
  <si>
    <t>证书编号</t>
  </si>
  <si>
    <t>经历</t>
  </si>
  <si>
    <t>年~年</t>
  </si>
  <si>
    <t>参加过的服务项目名称</t>
  </si>
  <si>
    <t>担任何职</t>
  </si>
  <si>
    <t>发包人及联系电话</t>
  </si>
  <si>
    <t>获奖情况</t>
  </si>
  <si>
    <t>目前任职项目状况</t>
  </si>
  <si>
    <t>担任职位</t>
  </si>
  <si>
    <t>可以调离日期</t>
  </si>
  <si>
    <t>注：拟派站长应填报满足招标文件的要求的相关信息。并附身份证、学历证、职称证等招标文件要求的证明文件，一人一表。</t>
  </si>
  <si>
    <t>其他主要人员简历表</t>
  </si>
  <si>
    <t>注：其他主要人员一人一表，并附身份证、学历证、职称证、有关证书等招标文件要求的证书及证明文件。</t>
  </si>
  <si>
    <t>华俊149.5兆瓦风电项目、华益50兆瓦风电项目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</si>
</sst>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  <numFmt numFmtId="178" formatCode="0.00_ "/>
    <numFmt numFmtId="179" formatCode="0_ "/>
  </numFmts>
  <fonts count="4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0.5"/>
      <color rgb="FF000000"/>
      <name val="宋体"/>
      <charset val="134"/>
    </font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1"/>
      <color rgb="FF000000"/>
      <name val="宋体"/>
      <charset val="134"/>
    </font>
    <font>
      <sz val="16"/>
      <color theme="1"/>
      <name val="等线"/>
      <charset val="134"/>
      <scheme val="minor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8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1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6" fillId="5" borderId="11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43" fontId="16" fillId="0" borderId="0" applyProtection="0"/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/>
    <xf numFmtId="0" fontId="8" fillId="0" borderId="0" xfId="0" applyFont="1"/>
    <xf numFmtId="0" fontId="9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/>
    <xf numFmtId="0" fontId="12" fillId="0" borderId="0" xfId="0" applyFont="1"/>
    <xf numFmtId="0" fontId="13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1" applyNumberFormat="1" applyFont="1" applyFill="1" applyBorder="1" applyAlignment="1">
      <alignment horizontal="center" vertical="center"/>
    </xf>
    <xf numFmtId="177" fontId="19" fillId="0" borderId="1" xfId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77" fontId="18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177" fontId="7" fillId="0" borderId="1" xfId="49" applyNumberFormat="1" applyFont="1" applyFill="1" applyBorder="1" applyAlignment="1">
      <alignment horizontal="center" vertical="center"/>
    </xf>
    <xf numFmtId="178" fontId="7" fillId="0" borderId="1" xfId="49" applyNumberFormat="1" applyFont="1" applyFill="1" applyBorder="1" applyAlignment="1">
      <alignment horizontal="center" vertical="center"/>
    </xf>
    <xf numFmtId="178" fontId="18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9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0" xfId="0" applyFont="1"/>
    <xf numFmtId="0" fontId="24" fillId="0" borderId="0" xfId="0" applyFont="1"/>
    <xf numFmtId="0" fontId="24" fillId="0" borderId="0" xfId="0" applyFont="1" applyFill="1"/>
    <xf numFmtId="0" fontId="1" fillId="0" borderId="0" xfId="0" applyFont="1"/>
    <xf numFmtId="178" fontId="3" fillId="0" borderId="5" xfId="0" applyNumberFormat="1" applyFont="1" applyBorder="1" applyAlignment="1">
      <alignment horizontal="center" vertical="center" wrapText="1"/>
    </xf>
    <xf numFmtId="178" fontId="3" fillId="0" borderId="6" xfId="0" applyNumberFormat="1" applyFont="1" applyBorder="1" applyAlignment="1">
      <alignment horizontal="center" vertical="center" wrapText="1"/>
    </xf>
    <xf numFmtId="178" fontId="3" fillId="0" borderId="7" xfId="0" applyNumberFormat="1" applyFont="1" applyBorder="1" applyAlignment="1">
      <alignment horizontal="center" vertical="center" wrapText="1"/>
    </xf>
    <xf numFmtId="0" fontId="25" fillId="0" borderId="0" xfId="0" applyFont="1"/>
    <xf numFmtId="0" fontId="5" fillId="0" borderId="1" xfId="0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2 3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D6" sqref="D6"/>
    </sheetView>
  </sheetViews>
  <sheetFormatPr defaultColWidth="8.66666666666667" defaultRowHeight="14" outlineLevelRow="7" outlineLevelCol="5"/>
  <cols>
    <col min="1" max="1" width="54.5583333333333" customWidth="1"/>
    <col min="2" max="2" width="11" customWidth="1"/>
    <col min="3" max="3" width="12.2" customWidth="1"/>
    <col min="4" max="4" width="14.6666666666667" customWidth="1"/>
    <col min="5" max="5" width="11.2" customWidth="1"/>
    <col min="7" max="7" width="10.4416666666667"/>
  </cols>
  <sheetData>
    <row r="1" spans="1:6">
      <c r="A1" s="101" t="s">
        <v>0</v>
      </c>
      <c r="B1" s="101" t="s">
        <v>1</v>
      </c>
      <c r="C1" s="101" t="s">
        <v>2</v>
      </c>
      <c r="D1" s="101" t="s">
        <v>3</v>
      </c>
      <c r="E1" s="101" t="s">
        <v>4</v>
      </c>
    </row>
    <row r="2" spans="1:6">
      <c r="A2" s="101" t="s">
        <v>5</v>
      </c>
      <c r="B2" s="101" t="s">
        <v>6</v>
      </c>
      <c r="C2" s="102" t="e">
        <f>#REF!</f>
        <v>#REF!</v>
      </c>
      <c r="D2" s="103" t="e">
        <f>C2/500000</f>
        <v>#REF!</v>
      </c>
      <c r="E2" s="101"/>
      <c r="F2">
        <v>820</v>
      </c>
    </row>
    <row r="3" spans="1:6">
      <c r="A3" s="101" t="s">
        <v>7</v>
      </c>
      <c r="B3" s="101" t="s">
        <v>8</v>
      </c>
      <c r="C3" s="103">
        <f>瓜州!D30</f>
        <v>1741000</v>
      </c>
      <c r="D3" s="103">
        <f>C3/1000000</f>
        <v>1.741</v>
      </c>
      <c r="E3" s="101" t="s">
        <v>9</v>
      </c>
    </row>
    <row r="4" spans="1:6">
      <c r="A4" s="101" t="s">
        <v>10</v>
      </c>
      <c r="B4" s="101" t="s">
        <v>11</v>
      </c>
      <c r="C4" s="103">
        <f>华益、华俊!C38/3.7</f>
        <v>7312432.43243243</v>
      </c>
      <c r="D4" s="103">
        <f>C4/1995000</f>
        <v>3.66537966537966</v>
      </c>
      <c r="E4" s="101"/>
    </row>
    <row r="5" spans="1:6">
      <c r="A5" s="101" t="s">
        <v>12</v>
      </c>
      <c r="B5" s="101" t="s">
        <v>11</v>
      </c>
      <c r="C5" s="103">
        <f>9000*0.013*4*10000</f>
        <v>4680000</v>
      </c>
      <c r="D5" s="103">
        <f>C5/1995000</f>
        <v>2.34586466165414</v>
      </c>
      <c r="E5" s="101"/>
    </row>
    <row r="6" spans="1:6">
      <c r="A6" s="101" t="s">
        <v>13</v>
      </c>
      <c r="B6" s="101" t="s">
        <v>11</v>
      </c>
      <c r="C6" s="101">
        <f>'华俊、华益（协和测算）'!C34*10000</f>
        <v>6281891.89189189</v>
      </c>
      <c r="D6" s="103">
        <f>C6/1995000</f>
        <v>3.14881799092325</v>
      </c>
    </row>
    <row r="7" spans="1:6">
      <c r="A7" s="101" t="s">
        <v>14</v>
      </c>
      <c r="B7" s="101" t="s">
        <v>11</v>
      </c>
      <c r="C7" s="101">
        <f>'华俊、华益（金风测算）'!C34*10000</f>
        <v>8797131.89189189</v>
      </c>
      <c r="D7" s="103">
        <f>C7/1995000</f>
        <v>4.40958992074782</v>
      </c>
    </row>
    <row r="8" spans="1:6">
      <c r="A8" s="101" t="s">
        <v>15</v>
      </c>
      <c r="B8" s="101" t="s">
        <v>11</v>
      </c>
      <c r="C8" s="101">
        <v>5150000</v>
      </c>
      <c r="D8" s="103">
        <f>C8/1995000</f>
        <v>2.58145363408521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opLeftCell="A7" workbookViewId="0">
      <selection activeCell="C16" sqref="C16"/>
    </sheetView>
  </sheetViews>
  <sheetFormatPr defaultColWidth="8.66666666666667" defaultRowHeight="14"/>
  <cols>
    <col min="1" max="1" width="6.33333333333333" style="94" customWidth="1"/>
    <col min="2" max="2" width="17.1166666666667" style="94" customWidth="1"/>
    <col min="3" max="6" width="11.875" style="94" customWidth="1"/>
    <col min="7" max="7" width="26.5583333333333" style="94" customWidth="1"/>
    <col min="8" max="8" width="15.2" style="94" customWidth="1"/>
    <col min="9" max="16382" width="8.66666666666667" style="94"/>
  </cols>
  <sheetData>
    <row r="1" spans="1:8">
      <c r="A1" s="1" t="s">
        <v>16</v>
      </c>
      <c r="B1" s="1"/>
      <c r="C1" s="1"/>
      <c r="D1" s="1"/>
      <c r="E1" s="1"/>
      <c r="F1" s="1"/>
      <c r="G1" s="1"/>
      <c r="H1" s="1"/>
    </row>
    <row r="2" s="91" customFormat="1" ht="13" spans="1:8">
      <c r="A2" s="2" t="s">
        <v>17</v>
      </c>
      <c r="B2" s="2" t="s">
        <v>18</v>
      </c>
      <c r="C2" s="3" t="s">
        <v>19</v>
      </c>
      <c r="D2" s="2" t="s">
        <v>20</v>
      </c>
      <c r="E2" s="2" t="s">
        <v>21</v>
      </c>
      <c r="F2" s="2" t="s">
        <v>22</v>
      </c>
      <c r="G2" s="2" t="s">
        <v>4</v>
      </c>
      <c r="H2" s="2" t="s">
        <v>23</v>
      </c>
    </row>
    <row r="3" s="92" customFormat="1" ht="13" spans="1:8">
      <c r="A3" s="4" t="s">
        <v>24</v>
      </c>
      <c r="B3" s="4" t="s">
        <v>25</v>
      </c>
      <c r="C3" s="4">
        <v>950000</v>
      </c>
      <c r="D3" s="4">
        <v>950000</v>
      </c>
      <c r="E3" s="4">
        <v>950000</v>
      </c>
      <c r="F3" s="4">
        <v>950000</v>
      </c>
      <c r="G3" s="5" t="s">
        <v>26</v>
      </c>
      <c r="H3" s="6"/>
    </row>
    <row r="4" s="92" customFormat="1" ht="13" spans="1:8">
      <c r="A4" s="4">
        <v>1</v>
      </c>
      <c r="B4" s="4" t="s">
        <v>27</v>
      </c>
      <c r="C4" s="4">
        <v>180000</v>
      </c>
      <c r="D4" s="4">
        <v>180000</v>
      </c>
      <c r="E4" s="4">
        <v>180000</v>
      </c>
      <c r="F4" s="4">
        <v>180000</v>
      </c>
      <c r="G4" s="7"/>
      <c r="H4" s="8"/>
    </row>
    <row r="5" s="92" customFormat="1" ht="13" spans="1:8">
      <c r="A5" s="4">
        <v>2</v>
      </c>
      <c r="B5" s="4" t="s">
        <v>28</v>
      </c>
      <c r="C5" s="4">
        <v>280000</v>
      </c>
      <c r="D5" s="4">
        <v>280000</v>
      </c>
      <c r="E5" s="4">
        <v>280000</v>
      </c>
      <c r="F5" s="4">
        <v>280000</v>
      </c>
      <c r="G5" s="7"/>
      <c r="H5" s="8"/>
    </row>
    <row r="6" s="92" customFormat="1" ht="13" spans="1:8">
      <c r="A6" s="4">
        <v>3</v>
      </c>
      <c r="B6" s="4" t="s">
        <v>29</v>
      </c>
      <c r="C6" s="4">
        <v>220000</v>
      </c>
      <c r="D6" s="4">
        <v>220000</v>
      </c>
      <c r="E6" s="4">
        <v>220000</v>
      </c>
      <c r="F6" s="4">
        <v>220000</v>
      </c>
      <c r="G6" s="7"/>
      <c r="H6" s="8"/>
    </row>
    <row r="7" s="92" customFormat="1" ht="13" spans="1:8">
      <c r="A7" s="4">
        <v>4</v>
      </c>
      <c r="B7" s="4" t="s">
        <v>30</v>
      </c>
      <c r="C7" s="4">
        <v>270000</v>
      </c>
      <c r="D7" s="4">
        <v>270000</v>
      </c>
      <c r="E7" s="4">
        <v>270000</v>
      </c>
      <c r="F7" s="4">
        <v>270000</v>
      </c>
      <c r="G7" s="9"/>
      <c r="H7" s="10"/>
    </row>
    <row r="8" s="92" customFormat="1" ht="13" spans="1:8">
      <c r="A8" s="4" t="s">
        <v>31</v>
      </c>
      <c r="B8" s="4" t="s">
        <v>32</v>
      </c>
      <c r="C8" s="4">
        <v>459000</v>
      </c>
      <c r="D8" s="4">
        <v>489000</v>
      </c>
      <c r="E8" s="4">
        <v>489000</v>
      </c>
      <c r="F8" s="4">
        <v>489000</v>
      </c>
      <c r="G8" s="11" t="s">
        <v>33</v>
      </c>
      <c r="H8" s="12"/>
    </row>
    <row r="9" s="93" customFormat="1" ht="55.8" customHeight="1" spans="1:8">
      <c r="A9" s="13">
        <v>1</v>
      </c>
      <c r="B9" s="13" t="s">
        <v>34</v>
      </c>
      <c r="C9" s="13">
        <v>20000</v>
      </c>
      <c r="D9" s="13">
        <v>20000</v>
      </c>
      <c r="E9" s="13">
        <v>20000</v>
      </c>
      <c r="F9" s="13">
        <v>20000</v>
      </c>
      <c r="G9" s="11" t="s">
        <v>35</v>
      </c>
      <c r="H9" s="14"/>
    </row>
    <row r="10" s="93" customFormat="1" ht="13" spans="1:8">
      <c r="A10" s="13">
        <v>2</v>
      </c>
      <c r="B10" s="13" t="s">
        <v>36</v>
      </c>
      <c r="C10" s="13">
        <v>20000</v>
      </c>
      <c r="D10" s="13">
        <v>20000</v>
      </c>
      <c r="E10" s="13">
        <v>20000</v>
      </c>
      <c r="F10" s="13">
        <v>20000</v>
      </c>
      <c r="G10" s="11" t="s">
        <v>37</v>
      </c>
      <c r="H10" s="14"/>
    </row>
    <row r="11" s="93" customFormat="1" ht="26" spans="1:8">
      <c r="A11" s="13">
        <v>3</v>
      </c>
      <c r="B11" s="13" t="s">
        <v>38</v>
      </c>
      <c r="C11" s="13">
        <v>30000</v>
      </c>
      <c r="D11" s="13">
        <v>30000</v>
      </c>
      <c r="E11" s="13">
        <v>30000</v>
      </c>
      <c r="F11" s="13">
        <v>30000</v>
      </c>
      <c r="G11" s="11" t="s">
        <v>39</v>
      </c>
      <c r="H11" s="14"/>
    </row>
    <row r="12" s="93" customFormat="1" ht="13" spans="1:8">
      <c r="A12" s="13">
        <v>4</v>
      </c>
      <c r="B12" s="13" t="s">
        <v>40</v>
      </c>
      <c r="C12" s="13">
        <v>150000</v>
      </c>
      <c r="D12" s="13">
        <v>150000</v>
      </c>
      <c r="E12" s="13">
        <v>150000</v>
      </c>
      <c r="F12" s="13">
        <v>150000</v>
      </c>
      <c r="G12" s="11" t="s">
        <v>41</v>
      </c>
      <c r="H12" s="14"/>
    </row>
    <row r="13" s="92" customFormat="1" ht="39" customHeight="1" spans="1:8">
      <c r="A13" s="13">
        <v>5</v>
      </c>
      <c r="B13" s="4" t="s">
        <v>42</v>
      </c>
      <c r="C13" s="4">
        <v>40000</v>
      </c>
      <c r="D13" s="4">
        <v>40000</v>
      </c>
      <c r="E13" s="4">
        <v>40000</v>
      </c>
      <c r="F13" s="4">
        <v>40000</v>
      </c>
      <c r="G13" s="11" t="s">
        <v>43</v>
      </c>
      <c r="H13" s="12"/>
    </row>
    <row r="14" s="92" customFormat="1" ht="28.2" customHeight="1" spans="1:8">
      <c r="A14" s="13">
        <v>6</v>
      </c>
      <c r="B14" s="4" t="s">
        <v>44</v>
      </c>
      <c r="C14" s="4">
        <v>10000</v>
      </c>
      <c r="D14" s="4">
        <v>10000</v>
      </c>
      <c r="E14" s="4">
        <v>10000</v>
      </c>
      <c r="F14" s="4">
        <v>10000</v>
      </c>
      <c r="G14" s="11" t="s">
        <v>45</v>
      </c>
      <c r="H14" s="12"/>
    </row>
    <row r="15" s="92" customFormat="1" ht="25.8" customHeight="1" spans="1:8">
      <c r="A15" s="13">
        <v>7</v>
      </c>
      <c r="B15" s="4" t="s">
        <v>46</v>
      </c>
      <c r="C15" s="4">
        <v>15000</v>
      </c>
      <c r="D15" s="4">
        <v>15000</v>
      </c>
      <c r="E15" s="4">
        <v>15000</v>
      </c>
      <c r="F15" s="4">
        <v>15000</v>
      </c>
      <c r="G15" s="11" t="s">
        <v>47</v>
      </c>
      <c r="H15" s="12"/>
    </row>
    <row r="16" s="92" customFormat="1" ht="25.8" customHeight="1" spans="1:8">
      <c r="A16" s="13">
        <v>8</v>
      </c>
      <c r="B16" s="4" t="s">
        <v>48</v>
      </c>
      <c r="C16" s="4">
        <v>14000</v>
      </c>
      <c r="D16" s="4">
        <v>14000</v>
      </c>
      <c r="E16" s="4">
        <v>14000</v>
      </c>
      <c r="F16" s="4">
        <v>14000</v>
      </c>
      <c r="G16" s="11" t="s">
        <v>49</v>
      </c>
      <c r="H16" s="12"/>
    </row>
    <row r="17" s="92" customFormat="1" ht="65" spans="1:10">
      <c r="A17" s="13">
        <v>9</v>
      </c>
      <c r="B17" s="18" t="s">
        <v>50</v>
      </c>
      <c r="C17" s="4">
        <v>100000</v>
      </c>
      <c r="D17" s="4">
        <v>100000</v>
      </c>
      <c r="E17" s="4">
        <v>100000</v>
      </c>
      <c r="F17" s="4">
        <v>100000</v>
      </c>
      <c r="G17" s="11" t="s">
        <v>51</v>
      </c>
      <c r="H17" s="12"/>
    </row>
    <row r="18" s="92" customFormat="1" ht="65" spans="1:10">
      <c r="A18" s="13">
        <v>10</v>
      </c>
      <c r="B18" s="4" t="s">
        <v>52</v>
      </c>
      <c r="C18" s="19">
        <v>40000</v>
      </c>
      <c r="D18" s="19">
        <v>40000</v>
      </c>
      <c r="E18" s="19">
        <v>40000</v>
      </c>
      <c r="F18" s="19">
        <v>40000</v>
      </c>
      <c r="G18" s="11" t="s">
        <v>53</v>
      </c>
      <c r="H18" s="12"/>
    </row>
    <row r="19" s="92" customFormat="1" ht="13" spans="1:10">
      <c r="A19" s="13">
        <v>11</v>
      </c>
      <c r="B19" s="4" t="s">
        <v>54</v>
      </c>
      <c r="C19" s="4">
        <v>20000</v>
      </c>
      <c r="D19" s="4">
        <v>50000</v>
      </c>
      <c r="E19" s="4">
        <v>50000</v>
      </c>
      <c r="F19" s="4">
        <v>50000</v>
      </c>
      <c r="G19" s="11"/>
      <c r="H19" s="12"/>
    </row>
    <row r="20" s="92" customFormat="1" ht="26" spans="1:10">
      <c r="A20" s="13">
        <v>12</v>
      </c>
      <c r="B20" s="4" t="s">
        <v>55</v>
      </c>
      <c r="C20" s="4"/>
      <c r="D20" s="4"/>
      <c r="E20" s="4"/>
      <c r="F20" s="4"/>
      <c r="G20" s="11"/>
      <c r="H20" s="12"/>
    </row>
    <row r="21" s="92" customFormat="1" ht="13" spans="1:10">
      <c r="A21" s="4"/>
      <c r="B21" s="4" t="s">
        <v>56</v>
      </c>
      <c r="C21" s="4"/>
      <c r="D21" s="4"/>
      <c r="E21" s="4"/>
      <c r="F21" s="4"/>
      <c r="G21" s="11" t="s">
        <v>57</v>
      </c>
      <c r="H21" s="12"/>
    </row>
    <row r="22" s="92" customFormat="1" ht="26" spans="1:10">
      <c r="A22" s="4" t="s">
        <v>58</v>
      </c>
      <c r="B22" s="4" t="s">
        <v>59</v>
      </c>
      <c r="C22" s="4">
        <v>302000</v>
      </c>
      <c r="D22" s="4">
        <v>302000</v>
      </c>
      <c r="E22" s="4">
        <v>302000</v>
      </c>
      <c r="F22" s="4">
        <v>302000</v>
      </c>
      <c r="G22" s="11" t="s">
        <v>60</v>
      </c>
      <c r="H22" s="12"/>
    </row>
    <row r="23" s="92" customFormat="1" ht="13" spans="1:10">
      <c r="A23" s="13">
        <v>1</v>
      </c>
      <c r="B23" s="13" t="s">
        <v>61</v>
      </c>
      <c r="C23" s="4">
        <v>12000</v>
      </c>
      <c r="D23" s="4">
        <v>12000</v>
      </c>
      <c r="E23" s="4">
        <v>12000</v>
      </c>
      <c r="F23" s="4">
        <v>12000</v>
      </c>
      <c r="G23" s="11" t="s">
        <v>62</v>
      </c>
      <c r="H23" s="12"/>
    </row>
    <row r="24" s="92" customFormat="1" ht="99.6" customHeight="1" spans="1:10">
      <c r="A24" s="13">
        <v>2</v>
      </c>
      <c r="B24" s="13" t="s">
        <v>63</v>
      </c>
      <c r="C24" s="4">
        <v>30000</v>
      </c>
      <c r="D24" s="4">
        <v>30000</v>
      </c>
      <c r="E24" s="4">
        <v>30000</v>
      </c>
      <c r="F24" s="4">
        <v>30000</v>
      </c>
      <c r="G24" s="11" t="s">
        <v>64</v>
      </c>
      <c r="H24" s="12"/>
    </row>
    <row r="25" s="92" customFormat="1" ht="52" spans="1:10">
      <c r="A25" s="4">
        <v>3</v>
      </c>
      <c r="B25" s="4" t="s">
        <v>65</v>
      </c>
      <c r="C25" s="4">
        <v>30000</v>
      </c>
      <c r="D25" s="4">
        <v>30000</v>
      </c>
      <c r="E25" s="4">
        <v>30000</v>
      </c>
      <c r="F25" s="4">
        <v>30000</v>
      </c>
      <c r="G25" s="11" t="s">
        <v>66</v>
      </c>
      <c r="H25" s="12"/>
    </row>
    <row r="26" s="92" customFormat="1" ht="30" customHeight="1" spans="1:10">
      <c r="A26" s="4">
        <v>4</v>
      </c>
      <c r="B26" s="4" t="s">
        <v>67</v>
      </c>
      <c r="C26" s="4">
        <v>130000</v>
      </c>
      <c r="D26" s="4">
        <v>130000</v>
      </c>
      <c r="E26" s="4">
        <v>130000</v>
      </c>
      <c r="F26" s="4">
        <v>130000</v>
      </c>
      <c r="G26" s="11" t="s">
        <v>68</v>
      </c>
      <c r="H26" s="12"/>
    </row>
    <row r="27" s="92" customFormat="1" ht="30" customHeight="1" spans="1:10">
      <c r="A27" s="4">
        <v>5</v>
      </c>
      <c r="B27" s="4" t="s">
        <v>69</v>
      </c>
      <c r="C27" s="4">
        <v>10000</v>
      </c>
      <c r="D27" s="4">
        <v>10000</v>
      </c>
      <c r="E27" s="4">
        <v>10000</v>
      </c>
      <c r="F27" s="4">
        <v>10000</v>
      </c>
      <c r="G27" s="11" t="s">
        <v>70</v>
      </c>
      <c r="H27" s="12"/>
    </row>
    <row r="28" s="92" customFormat="1" ht="25.8" customHeight="1" spans="1:10">
      <c r="A28" s="4">
        <v>6</v>
      </c>
      <c r="B28" s="4" t="s">
        <v>71</v>
      </c>
      <c r="C28" s="4">
        <v>30000</v>
      </c>
      <c r="D28" s="4">
        <v>30000</v>
      </c>
      <c r="E28" s="4">
        <v>30000</v>
      </c>
      <c r="F28" s="4">
        <v>30000</v>
      </c>
      <c r="G28" s="11" t="s">
        <v>72</v>
      </c>
      <c r="H28" s="12"/>
    </row>
    <row r="29" s="92" customFormat="1" ht="26" spans="1:10">
      <c r="A29" s="4">
        <v>7</v>
      </c>
      <c r="B29" s="4" t="s">
        <v>73</v>
      </c>
      <c r="C29" s="4">
        <v>60000</v>
      </c>
      <c r="D29" s="4">
        <v>60000</v>
      </c>
      <c r="E29" s="4">
        <v>60000</v>
      </c>
      <c r="F29" s="4">
        <v>60000</v>
      </c>
      <c r="G29" s="11" t="s">
        <v>74</v>
      </c>
      <c r="H29" s="12"/>
    </row>
    <row r="30" s="92" customFormat="1" ht="13" spans="1:10">
      <c r="A30" s="4" t="s">
        <v>75</v>
      </c>
      <c r="B30" s="4" t="s">
        <v>76</v>
      </c>
      <c r="C30" s="4">
        <v>1711000</v>
      </c>
      <c r="D30" s="4">
        <v>1741000</v>
      </c>
      <c r="E30" s="4">
        <v>1741000</v>
      </c>
      <c r="F30" s="4">
        <v>1741000</v>
      </c>
      <c r="G30" s="24" t="s">
        <v>77</v>
      </c>
      <c r="H30" s="12"/>
    </row>
    <row r="31" s="92" customFormat="1" ht="13" spans="1:10">
      <c r="A31" s="4"/>
      <c r="B31" s="4" t="s">
        <v>78</v>
      </c>
      <c r="C31" s="4">
        <f>SUM(C30:F30)</f>
        <v>6934000</v>
      </c>
      <c r="D31" s="4"/>
      <c r="E31" s="4"/>
      <c r="F31" s="4"/>
      <c r="G31" s="18"/>
      <c r="H31" s="12"/>
      <c r="J31" s="93">
        <f>9000*0.013</f>
        <v>117</v>
      </c>
    </row>
    <row r="32" s="92" customFormat="1" ht="13" spans="1:10">
      <c r="A32" s="28"/>
      <c r="B32" s="28"/>
      <c r="C32" s="28"/>
      <c r="D32" s="28"/>
      <c r="E32" s="28"/>
      <c r="F32" s="28"/>
      <c r="G32" s="28"/>
      <c r="H32" s="28"/>
    </row>
    <row r="33" s="29" customFormat="1"/>
    <row r="34" s="29" customFormat="1" spans="1:8">
      <c r="A34" s="30" t="s">
        <v>79</v>
      </c>
      <c r="B34" s="31" t="s">
        <v>80</v>
      </c>
      <c r="C34" s="31"/>
      <c r="D34" s="31"/>
      <c r="E34" s="31"/>
      <c r="F34" s="32"/>
      <c r="G34" s="32"/>
      <c r="H34" s="32"/>
    </row>
    <row r="35" s="29" customFormat="1" spans="1:8">
      <c r="A35" s="32"/>
      <c r="B35" s="33" t="s">
        <v>81</v>
      </c>
      <c r="C35" s="33"/>
      <c r="D35" s="33"/>
      <c r="E35" s="33"/>
      <c r="F35" s="33"/>
      <c r="G35" s="33"/>
      <c r="H35" s="32"/>
    </row>
    <row r="36" spans="1:8">
      <c r="A36" s="98"/>
      <c r="B36" s="98"/>
      <c r="C36" s="98"/>
      <c r="D36" s="98"/>
      <c r="E36" s="98"/>
      <c r="F36" s="98"/>
      <c r="G36" s="98"/>
      <c r="H36" s="98"/>
    </row>
    <row r="37" spans="1:8">
      <c r="A37" s="98"/>
      <c r="B37" s="98"/>
      <c r="C37" s="98"/>
      <c r="D37" s="98"/>
      <c r="E37" s="98"/>
      <c r="F37" s="98"/>
      <c r="G37" s="98"/>
      <c r="H37" s="98"/>
    </row>
    <row r="38" spans="1:8">
      <c r="A38" s="98"/>
      <c r="B38" s="98"/>
      <c r="C38" s="98"/>
      <c r="D38" s="98"/>
      <c r="E38" s="98"/>
      <c r="F38" s="98"/>
      <c r="G38" s="98"/>
      <c r="H38" s="98"/>
    </row>
    <row r="39" spans="1:8">
      <c r="A39" s="98"/>
      <c r="B39" s="98"/>
      <c r="C39" s="98"/>
      <c r="D39" s="98"/>
      <c r="E39" s="98"/>
      <c r="F39" s="98"/>
      <c r="G39" s="98"/>
      <c r="H39" s="98"/>
    </row>
    <row r="40" spans="1:8">
      <c r="A40" s="98"/>
      <c r="B40" s="98"/>
      <c r="C40" s="98"/>
      <c r="D40" s="98"/>
      <c r="E40" s="98"/>
      <c r="F40" s="98"/>
      <c r="G40" s="98"/>
      <c r="H40" s="98"/>
    </row>
    <row r="41" spans="1:8">
      <c r="A41" s="98"/>
      <c r="B41" s="98"/>
      <c r="C41" s="98"/>
      <c r="D41" s="98"/>
      <c r="E41" s="98"/>
      <c r="F41" s="98"/>
      <c r="G41" s="98"/>
      <c r="H41" s="98"/>
    </row>
    <row r="42" spans="1:8">
      <c r="A42" s="98"/>
      <c r="B42" s="98"/>
      <c r="C42" s="98"/>
      <c r="D42" s="98"/>
      <c r="E42" s="98"/>
      <c r="F42" s="98"/>
      <c r="G42" s="98"/>
      <c r="H42" s="98"/>
    </row>
    <row r="43" spans="1:8">
      <c r="A43" s="98"/>
      <c r="B43" s="98"/>
      <c r="C43" s="98"/>
      <c r="D43" s="98"/>
      <c r="E43" s="98"/>
      <c r="F43" s="98"/>
      <c r="G43" s="98"/>
      <c r="H43" s="98"/>
    </row>
    <row r="44" spans="1:8">
      <c r="A44" s="98"/>
      <c r="B44" s="98"/>
      <c r="C44" s="98"/>
      <c r="D44" s="98"/>
      <c r="E44" s="98"/>
      <c r="F44" s="98"/>
      <c r="G44" s="98"/>
      <c r="H44" s="98"/>
    </row>
    <row r="45" spans="1:8">
      <c r="A45" s="98"/>
      <c r="B45" s="98"/>
      <c r="C45" s="98"/>
      <c r="D45" s="98"/>
      <c r="E45" s="98"/>
      <c r="F45" s="98"/>
      <c r="G45" s="98"/>
      <c r="H45" s="98"/>
    </row>
  </sheetData>
  <mergeCells count="6">
    <mergeCell ref="A1:H1"/>
    <mergeCell ref="C31:F31"/>
    <mergeCell ref="B34:E34"/>
    <mergeCell ref="B35:G35"/>
    <mergeCell ref="G3:G7"/>
    <mergeCell ref="H3:H7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opLeftCell="A17" workbookViewId="0">
      <selection activeCell="B4" sqref="B4:B9"/>
    </sheetView>
  </sheetViews>
  <sheetFormatPr defaultColWidth="8.66666666666667" defaultRowHeight="14"/>
  <cols>
    <col min="1" max="1" width="6.33333333333333" style="94" customWidth="1"/>
    <col min="2" max="2" width="17.6666666666667" style="94" customWidth="1"/>
    <col min="3" max="3" width="15.6666666666667" style="94" customWidth="1"/>
    <col min="4" max="7" width="11.875" style="94" customWidth="1"/>
    <col min="8" max="8" width="45.3333333333333" style="94" customWidth="1"/>
    <col min="9" max="9" width="15.2" style="94" customWidth="1"/>
    <col min="10" max="10" width="15.5583333333333" style="94" customWidth="1"/>
    <col min="11" max="16383" width="8.66666666666667" style="94"/>
  </cols>
  <sheetData>
    <row r="1" spans="1:12">
      <c r="A1" s="1" t="s">
        <v>82</v>
      </c>
      <c r="B1" s="1"/>
      <c r="C1" s="1"/>
      <c r="D1" s="1"/>
      <c r="E1" s="1"/>
      <c r="F1" s="1"/>
      <c r="G1" s="1"/>
      <c r="H1" s="1"/>
      <c r="I1" s="1"/>
    </row>
    <row r="2" s="91" customFormat="1" ht="13" spans="1:12">
      <c r="A2" s="2" t="s">
        <v>17</v>
      </c>
      <c r="B2" s="2" t="s">
        <v>18</v>
      </c>
      <c r="C2" s="2" t="s">
        <v>83</v>
      </c>
      <c r="D2" s="2" t="s">
        <v>84</v>
      </c>
      <c r="E2" s="2" t="s">
        <v>85</v>
      </c>
      <c r="F2" s="2" t="s">
        <v>86</v>
      </c>
      <c r="G2" s="2" t="s">
        <v>87</v>
      </c>
      <c r="H2" s="2" t="s">
        <v>4</v>
      </c>
      <c r="I2" s="2" t="s">
        <v>23</v>
      </c>
    </row>
    <row r="3" s="92" customFormat="1" ht="13" spans="1:12">
      <c r="A3" s="4" t="s">
        <v>24</v>
      </c>
      <c r="B3" s="4" t="s">
        <v>25</v>
      </c>
      <c r="C3" s="4">
        <f>SUM(C4:C9)</f>
        <v>2540000</v>
      </c>
      <c r="D3" s="4">
        <f>SUM(D4:D9)</f>
        <v>2540000</v>
      </c>
      <c r="E3" s="4">
        <f>SUM(E4:E9)</f>
        <v>2540000</v>
      </c>
      <c r="F3" s="4">
        <f>SUM(F4:F9)</f>
        <v>2540000</v>
      </c>
      <c r="G3" s="4">
        <f>SUM(G4:G9)</f>
        <v>2540000</v>
      </c>
      <c r="H3" s="5" t="s">
        <v>26</v>
      </c>
      <c r="I3" s="6"/>
      <c r="J3" s="92" t="s">
        <v>88</v>
      </c>
    </row>
    <row r="4" s="92" customFormat="1" ht="13" spans="1:12">
      <c r="A4" s="4">
        <v>1</v>
      </c>
      <c r="B4" s="4" t="s">
        <v>89</v>
      </c>
      <c r="C4" s="4">
        <v>220000</v>
      </c>
      <c r="D4" s="4">
        <v>220000</v>
      </c>
      <c r="E4" s="4">
        <v>220000</v>
      </c>
      <c r="F4" s="4">
        <v>220000</v>
      </c>
      <c r="G4" s="4">
        <v>220000</v>
      </c>
      <c r="H4" s="7"/>
      <c r="I4" s="8"/>
    </row>
    <row r="5" s="92" customFormat="1" ht="13" spans="1:12">
      <c r="A5" s="4"/>
      <c r="B5" s="4" t="s">
        <v>90</v>
      </c>
      <c r="C5" s="4"/>
      <c r="D5" s="4"/>
      <c r="E5" s="4"/>
      <c r="F5" s="4"/>
      <c r="G5" s="4"/>
      <c r="H5" s="7"/>
      <c r="I5" s="8"/>
    </row>
    <row r="6" s="92" customFormat="1" ht="13" spans="1:12">
      <c r="A6" s="4">
        <v>2</v>
      </c>
      <c r="B6" s="99" t="s">
        <v>28</v>
      </c>
      <c r="C6" s="4">
        <f t="shared" ref="C6:G6" si="0">160000*2</f>
        <v>320000</v>
      </c>
      <c r="D6" s="4">
        <f t="shared" si="0"/>
        <v>320000</v>
      </c>
      <c r="E6" s="4">
        <f t="shared" si="0"/>
        <v>320000</v>
      </c>
      <c r="F6" s="4">
        <f t="shared" si="0"/>
        <v>320000</v>
      </c>
      <c r="G6" s="4">
        <f t="shared" si="0"/>
        <v>320000</v>
      </c>
      <c r="H6" s="7"/>
      <c r="I6" s="8"/>
    </row>
    <row r="7" s="92" customFormat="1" ht="13" spans="1:12">
      <c r="A7" s="4">
        <v>3</v>
      </c>
      <c r="B7" s="99" t="s">
        <v>91</v>
      </c>
      <c r="C7" s="4">
        <f t="shared" ref="C7:G7" si="1">140000*5</f>
        <v>700000</v>
      </c>
      <c r="D7" s="4">
        <f t="shared" si="1"/>
        <v>700000</v>
      </c>
      <c r="E7" s="4">
        <f t="shared" si="1"/>
        <v>700000</v>
      </c>
      <c r="F7" s="4">
        <f t="shared" si="1"/>
        <v>700000</v>
      </c>
      <c r="G7" s="4">
        <f t="shared" si="1"/>
        <v>700000</v>
      </c>
      <c r="H7" s="7"/>
      <c r="I7" s="8"/>
      <c r="J7" s="92" t="s">
        <v>92</v>
      </c>
    </row>
    <row r="8" s="92" customFormat="1" ht="13" spans="1:12">
      <c r="A8" s="4">
        <v>4</v>
      </c>
      <c r="B8" s="99" t="s">
        <v>93</v>
      </c>
      <c r="C8" s="4">
        <f t="shared" ref="C8:G8" si="2">100000*10</f>
        <v>1000000</v>
      </c>
      <c r="D8" s="4">
        <f t="shared" si="2"/>
        <v>1000000</v>
      </c>
      <c r="E8" s="4">
        <f t="shared" si="2"/>
        <v>1000000</v>
      </c>
      <c r="F8" s="4">
        <f t="shared" si="2"/>
        <v>1000000</v>
      </c>
      <c r="G8" s="4">
        <f t="shared" si="2"/>
        <v>1000000</v>
      </c>
      <c r="H8" s="9"/>
      <c r="I8" s="10"/>
      <c r="J8" s="92" t="s">
        <v>94</v>
      </c>
    </row>
    <row r="9" s="92" customFormat="1" ht="13" spans="1:12">
      <c r="A9" s="4">
        <v>5</v>
      </c>
      <c r="B9" s="99" t="s">
        <v>95</v>
      </c>
      <c r="C9" s="4">
        <f t="shared" ref="C9:G9" si="3">100000*3</f>
        <v>300000</v>
      </c>
      <c r="D9" s="4">
        <f t="shared" si="3"/>
        <v>300000</v>
      </c>
      <c r="E9" s="4">
        <f t="shared" si="3"/>
        <v>300000</v>
      </c>
      <c r="F9" s="4">
        <f t="shared" si="3"/>
        <v>300000</v>
      </c>
      <c r="G9" s="4">
        <f t="shared" si="3"/>
        <v>300000</v>
      </c>
      <c r="H9" s="9"/>
      <c r="I9" s="10"/>
    </row>
    <row r="10" s="92" customFormat="1" ht="13" spans="1:12">
      <c r="A10" s="4" t="s">
        <v>31</v>
      </c>
      <c r="B10" s="4" t="s">
        <v>32</v>
      </c>
      <c r="C10" s="100">
        <f>SUM(C11:C28)*2</f>
        <v>3480000</v>
      </c>
      <c r="D10" s="100">
        <f>SUM(D11:D28)*2</f>
        <v>3480000</v>
      </c>
      <c r="E10" s="100">
        <f>SUM(E11:E28)*2</f>
        <v>3480000</v>
      </c>
      <c r="F10" s="100">
        <f>SUM(F11:F28)*2</f>
        <v>3480000</v>
      </c>
      <c r="G10" s="100">
        <f>SUM(G11:G28)*2</f>
        <v>3480000</v>
      </c>
      <c r="H10" s="11" t="s">
        <v>33</v>
      </c>
      <c r="I10" s="12"/>
    </row>
    <row r="11" s="93" customFormat="1" ht="28.05" customHeight="1" spans="1:12">
      <c r="A11" s="13">
        <v>1</v>
      </c>
      <c r="B11" s="13" t="s">
        <v>34</v>
      </c>
      <c r="C11" s="13">
        <v>20000</v>
      </c>
      <c r="D11" s="13">
        <v>20000</v>
      </c>
      <c r="E11" s="13">
        <v>20000</v>
      </c>
      <c r="F11" s="13">
        <v>20000</v>
      </c>
      <c r="G11" s="13">
        <v>20000</v>
      </c>
      <c r="H11" s="11" t="s">
        <v>35</v>
      </c>
      <c r="I11" s="14"/>
      <c r="L11" s="93">
        <f>9000*0.013*4</f>
        <v>468</v>
      </c>
    </row>
    <row r="12" s="93" customFormat="1" ht="21" customHeight="1" spans="1:12">
      <c r="A12" s="13">
        <v>2</v>
      </c>
      <c r="B12" s="13" t="s">
        <v>36</v>
      </c>
      <c r="C12" s="13">
        <v>20000</v>
      </c>
      <c r="D12" s="13">
        <v>20000</v>
      </c>
      <c r="E12" s="13">
        <v>20000</v>
      </c>
      <c r="F12" s="13">
        <v>20000</v>
      </c>
      <c r="G12" s="13">
        <v>20000</v>
      </c>
      <c r="H12" s="11" t="s">
        <v>37</v>
      </c>
      <c r="I12" s="14"/>
    </row>
    <row r="13" s="93" customFormat="1" ht="26" spans="1:12">
      <c r="A13" s="13">
        <v>3</v>
      </c>
      <c r="B13" s="13" t="s">
        <v>96</v>
      </c>
      <c r="C13" s="13">
        <v>50000</v>
      </c>
      <c r="D13" s="13">
        <v>50000</v>
      </c>
      <c r="E13" s="13">
        <v>50000</v>
      </c>
      <c r="F13" s="13">
        <v>50000</v>
      </c>
      <c r="G13" s="13">
        <v>50000</v>
      </c>
      <c r="H13" s="11" t="s">
        <v>39</v>
      </c>
      <c r="I13" s="14"/>
    </row>
    <row r="14" s="93" customFormat="1" ht="21" customHeight="1" spans="1:12">
      <c r="A14" s="13">
        <v>4</v>
      </c>
      <c r="B14" s="13" t="s">
        <v>40</v>
      </c>
      <c r="C14" s="13">
        <v>100000</v>
      </c>
      <c r="D14" s="13">
        <v>100000</v>
      </c>
      <c r="E14" s="13">
        <v>100000</v>
      </c>
      <c r="F14" s="13">
        <v>100000</v>
      </c>
      <c r="G14" s="13">
        <v>100000</v>
      </c>
      <c r="H14" s="11" t="s">
        <v>41</v>
      </c>
      <c r="I14" s="14"/>
    </row>
    <row r="15" s="92" customFormat="1" ht="39" customHeight="1" spans="1:12">
      <c r="A15" s="13">
        <v>5</v>
      </c>
      <c r="B15" s="4" t="s">
        <v>42</v>
      </c>
      <c r="C15" s="4">
        <v>40000</v>
      </c>
      <c r="D15" s="4">
        <v>40000</v>
      </c>
      <c r="E15" s="4">
        <v>40000</v>
      </c>
      <c r="F15" s="4">
        <v>40000</v>
      </c>
      <c r="G15" s="4">
        <v>40000</v>
      </c>
      <c r="H15" s="11" t="s">
        <v>43</v>
      </c>
      <c r="I15" s="12"/>
    </row>
    <row r="16" s="92" customFormat="1" ht="28.2" customHeight="1" spans="1:12">
      <c r="A16" s="13">
        <v>6</v>
      </c>
      <c r="B16" s="4" t="s">
        <v>44</v>
      </c>
      <c r="C16" s="4">
        <v>10000</v>
      </c>
      <c r="D16" s="4">
        <v>10000</v>
      </c>
      <c r="E16" s="4">
        <v>10000</v>
      </c>
      <c r="F16" s="4">
        <v>10000</v>
      </c>
      <c r="G16" s="4">
        <v>10000</v>
      </c>
      <c r="H16" s="11" t="s">
        <v>45</v>
      </c>
      <c r="I16" s="12"/>
    </row>
    <row r="17" s="92" customFormat="1" ht="25.8" customHeight="1" spans="1:9">
      <c r="A17" s="13">
        <v>7</v>
      </c>
      <c r="B17" s="4" t="s">
        <v>46</v>
      </c>
      <c r="C17" s="4">
        <v>15000</v>
      </c>
      <c r="D17" s="4">
        <v>15000</v>
      </c>
      <c r="E17" s="4">
        <v>15000</v>
      </c>
      <c r="F17" s="4">
        <v>15000</v>
      </c>
      <c r="G17" s="4">
        <v>15000</v>
      </c>
      <c r="H17" s="11" t="s">
        <v>47</v>
      </c>
      <c r="I17" s="12"/>
    </row>
    <row r="18" s="92" customFormat="1" ht="25.8" customHeight="1" spans="1:9">
      <c r="A18" s="13">
        <v>8</v>
      </c>
      <c r="B18" s="4" t="s">
        <v>48</v>
      </c>
      <c r="C18" s="4">
        <v>350000</v>
      </c>
      <c r="D18" s="4">
        <v>350000</v>
      </c>
      <c r="E18" s="4">
        <v>350000</v>
      </c>
      <c r="F18" s="4">
        <v>350000</v>
      </c>
      <c r="G18" s="4">
        <v>350000</v>
      </c>
      <c r="H18" s="11" t="s">
        <v>49</v>
      </c>
      <c r="I18" s="17" t="s">
        <v>97</v>
      </c>
    </row>
    <row r="19" s="92" customFormat="1" ht="49.05" customHeight="1" spans="1:9">
      <c r="A19" s="13">
        <v>9</v>
      </c>
      <c r="B19" s="18" t="s">
        <v>50</v>
      </c>
      <c r="C19" s="4">
        <v>100000</v>
      </c>
      <c r="D19" s="4">
        <v>100000</v>
      </c>
      <c r="E19" s="4">
        <v>100000</v>
      </c>
      <c r="F19" s="4">
        <v>100000</v>
      </c>
      <c r="G19" s="4">
        <v>100000</v>
      </c>
      <c r="H19" s="11" t="s">
        <v>51</v>
      </c>
      <c r="I19" s="12"/>
    </row>
    <row r="20" s="92" customFormat="1" ht="39" spans="1:9">
      <c r="A20" s="13">
        <v>10</v>
      </c>
      <c r="B20" s="4" t="s">
        <v>52</v>
      </c>
      <c r="C20" s="19">
        <v>50000</v>
      </c>
      <c r="D20" s="19">
        <v>50000</v>
      </c>
      <c r="E20" s="19">
        <v>50000</v>
      </c>
      <c r="F20" s="19">
        <v>50000</v>
      </c>
      <c r="G20" s="19">
        <v>50000</v>
      </c>
      <c r="H20" s="11" t="s">
        <v>53</v>
      </c>
      <c r="I20" s="12"/>
    </row>
    <row r="21" s="92" customFormat="1" ht="13" spans="1:9">
      <c r="A21" s="13">
        <v>11</v>
      </c>
      <c r="B21" s="4" t="s">
        <v>54</v>
      </c>
      <c r="C21" s="4">
        <v>300000</v>
      </c>
      <c r="D21" s="4">
        <v>300000</v>
      </c>
      <c r="E21" s="4">
        <v>300000</v>
      </c>
      <c r="F21" s="4">
        <v>300000</v>
      </c>
      <c r="G21" s="4">
        <v>300000</v>
      </c>
      <c r="H21" s="11"/>
      <c r="I21" s="12"/>
    </row>
    <row r="22" s="92" customFormat="1" ht="13" spans="1:9">
      <c r="A22" s="15">
        <v>12</v>
      </c>
      <c r="B22" s="15" t="s">
        <v>98</v>
      </c>
      <c r="C22" s="15">
        <v>15000</v>
      </c>
      <c r="D22" s="15">
        <v>15000</v>
      </c>
      <c r="E22" s="15">
        <v>15000</v>
      </c>
      <c r="F22" s="15">
        <v>15000</v>
      </c>
      <c r="G22" s="15">
        <v>15000</v>
      </c>
      <c r="H22" s="16"/>
      <c r="I22" s="20"/>
    </row>
    <row r="23" s="92" customFormat="1" ht="13" spans="1:9">
      <c r="A23" s="15">
        <v>13</v>
      </c>
      <c r="B23" s="15" t="s">
        <v>99</v>
      </c>
      <c r="C23" s="15">
        <v>20000</v>
      </c>
      <c r="D23" s="15">
        <v>20000</v>
      </c>
      <c r="E23" s="15">
        <v>20000</v>
      </c>
      <c r="F23" s="15">
        <v>20000</v>
      </c>
      <c r="G23" s="15">
        <v>20000</v>
      </c>
      <c r="H23" s="16"/>
      <c r="I23" s="21"/>
    </row>
    <row r="24" s="92" customFormat="1" ht="13" spans="1:9">
      <c r="A24" s="15">
        <v>14</v>
      </c>
      <c r="B24" s="15" t="s">
        <v>100</v>
      </c>
      <c r="C24" s="15">
        <v>650000</v>
      </c>
      <c r="D24" s="15">
        <v>650000</v>
      </c>
      <c r="E24" s="15">
        <v>650000</v>
      </c>
      <c r="F24" s="15">
        <v>650000</v>
      </c>
      <c r="G24" s="15">
        <v>650000</v>
      </c>
      <c r="H24" s="16"/>
      <c r="I24" s="22"/>
    </row>
    <row r="25" s="92" customFormat="1" ht="13" spans="1:9">
      <c r="A25" s="13"/>
      <c r="B25" s="4"/>
      <c r="C25" s="4"/>
      <c r="D25" s="4"/>
      <c r="E25" s="4"/>
      <c r="F25" s="4"/>
      <c r="G25" s="4"/>
      <c r="H25" s="11"/>
      <c r="I25" s="12"/>
    </row>
    <row r="26" s="92" customFormat="1" ht="13" spans="1:9">
      <c r="A26" s="13"/>
      <c r="B26" s="4"/>
      <c r="C26" s="4"/>
      <c r="D26" s="4"/>
      <c r="E26" s="4"/>
      <c r="F26" s="4"/>
      <c r="G26" s="4"/>
      <c r="H26" s="11"/>
      <c r="I26" s="12"/>
    </row>
    <row r="27" s="92" customFormat="1" ht="26" spans="1:9">
      <c r="A27" s="13">
        <v>15</v>
      </c>
      <c r="B27" s="4" t="s">
        <v>55</v>
      </c>
      <c r="C27" s="4"/>
      <c r="D27" s="4"/>
      <c r="E27" s="4"/>
      <c r="F27" s="4"/>
      <c r="G27" s="4"/>
      <c r="H27" s="11"/>
      <c r="I27" s="12"/>
    </row>
    <row r="28" s="92" customFormat="1" ht="13" spans="1:9">
      <c r="A28" s="4"/>
      <c r="B28" s="4" t="s">
        <v>56</v>
      </c>
      <c r="C28" s="4"/>
      <c r="D28" s="4"/>
      <c r="E28" s="4"/>
      <c r="F28" s="4"/>
      <c r="G28" s="4"/>
      <c r="H28" s="11" t="s">
        <v>57</v>
      </c>
      <c r="I28" s="12"/>
    </row>
    <row r="29" s="92" customFormat="1" ht="13" spans="1:9">
      <c r="A29" s="4" t="s">
        <v>58</v>
      </c>
      <c r="B29" s="4" t="s">
        <v>59</v>
      </c>
      <c r="C29" s="4">
        <f>SUM(C30:C36)*2</f>
        <v>744000</v>
      </c>
      <c r="D29" s="4">
        <f>SUM(D30:D36)*2</f>
        <v>744000</v>
      </c>
      <c r="E29" s="4">
        <f>SUM(E30:E36)*2</f>
        <v>744000</v>
      </c>
      <c r="F29" s="4">
        <f>SUM(F30:F36)*2</f>
        <v>744000</v>
      </c>
      <c r="G29" s="4">
        <f>SUM(G30:G36)*2</f>
        <v>744000</v>
      </c>
      <c r="H29" s="11" t="s">
        <v>60</v>
      </c>
      <c r="I29" s="12"/>
    </row>
    <row r="30" s="92" customFormat="1" ht="13" spans="1:9">
      <c r="A30" s="13">
        <v>1</v>
      </c>
      <c r="B30" s="13" t="s">
        <v>61</v>
      </c>
      <c r="C30" s="4">
        <v>12000</v>
      </c>
      <c r="D30" s="4">
        <v>12000</v>
      </c>
      <c r="E30" s="4">
        <v>12000</v>
      </c>
      <c r="F30" s="4">
        <v>12000</v>
      </c>
      <c r="G30" s="4">
        <v>12000</v>
      </c>
      <c r="H30" s="11" t="s">
        <v>62</v>
      </c>
      <c r="I30" s="12"/>
    </row>
    <row r="31" s="92" customFormat="1" ht="52.05" customHeight="1" spans="1:9">
      <c r="A31" s="13">
        <v>2</v>
      </c>
      <c r="B31" s="13" t="s">
        <v>63</v>
      </c>
      <c r="C31" s="4">
        <v>30000</v>
      </c>
      <c r="D31" s="4">
        <v>30000</v>
      </c>
      <c r="E31" s="4">
        <v>30000</v>
      </c>
      <c r="F31" s="4">
        <v>30000</v>
      </c>
      <c r="G31" s="4">
        <v>30000</v>
      </c>
      <c r="H31" s="11" t="s">
        <v>64</v>
      </c>
      <c r="I31" s="12"/>
    </row>
    <row r="32" s="92" customFormat="1" ht="26" spans="1:9">
      <c r="A32" s="4">
        <v>3</v>
      </c>
      <c r="B32" s="4" t="s">
        <v>65</v>
      </c>
      <c r="C32" s="4">
        <v>30000</v>
      </c>
      <c r="D32" s="4">
        <v>30000</v>
      </c>
      <c r="E32" s="4">
        <v>30000</v>
      </c>
      <c r="F32" s="4">
        <v>30000</v>
      </c>
      <c r="G32" s="4">
        <v>30000</v>
      </c>
      <c r="H32" s="11" t="s">
        <v>66</v>
      </c>
      <c r="I32" s="12"/>
    </row>
    <row r="33" s="92" customFormat="1" ht="22.05" customHeight="1" spans="1:9">
      <c r="A33" s="4">
        <v>4</v>
      </c>
      <c r="B33" s="4" t="s">
        <v>67</v>
      </c>
      <c r="C33" s="4">
        <v>200000</v>
      </c>
      <c r="D33" s="4">
        <v>200000</v>
      </c>
      <c r="E33" s="4">
        <v>200000</v>
      </c>
      <c r="F33" s="4">
        <v>200000</v>
      </c>
      <c r="G33" s="4">
        <v>200000</v>
      </c>
      <c r="H33" s="11" t="s">
        <v>68</v>
      </c>
      <c r="I33" s="12"/>
    </row>
    <row r="34" s="92" customFormat="1" ht="21" customHeight="1" spans="1:9">
      <c r="A34" s="4">
        <v>5</v>
      </c>
      <c r="B34" s="4" t="s">
        <v>69</v>
      </c>
      <c r="C34" s="4">
        <v>10000</v>
      </c>
      <c r="D34" s="4">
        <v>10000</v>
      </c>
      <c r="E34" s="4">
        <v>10000</v>
      </c>
      <c r="F34" s="4">
        <v>10000</v>
      </c>
      <c r="G34" s="4">
        <v>10000</v>
      </c>
      <c r="H34" s="11" t="s">
        <v>70</v>
      </c>
      <c r="I34" s="12"/>
    </row>
    <row r="35" s="92" customFormat="1" ht="25.8" customHeight="1" spans="1:9">
      <c r="A35" s="4">
        <v>6</v>
      </c>
      <c r="B35" s="4" t="s">
        <v>71</v>
      </c>
      <c r="C35" s="4">
        <v>30000</v>
      </c>
      <c r="D35" s="4">
        <v>30000</v>
      </c>
      <c r="E35" s="4">
        <v>30000</v>
      </c>
      <c r="F35" s="4">
        <v>30000</v>
      </c>
      <c r="G35" s="4">
        <v>30000</v>
      </c>
      <c r="H35" s="11" t="s">
        <v>72</v>
      </c>
      <c r="I35" s="12"/>
    </row>
    <row r="36" s="92" customFormat="1" ht="13" spans="1:9">
      <c r="A36" s="4">
        <v>7</v>
      </c>
      <c r="B36" s="4" t="s">
        <v>73</v>
      </c>
      <c r="C36" s="4">
        <v>60000</v>
      </c>
      <c r="D36" s="4">
        <v>60000</v>
      </c>
      <c r="E36" s="4">
        <v>60000</v>
      </c>
      <c r="F36" s="4">
        <v>60000</v>
      </c>
      <c r="G36" s="4">
        <v>60000</v>
      </c>
      <c r="H36" s="11" t="s">
        <v>74</v>
      </c>
      <c r="I36" s="12"/>
    </row>
    <row r="37" s="92" customFormat="1" ht="13" spans="1:9">
      <c r="A37" s="4" t="s">
        <v>75</v>
      </c>
      <c r="B37" s="4" t="s">
        <v>76</v>
      </c>
      <c r="C37" s="4">
        <f>C29+C10+C3</f>
        <v>6764000</v>
      </c>
      <c r="D37" s="4">
        <f>D29+D10+D3</f>
        <v>6764000</v>
      </c>
      <c r="E37" s="4">
        <f>E29+E10+E3</f>
        <v>6764000</v>
      </c>
      <c r="F37" s="4">
        <f>F29+F10+F3</f>
        <v>6764000</v>
      </c>
      <c r="G37" s="4">
        <f>G29+G10+G3</f>
        <v>6764000</v>
      </c>
      <c r="H37" s="24" t="s">
        <v>77</v>
      </c>
      <c r="I37" s="12"/>
    </row>
    <row r="38" s="92" customFormat="1" ht="13" spans="1:9">
      <c r="A38" s="4"/>
      <c r="B38" s="4" t="s">
        <v>101</v>
      </c>
      <c r="C38" s="25">
        <f>SUM(C37:F37)</f>
        <v>27056000</v>
      </c>
      <c r="D38" s="26"/>
      <c r="E38" s="26"/>
      <c r="F38" s="27"/>
      <c r="G38" s="27"/>
      <c r="H38" s="18"/>
      <c r="I38" s="12"/>
    </row>
    <row r="39" s="92" customFormat="1" ht="13" spans="1:9">
      <c r="A39" s="28"/>
      <c r="B39" s="28"/>
      <c r="C39" s="28">
        <f>C38/3.7</f>
        <v>7312432.43243243</v>
      </c>
      <c r="D39" s="28"/>
      <c r="E39" s="28"/>
      <c r="F39" s="28"/>
      <c r="G39" s="28"/>
      <c r="H39" s="28"/>
      <c r="I39" s="28"/>
    </row>
    <row r="40" s="29" customFormat="1"/>
    <row r="41" s="29" customFormat="1" spans="1:9">
      <c r="A41" s="30" t="s">
        <v>79</v>
      </c>
      <c r="B41" s="31" t="s">
        <v>102</v>
      </c>
      <c r="C41" s="31"/>
      <c r="D41" s="31"/>
      <c r="E41" s="31"/>
      <c r="F41" s="32"/>
      <c r="G41" s="32"/>
      <c r="H41" s="32"/>
      <c r="I41" s="32"/>
    </row>
    <row r="42" s="29" customFormat="1" spans="1:9">
      <c r="A42" s="32"/>
      <c r="B42" s="33" t="s">
        <v>103</v>
      </c>
      <c r="C42" s="33"/>
      <c r="D42" s="33"/>
      <c r="E42" s="33"/>
      <c r="F42" s="33"/>
      <c r="G42" s="33"/>
      <c r="H42" s="33"/>
      <c r="I42" s="32"/>
    </row>
    <row r="43" spans="1:9">
      <c r="A43" s="98"/>
      <c r="B43" s="98"/>
      <c r="C43" s="98"/>
      <c r="D43" s="98"/>
      <c r="E43" s="98"/>
      <c r="F43" s="98"/>
      <c r="G43" s="98"/>
      <c r="H43" s="98"/>
      <c r="I43" s="98"/>
    </row>
    <row r="44" spans="1:9">
      <c r="A44" s="98"/>
      <c r="B44" s="98"/>
      <c r="C44" s="98"/>
      <c r="D44" s="98"/>
      <c r="E44" s="98"/>
      <c r="F44" s="98"/>
      <c r="G44" s="98"/>
      <c r="H44" s="98"/>
      <c r="I44" s="98"/>
    </row>
    <row r="45" spans="1:9">
      <c r="A45" s="98"/>
      <c r="B45" s="98"/>
      <c r="C45" s="98"/>
      <c r="D45" s="98"/>
      <c r="E45" s="98"/>
      <c r="F45" s="98"/>
      <c r="G45" s="98"/>
      <c r="H45" s="98"/>
      <c r="I45" s="98"/>
    </row>
    <row r="46" spans="1:9">
      <c r="A46" s="98"/>
      <c r="B46" s="98"/>
      <c r="C46" s="98"/>
      <c r="D46" s="98"/>
      <c r="E46" s="98"/>
      <c r="F46" s="98"/>
      <c r="G46" s="98"/>
      <c r="H46" s="98"/>
      <c r="I46" s="98"/>
    </row>
    <row r="47" spans="1:9">
      <c r="A47" s="98"/>
      <c r="B47" s="98"/>
      <c r="C47" s="98"/>
      <c r="D47" s="98"/>
      <c r="E47" s="98"/>
      <c r="F47" s="98"/>
      <c r="G47" s="98"/>
      <c r="H47" s="98"/>
      <c r="I47" s="98"/>
    </row>
    <row r="48" spans="1:9">
      <c r="A48" s="98"/>
      <c r="B48" s="98"/>
      <c r="C48" s="98"/>
      <c r="D48" s="98"/>
      <c r="E48" s="98"/>
      <c r="F48" s="98"/>
      <c r="G48" s="98"/>
      <c r="H48" s="98"/>
      <c r="I48" s="98"/>
    </row>
    <row r="49" spans="1:9">
      <c r="A49" s="98"/>
      <c r="B49" s="98"/>
      <c r="C49" s="98"/>
      <c r="D49" s="98"/>
      <c r="E49" s="98"/>
      <c r="F49" s="98"/>
      <c r="G49" s="98"/>
      <c r="H49" s="98"/>
      <c r="I49" s="98"/>
    </row>
    <row r="50" spans="1:9">
      <c r="A50" s="98"/>
      <c r="B50" s="98"/>
      <c r="C50" s="98"/>
      <c r="D50" s="98"/>
      <c r="E50" s="98"/>
      <c r="F50" s="98"/>
      <c r="G50" s="98"/>
      <c r="H50" s="98"/>
      <c r="I50" s="98"/>
    </row>
    <row r="51" spans="1:9">
      <c r="A51" s="98"/>
      <c r="B51" s="98"/>
      <c r="C51" s="98"/>
      <c r="D51" s="98"/>
      <c r="E51" s="98"/>
      <c r="F51" s="98"/>
      <c r="G51" s="98"/>
      <c r="H51" s="98"/>
      <c r="I51" s="98"/>
    </row>
    <row r="52" spans="1:9">
      <c r="A52" s="98"/>
      <c r="B52" s="98"/>
      <c r="C52" s="98"/>
      <c r="D52" s="98"/>
      <c r="E52" s="98"/>
      <c r="F52" s="98"/>
      <c r="G52" s="98"/>
      <c r="H52" s="98"/>
      <c r="I52" s="98"/>
    </row>
  </sheetData>
  <mergeCells count="6">
    <mergeCell ref="A1:I1"/>
    <mergeCell ref="C38:F38"/>
    <mergeCell ref="B41:E41"/>
    <mergeCell ref="B42:H42"/>
    <mergeCell ref="H3:H8"/>
    <mergeCell ref="I3:I8"/>
  </mergeCells>
  <pageMargins left="0.707638888888889" right="0.707638888888889" top="0.747916666666667" bottom="0.747916666666667" header="0.313888888888889" footer="0.313888888888889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H16" sqref="H16"/>
    </sheetView>
  </sheetViews>
  <sheetFormatPr defaultColWidth="8.66666666666667" defaultRowHeight="14" outlineLevelCol="7"/>
  <cols>
    <col min="1" max="1" width="6.33333333333333" style="94" customWidth="1"/>
    <col min="2" max="2" width="17.6666666666667" style="94" customWidth="1"/>
    <col min="3" max="3" width="24.2083333333333" style="94" customWidth="1"/>
    <col min="4" max="6" width="11.875" style="94" customWidth="1"/>
    <col min="7" max="7" width="26.5583333333333" style="94" customWidth="1"/>
    <col min="8" max="8" width="17.875" style="94" customWidth="1"/>
    <col min="9" max="9" width="15.5583333333333" style="94" customWidth="1"/>
    <col min="10" max="16382" width="8.66666666666667" style="94"/>
  </cols>
  <sheetData>
    <row r="1" spans="1:8">
      <c r="A1" s="1" t="s">
        <v>82</v>
      </c>
      <c r="B1" s="1"/>
      <c r="C1" s="1"/>
      <c r="D1" s="1"/>
      <c r="E1" s="1"/>
      <c r="F1" s="1"/>
      <c r="G1" s="1"/>
      <c r="H1" s="1"/>
    </row>
    <row r="2" s="91" customFormat="1" ht="13" spans="1:8">
      <c r="A2" s="2" t="s">
        <v>17</v>
      </c>
      <c r="B2" s="2" t="s">
        <v>18</v>
      </c>
      <c r="C2" s="3" t="s">
        <v>104</v>
      </c>
      <c r="D2" s="2" t="s">
        <v>20</v>
      </c>
      <c r="E2" s="2" t="s">
        <v>21</v>
      </c>
      <c r="F2" s="2" t="s">
        <v>22</v>
      </c>
      <c r="G2" s="2" t="s">
        <v>4</v>
      </c>
      <c r="H2" s="2" t="s">
        <v>23</v>
      </c>
    </row>
    <row r="3" s="92" customFormat="1" ht="13" spans="1:8">
      <c r="A3" s="4" t="s">
        <v>24</v>
      </c>
      <c r="B3" s="4" t="s">
        <v>25</v>
      </c>
      <c r="C3" s="4">
        <v>214.15</v>
      </c>
      <c r="D3" s="4">
        <v>319.6</v>
      </c>
      <c r="E3" s="4">
        <v>349</v>
      </c>
      <c r="F3" s="4">
        <v>378.5</v>
      </c>
      <c r="G3" s="5" t="s">
        <v>26</v>
      </c>
      <c r="H3" s="6" t="s">
        <v>105</v>
      </c>
    </row>
    <row r="4" s="92" customFormat="1" ht="13" spans="1:8">
      <c r="A4" s="4">
        <v>1</v>
      </c>
      <c r="B4" s="4" t="s">
        <v>27</v>
      </c>
      <c r="C4" s="4"/>
      <c r="D4" s="4"/>
      <c r="E4" s="4"/>
      <c r="F4" s="4"/>
      <c r="G4" s="7"/>
      <c r="H4" s="8"/>
    </row>
    <row r="5" s="92" customFormat="1" ht="13" spans="1:8">
      <c r="A5" s="4">
        <v>2</v>
      </c>
      <c r="B5" s="4" t="s">
        <v>106</v>
      </c>
      <c r="C5" s="4"/>
      <c r="D5" s="4"/>
      <c r="E5" s="4"/>
      <c r="F5" s="4"/>
      <c r="G5" s="7"/>
      <c r="H5" s="8"/>
    </row>
    <row r="6" s="92" customFormat="1" ht="13" spans="1:8">
      <c r="A6" s="4">
        <v>3</v>
      </c>
      <c r="B6" s="4" t="s">
        <v>107</v>
      </c>
      <c r="C6" s="4"/>
      <c r="D6" s="4"/>
      <c r="E6" s="4"/>
      <c r="F6" s="4"/>
      <c r="G6" s="7"/>
      <c r="H6" s="8"/>
    </row>
    <row r="7" s="92" customFormat="1" ht="13" spans="1:8">
      <c r="A7" s="4">
        <v>4</v>
      </c>
      <c r="B7" s="4" t="s">
        <v>108</v>
      </c>
      <c r="C7" s="4"/>
      <c r="D7" s="4"/>
      <c r="E7" s="4"/>
      <c r="F7" s="4"/>
      <c r="G7" s="9"/>
      <c r="H7" s="10"/>
    </row>
    <row r="8" s="92" customFormat="1" ht="13" spans="1:8">
      <c r="A8" s="4" t="s">
        <v>31</v>
      </c>
      <c r="B8" s="4" t="s">
        <v>32</v>
      </c>
      <c r="C8" s="4">
        <f>SUM(C9:C23)</f>
        <v>163.59</v>
      </c>
      <c r="D8" s="4">
        <f>SUM(D9:D23)</f>
        <v>206.8</v>
      </c>
      <c r="E8" s="4">
        <f>SUM(E9:E23)</f>
        <v>230.7</v>
      </c>
      <c r="F8" s="4">
        <f>SUM(F9:F23)</f>
        <v>241.8</v>
      </c>
      <c r="G8" s="11" t="s">
        <v>33</v>
      </c>
      <c r="H8" s="12"/>
    </row>
    <row r="9" s="93" customFormat="1" ht="55.8" customHeight="1" spans="1:8">
      <c r="A9" s="13">
        <v>1</v>
      </c>
      <c r="B9" s="13" t="s">
        <v>34</v>
      </c>
      <c r="C9" s="4">
        <v>9.5</v>
      </c>
      <c r="D9" s="13">
        <v>14.2</v>
      </c>
      <c r="E9" s="13">
        <v>16.8</v>
      </c>
      <c r="F9" s="13">
        <v>19.8</v>
      </c>
      <c r="G9" s="11" t="s">
        <v>35</v>
      </c>
      <c r="H9" s="14" t="s">
        <v>109</v>
      </c>
    </row>
    <row r="10" s="93" customFormat="1" ht="21" customHeight="1" spans="1:8">
      <c r="A10" s="13">
        <v>2</v>
      </c>
      <c r="B10" s="13" t="s">
        <v>36</v>
      </c>
      <c r="C10" s="4">
        <f>D10*0.67</f>
        <v>6.7</v>
      </c>
      <c r="D10" s="13">
        <v>10</v>
      </c>
      <c r="E10" s="13">
        <v>10.5</v>
      </c>
      <c r="F10" s="13">
        <v>11</v>
      </c>
      <c r="G10" s="11" t="s">
        <v>37</v>
      </c>
      <c r="H10" s="14"/>
    </row>
    <row r="11" s="93" customFormat="1" ht="26" spans="1:8">
      <c r="A11" s="13">
        <v>3</v>
      </c>
      <c r="B11" s="13" t="s">
        <v>38</v>
      </c>
      <c r="C11" s="4">
        <f>D11*0.67</f>
        <v>13.4</v>
      </c>
      <c r="D11" s="13">
        <v>20</v>
      </c>
      <c r="E11" s="13">
        <v>22.5</v>
      </c>
      <c r="F11" s="13">
        <v>25</v>
      </c>
      <c r="G11" s="11" t="s">
        <v>39</v>
      </c>
      <c r="H11" s="14"/>
    </row>
    <row r="12" s="93" customFormat="1" ht="28.95" customHeight="1" spans="1:8">
      <c r="A12" s="15">
        <v>4</v>
      </c>
      <c r="B12" s="15" t="s">
        <v>40</v>
      </c>
      <c r="C12" s="15">
        <f>30*0.67</f>
        <v>20.1</v>
      </c>
      <c r="D12" s="15">
        <v>30</v>
      </c>
      <c r="E12" s="15">
        <v>30</v>
      </c>
      <c r="F12" s="15">
        <v>30</v>
      </c>
      <c r="G12" s="16" t="s">
        <v>41</v>
      </c>
      <c r="H12" s="17" t="s">
        <v>110</v>
      </c>
    </row>
    <row r="13" s="92" customFormat="1" ht="39" customHeight="1" spans="1:8">
      <c r="A13" s="13">
        <v>5</v>
      </c>
      <c r="B13" s="4" t="s">
        <v>42</v>
      </c>
      <c r="C13" s="4">
        <f>D13*0.67</f>
        <v>0.67</v>
      </c>
      <c r="D13" s="4">
        <v>1</v>
      </c>
      <c r="E13" s="4">
        <v>1.1</v>
      </c>
      <c r="F13" s="4">
        <v>1.2</v>
      </c>
      <c r="G13" s="11" t="s">
        <v>43</v>
      </c>
      <c r="H13" s="12"/>
    </row>
    <row r="14" s="92" customFormat="1" ht="28.2" customHeight="1" spans="1:8">
      <c r="A14" s="13">
        <v>6</v>
      </c>
      <c r="B14" s="4" t="s">
        <v>44</v>
      </c>
      <c r="C14" s="4">
        <v>0.35</v>
      </c>
      <c r="D14" s="4">
        <v>0.5</v>
      </c>
      <c r="E14" s="4">
        <v>0.5</v>
      </c>
      <c r="F14" s="4">
        <v>0.5</v>
      </c>
      <c r="G14" s="11" t="s">
        <v>45</v>
      </c>
      <c r="H14" s="12"/>
    </row>
    <row r="15" s="92" customFormat="1" ht="25.8" customHeight="1" spans="1:8">
      <c r="A15" s="13">
        <v>7</v>
      </c>
      <c r="B15" s="4" t="s">
        <v>46</v>
      </c>
      <c r="C15" s="4">
        <f>D15*0.67</f>
        <v>0.67</v>
      </c>
      <c r="D15" s="4">
        <v>1</v>
      </c>
      <c r="E15" s="4">
        <v>1</v>
      </c>
      <c r="F15" s="4">
        <v>1</v>
      </c>
      <c r="G15" s="11" t="s">
        <v>47</v>
      </c>
      <c r="H15" s="12"/>
    </row>
    <row r="16" s="92" customFormat="1" ht="25.8" customHeight="1" spans="1:8">
      <c r="A16" s="13">
        <v>8</v>
      </c>
      <c r="B16" s="4" t="s">
        <v>48</v>
      </c>
      <c r="C16" s="4">
        <v>23.5</v>
      </c>
      <c r="D16" s="4">
        <v>35</v>
      </c>
      <c r="E16" s="4">
        <v>40</v>
      </c>
      <c r="F16" s="4">
        <v>45</v>
      </c>
      <c r="G16" s="11" t="s">
        <v>111</v>
      </c>
      <c r="H16" s="17" t="s">
        <v>97</v>
      </c>
    </row>
    <row r="17" s="92" customFormat="1" ht="65" spans="1:8">
      <c r="A17" s="13">
        <v>9</v>
      </c>
      <c r="B17" s="18" t="s">
        <v>50</v>
      </c>
      <c r="C17" s="4">
        <v>11</v>
      </c>
      <c r="D17" s="4">
        <v>16</v>
      </c>
      <c r="E17" s="4">
        <v>16</v>
      </c>
      <c r="F17" s="4">
        <v>16</v>
      </c>
      <c r="G17" s="11" t="s">
        <v>51</v>
      </c>
      <c r="H17" s="12"/>
    </row>
    <row r="18" s="92" customFormat="1" ht="26" spans="1:8">
      <c r="A18" s="13">
        <v>10</v>
      </c>
      <c r="B18" s="4" t="s">
        <v>52</v>
      </c>
      <c r="C18" s="4">
        <v>0.5</v>
      </c>
      <c r="D18" s="19">
        <v>0.8</v>
      </c>
      <c r="E18" s="19">
        <v>0.8</v>
      </c>
      <c r="F18" s="19">
        <v>0.8</v>
      </c>
      <c r="G18" s="11" t="s">
        <v>112</v>
      </c>
      <c r="H18" s="12"/>
    </row>
    <row r="19" s="92" customFormat="1" ht="13" spans="1:8">
      <c r="A19" s="13">
        <v>11</v>
      </c>
      <c r="B19" s="4" t="s">
        <v>54</v>
      </c>
      <c r="C19" s="4">
        <v>25</v>
      </c>
      <c r="D19" s="4">
        <v>25</v>
      </c>
      <c r="E19" s="4">
        <v>25</v>
      </c>
      <c r="F19" s="4">
        <v>25</v>
      </c>
      <c r="G19" s="11"/>
      <c r="H19" s="12"/>
    </row>
    <row r="20" s="92" customFormat="1" ht="13" spans="1:8">
      <c r="A20" s="15">
        <v>12</v>
      </c>
      <c r="B20" s="15" t="s">
        <v>98</v>
      </c>
      <c r="C20" s="15">
        <v>1</v>
      </c>
      <c r="D20" s="15">
        <v>1.5</v>
      </c>
      <c r="E20" s="15">
        <v>1.5</v>
      </c>
      <c r="F20" s="15">
        <v>1.5</v>
      </c>
      <c r="G20" s="16"/>
      <c r="H20" s="20" t="s">
        <v>113</v>
      </c>
    </row>
    <row r="21" s="92" customFormat="1" ht="13" spans="1:8">
      <c r="A21" s="15">
        <v>13</v>
      </c>
      <c r="B21" s="15" t="s">
        <v>99</v>
      </c>
      <c r="C21" s="15">
        <v>1.4</v>
      </c>
      <c r="D21" s="15">
        <v>2</v>
      </c>
      <c r="E21" s="15">
        <v>2</v>
      </c>
      <c r="F21" s="15">
        <v>2</v>
      </c>
      <c r="G21" s="16"/>
      <c r="H21" s="21"/>
    </row>
    <row r="22" s="92" customFormat="1" ht="13" spans="1:8">
      <c r="A22" s="15">
        <v>14</v>
      </c>
      <c r="B22" s="15" t="s">
        <v>100</v>
      </c>
      <c r="C22" s="15">
        <v>49.8</v>
      </c>
      <c r="D22" s="15">
        <v>49.8</v>
      </c>
      <c r="E22" s="15">
        <v>63</v>
      </c>
      <c r="F22" s="15">
        <v>63</v>
      </c>
      <c r="G22" s="16"/>
      <c r="H22" s="22"/>
    </row>
    <row r="23" s="92" customFormat="1" ht="13" spans="1:8">
      <c r="A23" s="4"/>
      <c r="B23" s="4" t="s">
        <v>56</v>
      </c>
      <c r="C23" s="4">
        <f>D23*0.67</f>
        <v>0</v>
      </c>
      <c r="D23" s="4"/>
      <c r="E23" s="4"/>
      <c r="F23" s="4"/>
      <c r="G23" s="11" t="s">
        <v>57</v>
      </c>
      <c r="H23" s="12"/>
    </row>
    <row r="24" s="92" customFormat="1" ht="26" spans="1:8">
      <c r="A24" s="4" t="s">
        <v>58</v>
      </c>
      <c r="B24" s="4" t="s">
        <v>59</v>
      </c>
      <c r="C24" s="4">
        <f>SUM(C25:C31)</f>
        <v>38.01</v>
      </c>
      <c r="D24" s="4">
        <f>SUM(D25:D31)</f>
        <v>56.9</v>
      </c>
      <c r="E24" s="4">
        <f>SUM(E25:E31)</f>
        <v>61.25</v>
      </c>
      <c r="F24" s="4">
        <f>SUM(F25:F31)</f>
        <v>64</v>
      </c>
      <c r="G24" s="11" t="s">
        <v>60</v>
      </c>
      <c r="H24" s="12"/>
    </row>
    <row r="25" s="92" customFormat="1" ht="26" spans="1:8">
      <c r="A25" s="13">
        <v>1</v>
      </c>
      <c r="B25" s="13" t="s">
        <v>61</v>
      </c>
      <c r="C25" s="4">
        <v>6</v>
      </c>
      <c r="D25" s="4">
        <v>9</v>
      </c>
      <c r="E25" s="4">
        <v>9.25</v>
      </c>
      <c r="F25" s="4">
        <v>9.5</v>
      </c>
      <c r="G25" s="11" t="s">
        <v>114</v>
      </c>
      <c r="H25" s="12"/>
    </row>
    <row r="26" s="92" customFormat="1" ht="99.75" customHeight="1" spans="1:8">
      <c r="A26" s="13">
        <v>2</v>
      </c>
      <c r="B26" s="13" t="s">
        <v>63</v>
      </c>
      <c r="C26" s="4">
        <v>6.5</v>
      </c>
      <c r="D26" s="4">
        <v>9.8</v>
      </c>
      <c r="E26" s="4">
        <v>9.8</v>
      </c>
      <c r="F26" s="4">
        <v>9.8</v>
      </c>
      <c r="G26" s="11" t="s">
        <v>64</v>
      </c>
      <c r="H26" s="12"/>
    </row>
    <row r="27" s="92" customFormat="1" ht="52" spans="1:8">
      <c r="A27" s="4">
        <v>3</v>
      </c>
      <c r="B27" s="4" t="s">
        <v>65</v>
      </c>
      <c r="C27" s="4">
        <v>1</v>
      </c>
      <c r="D27" s="4">
        <v>1.5</v>
      </c>
      <c r="E27" s="4">
        <v>1.5</v>
      </c>
      <c r="F27" s="4">
        <v>1.5</v>
      </c>
      <c r="G27" s="11" t="s">
        <v>66</v>
      </c>
      <c r="H27" s="12"/>
    </row>
    <row r="28" s="92" customFormat="1" ht="39" spans="1:8">
      <c r="A28" s="4">
        <v>4</v>
      </c>
      <c r="B28" s="4" t="s">
        <v>67</v>
      </c>
      <c r="C28" s="4">
        <v>17.3</v>
      </c>
      <c r="D28" s="4">
        <v>25.8</v>
      </c>
      <c r="E28" s="4">
        <v>29.8</v>
      </c>
      <c r="F28" s="4">
        <v>32.2</v>
      </c>
      <c r="G28" s="11" t="s">
        <v>68</v>
      </c>
      <c r="H28" s="23" t="s">
        <v>115</v>
      </c>
    </row>
    <row r="29" s="92" customFormat="1" ht="30" customHeight="1" spans="1:8">
      <c r="A29" s="4">
        <v>5</v>
      </c>
      <c r="B29" s="4" t="s">
        <v>69</v>
      </c>
      <c r="C29" s="4">
        <f>D29*0.67</f>
        <v>2.01</v>
      </c>
      <c r="D29" s="4">
        <v>3</v>
      </c>
      <c r="E29" s="4">
        <v>3</v>
      </c>
      <c r="F29" s="4">
        <v>3</v>
      </c>
      <c r="G29" s="11" t="s">
        <v>70</v>
      </c>
      <c r="H29" s="12"/>
    </row>
    <row r="30" s="92" customFormat="1" ht="25.8" customHeight="1" spans="1:8">
      <c r="A30" s="4">
        <v>6</v>
      </c>
      <c r="B30" s="4" t="s">
        <v>71</v>
      </c>
      <c r="C30" s="4">
        <v>1.85</v>
      </c>
      <c r="D30" s="4">
        <v>2.8</v>
      </c>
      <c r="E30" s="4">
        <v>2.9</v>
      </c>
      <c r="F30" s="4">
        <v>3</v>
      </c>
      <c r="G30" s="11" t="s">
        <v>72</v>
      </c>
      <c r="H30" s="12"/>
    </row>
    <row r="31" s="92" customFormat="1" ht="26" spans="1:8">
      <c r="A31" s="4">
        <v>7</v>
      </c>
      <c r="B31" s="4" t="s">
        <v>73</v>
      </c>
      <c r="C31" s="4">
        <f>D31*0.67</f>
        <v>3.35</v>
      </c>
      <c r="D31" s="4">
        <v>5</v>
      </c>
      <c r="E31" s="4">
        <v>5</v>
      </c>
      <c r="F31" s="4">
        <v>5</v>
      </c>
      <c r="G31" s="11" t="s">
        <v>74</v>
      </c>
      <c r="H31" s="12" t="s">
        <v>116</v>
      </c>
    </row>
    <row r="32" s="92" customFormat="1" ht="13" spans="1:8">
      <c r="A32" s="4" t="s">
        <v>75</v>
      </c>
      <c r="B32" s="4" t="s">
        <v>76</v>
      </c>
      <c r="C32" s="4">
        <f>C24+C8+C3</f>
        <v>415.75</v>
      </c>
      <c r="D32" s="4">
        <f>D24+D8+D3</f>
        <v>583.3</v>
      </c>
      <c r="E32" s="4">
        <f>E24+E8+E3</f>
        <v>640.95</v>
      </c>
      <c r="F32" s="4">
        <f>F24+F8+F3</f>
        <v>684.3</v>
      </c>
      <c r="G32" s="24" t="s">
        <v>77</v>
      </c>
      <c r="H32" s="12"/>
    </row>
    <row r="33" s="92" customFormat="1" ht="13" spans="1:8">
      <c r="A33" s="4"/>
      <c r="B33" s="4" t="s">
        <v>78</v>
      </c>
      <c r="C33" s="25">
        <f>SUM(C32:F32)</f>
        <v>2324.3</v>
      </c>
      <c r="D33" s="26"/>
      <c r="E33" s="26"/>
      <c r="F33" s="27"/>
      <c r="G33" s="18"/>
      <c r="H33" s="12"/>
    </row>
    <row r="34" s="92" customFormat="1" ht="13" spans="1:8">
      <c r="A34" s="28"/>
      <c r="B34" s="28"/>
      <c r="C34" s="28">
        <f>C33/3.7</f>
        <v>628.189189189189</v>
      </c>
      <c r="D34" s="28">
        <f>C34/200</f>
        <v>3.14094594594595</v>
      </c>
      <c r="E34" s="28"/>
      <c r="F34" s="28"/>
      <c r="G34" s="28"/>
      <c r="H34" s="28"/>
    </row>
    <row r="35" s="29" customFormat="1"/>
    <row r="36" s="29" customFormat="1" spans="1:8">
      <c r="A36" s="30" t="s">
        <v>79</v>
      </c>
      <c r="B36" s="31" t="s">
        <v>117</v>
      </c>
      <c r="C36" s="31"/>
      <c r="D36" s="31"/>
      <c r="E36" s="31"/>
      <c r="F36" s="32"/>
      <c r="G36" s="32"/>
      <c r="H36" s="32"/>
    </row>
    <row r="37" s="29" customFormat="1" spans="1:8">
      <c r="A37" s="32"/>
      <c r="B37" s="33" t="s">
        <v>118</v>
      </c>
      <c r="C37" s="33"/>
      <c r="D37" s="33"/>
      <c r="E37" s="33"/>
      <c r="F37" s="33"/>
      <c r="G37" s="33"/>
      <c r="H37" s="32"/>
    </row>
    <row r="38" spans="1:8">
      <c r="A38" s="98"/>
      <c r="B38" s="98"/>
      <c r="C38" s="98"/>
      <c r="D38" s="98"/>
      <c r="E38" s="98"/>
      <c r="F38" s="98"/>
      <c r="G38" s="98"/>
      <c r="H38" s="98"/>
    </row>
    <row r="39" spans="1:8">
      <c r="A39" s="98"/>
      <c r="B39" s="98"/>
      <c r="C39" s="98"/>
      <c r="D39" s="98"/>
      <c r="E39" s="98"/>
      <c r="F39" s="98"/>
      <c r="G39" s="98"/>
      <c r="H39" s="98"/>
    </row>
    <row r="40" spans="1:8">
      <c r="A40" s="98"/>
      <c r="B40" s="98"/>
      <c r="C40" s="98"/>
      <c r="D40" s="98"/>
      <c r="E40" s="98"/>
      <c r="F40" s="98"/>
      <c r="G40" s="98"/>
      <c r="H40" s="98"/>
    </row>
    <row r="41" spans="1:8">
      <c r="A41" s="98"/>
      <c r="B41" s="98"/>
      <c r="C41" s="98"/>
      <c r="D41" s="98"/>
      <c r="E41" s="98"/>
      <c r="F41" s="98"/>
      <c r="G41" s="98"/>
      <c r="H41" s="98"/>
    </row>
    <row r="42" spans="1:8">
      <c r="A42" s="98"/>
      <c r="B42" s="98"/>
      <c r="C42" s="98"/>
      <c r="D42" s="98"/>
      <c r="E42" s="98"/>
      <c r="F42" s="98"/>
      <c r="G42" s="98"/>
      <c r="H42" s="98"/>
    </row>
    <row r="43" spans="1:8">
      <c r="A43" s="98"/>
      <c r="B43" s="98"/>
      <c r="C43" s="98"/>
      <c r="D43" s="98"/>
      <c r="E43" s="98"/>
      <c r="F43" s="98"/>
      <c r="G43" s="98"/>
      <c r="H43" s="98"/>
    </row>
    <row r="44" spans="1:8">
      <c r="A44" s="98"/>
      <c r="B44" s="98"/>
      <c r="C44" s="98"/>
      <c r="D44" s="98"/>
      <c r="E44" s="98"/>
      <c r="F44" s="98"/>
      <c r="G44" s="98"/>
      <c r="H44" s="98"/>
    </row>
    <row r="45" spans="1:8">
      <c r="A45" s="98"/>
      <c r="B45" s="98"/>
      <c r="C45" s="98"/>
      <c r="D45" s="98"/>
      <c r="E45" s="98"/>
      <c r="F45" s="98"/>
      <c r="G45" s="98"/>
      <c r="H45" s="98"/>
    </row>
    <row r="46" spans="1:8">
      <c r="A46" s="98"/>
      <c r="B46" s="98"/>
      <c r="C46" s="98"/>
      <c r="D46" s="98"/>
      <c r="E46" s="98"/>
      <c r="F46" s="98"/>
      <c r="G46" s="98"/>
      <c r="H46" s="98"/>
    </row>
    <row r="47" spans="1:8">
      <c r="A47" s="98"/>
      <c r="B47" s="98"/>
      <c r="C47" s="98"/>
      <c r="D47" s="98"/>
      <c r="E47" s="98"/>
      <c r="F47" s="98"/>
      <c r="G47" s="98"/>
      <c r="H47" s="98"/>
    </row>
  </sheetData>
  <mergeCells count="7">
    <mergeCell ref="A1:H1"/>
    <mergeCell ref="C33:F33"/>
    <mergeCell ref="B36:E36"/>
    <mergeCell ref="B37:G37"/>
    <mergeCell ref="G3:G7"/>
    <mergeCell ref="H3:H7"/>
    <mergeCell ref="H20:H22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A1" sqref="A1:H1"/>
    </sheetView>
  </sheetViews>
  <sheetFormatPr defaultColWidth="8.66666666666667" defaultRowHeight="14" outlineLevelCol="7"/>
  <cols>
    <col min="1" max="1" width="6.33333333333333" style="94" customWidth="1"/>
    <col min="2" max="2" width="17.6666666666667" style="94" customWidth="1"/>
    <col min="3" max="3" width="24.2083333333333" style="94" customWidth="1"/>
    <col min="4" max="6" width="11.875" style="94" customWidth="1"/>
    <col min="7" max="7" width="26.5583333333333" style="94" customWidth="1"/>
    <col min="8" max="8" width="17.875" style="94" customWidth="1"/>
    <col min="9" max="9" width="15.5583333333333" style="94" customWidth="1"/>
    <col min="10" max="16382" width="8.66666666666667" style="94"/>
  </cols>
  <sheetData>
    <row r="1" spans="1:8">
      <c r="A1" s="1" t="s">
        <v>82</v>
      </c>
      <c r="B1" s="1"/>
      <c r="C1" s="1"/>
      <c r="D1" s="1"/>
      <c r="E1" s="1"/>
      <c r="F1" s="1"/>
      <c r="G1" s="1"/>
      <c r="H1" s="1"/>
    </row>
    <row r="2" s="91" customFormat="1" ht="13" spans="1:8">
      <c r="A2" s="2" t="s">
        <v>17</v>
      </c>
      <c r="B2" s="2" t="s">
        <v>18</v>
      </c>
      <c r="C2" s="3" t="s">
        <v>104</v>
      </c>
      <c r="D2" s="2" t="s">
        <v>20</v>
      </c>
      <c r="E2" s="2" t="s">
        <v>21</v>
      </c>
      <c r="F2" s="2" t="s">
        <v>22</v>
      </c>
      <c r="G2" s="2" t="s">
        <v>4</v>
      </c>
      <c r="H2" s="2" t="s">
        <v>23</v>
      </c>
    </row>
    <row r="3" s="92" customFormat="1" ht="13" spans="1:8">
      <c r="A3" s="4" t="s">
        <v>24</v>
      </c>
      <c r="B3" s="4" t="s">
        <v>25</v>
      </c>
      <c r="C3" s="4">
        <f>SUM(C4:C7)</f>
        <v>306.2987</v>
      </c>
      <c r="D3" s="4">
        <f>SUM(D4:D7)</f>
        <v>306.2987</v>
      </c>
      <c r="E3" s="4">
        <f>SUM(E4:E7)</f>
        <v>306.2987</v>
      </c>
      <c r="F3" s="4">
        <f>SUM(F4:F7)</f>
        <v>342.9987</v>
      </c>
      <c r="G3" s="5" t="s">
        <v>26</v>
      </c>
      <c r="H3" s="6" t="s">
        <v>119</v>
      </c>
    </row>
    <row r="4" s="92" customFormat="1" ht="13" spans="1:8">
      <c r="A4" s="4">
        <v>1</v>
      </c>
      <c r="B4" s="4" t="s">
        <v>27</v>
      </c>
      <c r="C4" s="4">
        <v>34.5205</v>
      </c>
      <c r="D4" s="4">
        <v>34.5205</v>
      </c>
      <c r="E4" s="4">
        <v>34.5205</v>
      </c>
      <c r="F4" s="4">
        <v>34.5205</v>
      </c>
      <c r="G4" s="7"/>
      <c r="H4" s="8"/>
    </row>
    <row r="5" s="92" customFormat="1" ht="13" spans="1:8">
      <c r="A5" s="4">
        <v>2</v>
      </c>
      <c r="B5" s="4" t="s">
        <v>106</v>
      </c>
      <c r="C5" s="4">
        <v>35.9182</v>
      </c>
      <c r="D5" s="4">
        <v>35.9182</v>
      </c>
      <c r="E5" s="4">
        <v>35.9182</v>
      </c>
      <c r="F5" s="4">
        <v>35.9182</v>
      </c>
      <c r="G5" s="7"/>
      <c r="H5" s="8"/>
    </row>
    <row r="6" s="92" customFormat="1" ht="13" spans="1:8">
      <c r="A6" s="4">
        <v>3</v>
      </c>
      <c r="B6" s="4" t="s">
        <v>107</v>
      </c>
      <c r="C6" s="4">
        <v>72.57</v>
      </c>
      <c r="D6" s="4">
        <v>72.57</v>
      </c>
      <c r="E6" s="4">
        <v>72.57</v>
      </c>
      <c r="F6" s="4">
        <v>90.85</v>
      </c>
      <c r="G6" s="7"/>
      <c r="H6" s="8"/>
    </row>
    <row r="7" s="92" customFormat="1" ht="13" spans="1:8">
      <c r="A7" s="4">
        <v>4</v>
      </c>
      <c r="B7" s="4" t="s">
        <v>108</v>
      </c>
      <c r="C7" s="4">
        <v>163.29</v>
      </c>
      <c r="D7" s="4">
        <v>163.29</v>
      </c>
      <c r="E7" s="4">
        <v>163.29</v>
      </c>
      <c r="F7" s="4">
        <v>181.71</v>
      </c>
      <c r="G7" s="9"/>
      <c r="H7" s="10"/>
    </row>
    <row r="8" s="92" customFormat="1" ht="13" spans="1:8">
      <c r="A8" s="4" t="s">
        <v>31</v>
      </c>
      <c r="B8" s="4" t="s">
        <v>32</v>
      </c>
      <c r="C8" s="4">
        <f>SUM(C9:C23)</f>
        <v>396.878</v>
      </c>
      <c r="D8" s="4">
        <f>SUM(D9:D23)</f>
        <v>414.778</v>
      </c>
      <c r="E8" s="4">
        <f>SUM(E9:E23)</f>
        <v>395.218</v>
      </c>
      <c r="F8" s="4">
        <f>SUM(F9:F23)</f>
        <v>506.17</v>
      </c>
      <c r="G8" s="11" t="s">
        <v>33</v>
      </c>
      <c r="H8" s="12"/>
    </row>
    <row r="9" s="93" customFormat="1" ht="55.8" customHeight="1" spans="1:8">
      <c r="A9" s="13">
        <v>1</v>
      </c>
      <c r="B9" s="13" t="s">
        <v>34</v>
      </c>
      <c r="C9" s="4">
        <v>1.76</v>
      </c>
      <c r="D9" s="4">
        <v>1.76</v>
      </c>
      <c r="E9" s="4">
        <v>1.76</v>
      </c>
      <c r="F9" s="13">
        <v>2.32</v>
      </c>
      <c r="G9" s="11" t="s">
        <v>35</v>
      </c>
      <c r="H9" s="14" t="s">
        <v>109</v>
      </c>
    </row>
    <row r="10" s="93" customFormat="1" ht="21" customHeight="1" spans="1:8">
      <c r="A10" s="13">
        <v>2</v>
      </c>
      <c r="B10" s="13" t="s">
        <v>36</v>
      </c>
      <c r="C10" s="4">
        <v>90.8</v>
      </c>
      <c r="D10" s="13">
        <v>83.3</v>
      </c>
      <c r="E10" s="13">
        <v>44.2</v>
      </c>
      <c r="F10" s="13">
        <v>83.3</v>
      </c>
      <c r="G10" s="11" t="s">
        <v>37</v>
      </c>
      <c r="H10" s="14"/>
    </row>
    <row r="11" s="93" customFormat="1" ht="26" spans="1:8">
      <c r="A11" s="13">
        <v>3</v>
      </c>
      <c r="B11" s="13" t="s">
        <v>38</v>
      </c>
      <c r="C11" s="4">
        <v>105.22</v>
      </c>
      <c r="D11" s="13">
        <v>130.62</v>
      </c>
      <c r="E11" s="13">
        <v>150.16</v>
      </c>
      <c r="F11" s="13">
        <v>185.03</v>
      </c>
      <c r="G11" s="11" t="s">
        <v>39</v>
      </c>
      <c r="H11" s="14"/>
    </row>
    <row r="12" s="93" customFormat="1" ht="28.95" customHeight="1" spans="1:8">
      <c r="A12" s="15">
        <v>4</v>
      </c>
      <c r="B12" s="15" t="s">
        <v>40</v>
      </c>
      <c r="C12" s="15">
        <v>36.2</v>
      </c>
      <c r="D12" s="15">
        <v>36.2</v>
      </c>
      <c r="E12" s="15">
        <v>36.2</v>
      </c>
      <c r="F12" s="15">
        <v>39.2</v>
      </c>
      <c r="G12" s="16" t="s">
        <v>41</v>
      </c>
      <c r="H12" s="17" t="s">
        <v>110</v>
      </c>
    </row>
    <row r="13" s="92" customFormat="1" ht="39" customHeight="1" spans="1:8">
      <c r="A13" s="13">
        <v>5</v>
      </c>
      <c r="B13" s="4" t="s">
        <v>42</v>
      </c>
      <c r="C13" s="4">
        <v>16.578</v>
      </c>
      <c r="D13" s="4">
        <v>16.578</v>
      </c>
      <c r="E13" s="4">
        <v>16.578</v>
      </c>
      <c r="F13" s="4">
        <v>12.66</v>
      </c>
      <c r="G13" s="11" t="s">
        <v>43</v>
      </c>
      <c r="H13" s="12"/>
    </row>
    <row r="14" s="92" customFormat="1" ht="28.2" customHeight="1" spans="1:8">
      <c r="A14" s="13">
        <v>6</v>
      </c>
      <c r="B14" s="4" t="s">
        <v>44</v>
      </c>
      <c r="C14" s="4">
        <v>0.56</v>
      </c>
      <c r="D14" s="4">
        <v>0.56</v>
      </c>
      <c r="E14" s="4">
        <v>0.56</v>
      </c>
      <c r="F14" s="4">
        <v>0.56</v>
      </c>
      <c r="G14" s="11" t="s">
        <v>45</v>
      </c>
      <c r="H14" s="12"/>
    </row>
    <row r="15" s="92" customFormat="1" ht="25.8" customHeight="1" spans="1:8">
      <c r="A15" s="13">
        <v>7</v>
      </c>
      <c r="B15" s="4" t="s">
        <v>46</v>
      </c>
      <c r="C15" s="4">
        <v>4.1</v>
      </c>
      <c r="D15" s="4">
        <v>4.1</v>
      </c>
      <c r="E15" s="4">
        <v>4.1</v>
      </c>
      <c r="F15" s="4">
        <v>5.5</v>
      </c>
      <c r="G15" s="11" t="s">
        <v>47</v>
      </c>
      <c r="H15" s="12"/>
    </row>
    <row r="16" s="92" customFormat="1" ht="25.8" customHeight="1" spans="1:8">
      <c r="A16" s="13">
        <v>8</v>
      </c>
      <c r="B16" s="4" t="s">
        <v>48</v>
      </c>
      <c r="C16" s="4">
        <v>17</v>
      </c>
      <c r="D16" s="4">
        <v>17</v>
      </c>
      <c r="E16" s="4">
        <v>17</v>
      </c>
      <c r="F16" s="4">
        <v>21.5</v>
      </c>
      <c r="G16" s="11" t="s">
        <v>111</v>
      </c>
      <c r="H16" s="17" t="s">
        <v>97</v>
      </c>
    </row>
    <row r="17" s="92" customFormat="1" ht="65" spans="1:8">
      <c r="A17" s="13">
        <v>9</v>
      </c>
      <c r="B17" s="18" t="s">
        <v>50</v>
      </c>
      <c r="C17" s="4">
        <v>1.4</v>
      </c>
      <c r="D17" s="4">
        <v>1.4</v>
      </c>
      <c r="E17" s="4">
        <v>1.4</v>
      </c>
      <c r="F17" s="4">
        <v>1.6</v>
      </c>
      <c r="G17" s="11" t="s">
        <v>51</v>
      </c>
      <c r="H17" s="12"/>
    </row>
    <row r="18" s="92" customFormat="1" ht="26" spans="1:8">
      <c r="A18" s="13">
        <v>10</v>
      </c>
      <c r="B18" s="4" t="s">
        <v>52</v>
      </c>
      <c r="C18" s="4">
        <v>0.16</v>
      </c>
      <c r="D18" s="19">
        <v>0.16</v>
      </c>
      <c r="E18" s="19">
        <v>0.16</v>
      </c>
      <c r="F18" s="19"/>
      <c r="G18" s="11" t="s">
        <v>112</v>
      </c>
      <c r="H18" s="12"/>
    </row>
    <row r="19" s="92" customFormat="1" ht="13" spans="1:8">
      <c r="A19" s="13">
        <v>11</v>
      </c>
      <c r="B19" s="4" t="s">
        <v>54</v>
      </c>
      <c r="C19" s="4">
        <v>92</v>
      </c>
      <c r="D19" s="4">
        <v>92</v>
      </c>
      <c r="E19" s="4">
        <v>92</v>
      </c>
      <c r="F19" s="4">
        <v>114.3</v>
      </c>
      <c r="G19" s="11"/>
      <c r="H19" s="12"/>
    </row>
    <row r="20" s="92" customFormat="1" ht="13" spans="1:8">
      <c r="A20" s="15">
        <v>12</v>
      </c>
      <c r="B20" s="15" t="s">
        <v>98</v>
      </c>
      <c r="C20" s="15"/>
      <c r="D20" s="15"/>
      <c r="E20" s="15"/>
      <c r="F20" s="15"/>
      <c r="G20" s="16"/>
      <c r="H20" s="20" t="s">
        <v>113</v>
      </c>
    </row>
    <row r="21" s="92" customFormat="1" ht="13" spans="1:8">
      <c r="A21" s="15">
        <v>13</v>
      </c>
      <c r="B21" s="15" t="s">
        <v>99</v>
      </c>
      <c r="C21" s="15"/>
      <c r="D21" s="15"/>
      <c r="E21" s="15"/>
      <c r="F21" s="15"/>
      <c r="G21" s="16"/>
      <c r="H21" s="21"/>
    </row>
    <row r="22" s="92" customFormat="1" ht="13" spans="1:8">
      <c r="A22" s="15">
        <v>14</v>
      </c>
      <c r="B22" s="15" t="s">
        <v>100</v>
      </c>
      <c r="C22" s="15"/>
      <c r="D22" s="15"/>
      <c r="E22" s="15"/>
      <c r="F22" s="15"/>
      <c r="G22" s="16"/>
      <c r="H22" s="22"/>
    </row>
    <row r="23" s="92" customFormat="1" ht="13" spans="1:8">
      <c r="A23" s="4"/>
      <c r="B23" s="4" t="s">
        <v>120</v>
      </c>
      <c r="C23" s="4">
        <v>31.1</v>
      </c>
      <c r="D23" s="4">
        <v>31.1</v>
      </c>
      <c r="E23" s="4">
        <v>31.1</v>
      </c>
      <c r="F23" s="4">
        <v>40.2</v>
      </c>
      <c r="G23" s="11" t="s">
        <v>57</v>
      </c>
      <c r="H23" s="12"/>
    </row>
    <row r="24" s="92" customFormat="1" ht="26" spans="1:8">
      <c r="A24" s="4" t="s">
        <v>58</v>
      </c>
      <c r="B24" s="4" t="s">
        <v>59</v>
      </c>
      <c r="C24" s="4">
        <f>SUM(C25:C31)</f>
        <v>69.7</v>
      </c>
      <c r="D24" s="4">
        <f>SUM(D25:D31)</f>
        <v>69.7</v>
      </c>
      <c r="E24" s="4">
        <f>SUM(E25:E31)</f>
        <v>69.7</v>
      </c>
      <c r="F24" s="4">
        <f>SUM(F25:F31)</f>
        <v>70.9</v>
      </c>
      <c r="G24" s="11" t="s">
        <v>60</v>
      </c>
      <c r="H24" s="12"/>
    </row>
    <row r="25" s="92" customFormat="1" ht="26" spans="1:8">
      <c r="A25" s="13">
        <v>1</v>
      </c>
      <c r="B25" s="13" t="s">
        <v>61</v>
      </c>
      <c r="C25" s="4">
        <v>1</v>
      </c>
      <c r="D25" s="4">
        <v>1</v>
      </c>
      <c r="E25" s="4">
        <v>1</v>
      </c>
      <c r="F25" s="4">
        <v>1.2</v>
      </c>
      <c r="G25" s="11" t="s">
        <v>114</v>
      </c>
      <c r="H25" s="12"/>
    </row>
    <row r="26" s="92" customFormat="1" ht="99.75" customHeight="1" spans="1:8">
      <c r="A26" s="13">
        <v>2</v>
      </c>
      <c r="B26" s="13" t="s">
        <v>63</v>
      </c>
      <c r="C26" s="4">
        <v>0.5</v>
      </c>
      <c r="D26" s="4">
        <v>0.5</v>
      </c>
      <c r="E26" s="4">
        <v>0.5</v>
      </c>
      <c r="F26" s="4">
        <v>0.5</v>
      </c>
      <c r="G26" s="11" t="s">
        <v>64</v>
      </c>
      <c r="H26" s="12"/>
    </row>
    <row r="27" s="92" customFormat="1" ht="52" spans="1:8">
      <c r="A27" s="4">
        <v>3</v>
      </c>
      <c r="B27" s="4" t="s">
        <v>65</v>
      </c>
      <c r="C27" s="4">
        <v>3.5</v>
      </c>
      <c r="D27" s="4">
        <v>3.5</v>
      </c>
      <c r="E27" s="4">
        <v>3.5</v>
      </c>
      <c r="F27" s="4">
        <v>4.5</v>
      </c>
      <c r="G27" s="11" t="s">
        <v>66</v>
      </c>
      <c r="H27" s="12"/>
    </row>
    <row r="28" s="92" customFormat="1" ht="26" spans="1:8">
      <c r="A28" s="4">
        <v>4</v>
      </c>
      <c r="B28" s="4" t="s">
        <v>67</v>
      </c>
      <c r="C28" s="4">
        <v>61.6</v>
      </c>
      <c r="D28" s="4">
        <v>61.6</v>
      </c>
      <c r="E28" s="4">
        <v>61.6</v>
      </c>
      <c r="F28" s="4">
        <v>61.6</v>
      </c>
      <c r="G28" s="11" t="s">
        <v>68</v>
      </c>
      <c r="H28" s="23" t="s">
        <v>121</v>
      </c>
    </row>
    <row r="29" s="92" customFormat="1" ht="30" customHeight="1" spans="1:8">
      <c r="A29" s="4">
        <v>5</v>
      </c>
      <c r="B29" s="4" t="s">
        <v>69</v>
      </c>
      <c r="C29" s="4">
        <v>1</v>
      </c>
      <c r="D29" s="4">
        <v>1</v>
      </c>
      <c r="E29" s="4">
        <v>1</v>
      </c>
      <c r="F29" s="4">
        <v>1</v>
      </c>
      <c r="G29" s="11" t="s">
        <v>70</v>
      </c>
      <c r="H29" s="12"/>
    </row>
    <row r="30" s="92" customFormat="1" ht="25.8" customHeight="1" spans="1:8">
      <c r="A30" s="4">
        <v>6</v>
      </c>
      <c r="B30" s="4" t="s">
        <v>71</v>
      </c>
      <c r="C30" s="4">
        <v>2.1</v>
      </c>
      <c r="D30" s="4">
        <v>2.1</v>
      </c>
      <c r="E30" s="4">
        <v>2.1</v>
      </c>
      <c r="F30" s="4">
        <v>2.1</v>
      </c>
      <c r="G30" s="11" t="s">
        <v>72</v>
      </c>
      <c r="H30" s="12"/>
    </row>
    <row r="31" s="92" customFormat="1" ht="26" spans="1:8">
      <c r="A31" s="4">
        <v>7</v>
      </c>
      <c r="B31" s="4" t="s">
        <v>73</v>
      </c>
      <c r="C31" s="4"/>
      <c r="D31" s="4"/>
      <c r="E31" s="4"/>
      <c r="F31" s="4"/>
      <c r="G31" s="11" t="s">
        <v>74</v>
      </c>
      <c r="H31" s="12" t="s">
        <v>116</v>
      </c>
    </row>
    <row r="32" s="92" customFormat="1" ht="13" spans="1:8">
      <c r="A32" s="4" t="s">
        <v>75</v>
      </c>
      <c r="B32" s="4" t="s">
        <v>76</v>
      </c>
      <c r="C32" s="4">
        <f>C24+C8+C3</f>
        <v>772.8767</v>
      </c>
      <c r="D32" s="4">
        <f>D24+D8+D3</f>
        <v>790.7767</v>
      </c>
      <c r="E32" s="4">
        <f>E24+E8+E3</f>
        <v>771.2167</v>
      </c>
      <c r="F32" s="4">
        <f>F24+F8+F3</f>
        <v>920.0687</v>
      </c>
      <c r="G32" s="24" t="s">
        <v>77</v>
      </c>
      <c r="H32" s="12"/>
    </row>
    <row r="33" s="92" customFormat="1" ht="13" spans="1:8">
      <c r="A33" s="4"/>
      <c r="B33" s="4" t="s">
        <v>78</v>
      </c>
      <c r="C33" s="95">
        <f>SUM(C32:F32)</f>
        <v>3254.9388</v>
      </c>
      <c r="D33" s="96"/>
      <c r="E33" s="96"/>
      <c r="F33" s="97"/>
      <c r="G33" s="18"/>
      <c r="H33" s="12"/>
    </row>
    <row r="34" s="92" customFormat="1" ht="13" spans="1:8">
      <c r="A34" s="28"/>
      <c r="B34" s="28"/>
      <c r="C34" s="28">
        <f>C33/3.7</f>
        <v>879.713189189189</v>
      </c>
      <c r="D34" s="28">
        <f>C34/200</f>
        <v>4.39856594594595</v>
      </c>
      <c r="E34" s="28"/>
      <c r="F34" s="28"/>
      <c r="G34" s="28"/>
      <c r="H34" s="28"/>
    </row>
    <row r="35" s="29" customFormat="1"/>
    <row r="36" s="29" customFormat="1" spans="1:8">
      <c r="A36" s="30" t="s">
        <v>79</v>
      </c>
      <c r="B36" s="31" t="s">
        <v>117</v>
      </c>
      <c r="C36" s="31"/>
      <c r="D36" s="31"/>
      <c r="E36" s="31"/>
      <c r="F36" s="32"/>
      <c r="G36" s="32"/>
      <c r="H36" s="32"/>
    </row>
    <row r="37" s="29" customFormat="1" spans="1:8">
      <c r="A37" s="32"/>
      <c r="B37" s="33" t="s">
        <v>118</v>
      </c>
      <c r="C37" s="33"/>
      <c r="D37" s="33"/>
      <c r="E37" s="33"/>
      <c r="F37" s="33"/>
      <c r="G37" s="33"/>
      <c r="H37" s="32"/>
    </row>
    <row r="38" spans="1:8">
      <c r="A38" s="98"/>
      <c r="B38" s="98"/>
      <c r="C38" s="98"/>
      <c r="D38" s="98"/>
      <c r="E38" s="98"/>
      <c r="F38" s="98"/>
      <c r="G38" s="98"/>
      <c r="H38" s="98"/>
    </row>
    <row r="39" spans="1:8">
      <c r="A39" s="98"/>
      <c r="B39" s="98"/>
      <c r="C39" s="98"/>
      <c r="D39" s="98"/>
      <c r="E39" s="98"/>
      <c r="F39" s="98"/>
      <c r="G39" s="98"/>
      <c r="H39" s="98"/>
    </row>
    <row r="40" spans="1:8">
      <c r="A40" s="98"/>
      <c r="B40" s="98"/>
      <c r="C40" s="98"/>
      <c r="D40" s="98"/>
      <c r="E40" s="98"/>
      <c r="F40" s="98"/>
      <c r="G40" s="98"/>
      <c r="H40" s="98"/>
    </row>
    <row r="41" spans="1:8">
      <c r="A41" s="98"/>
      <c r="B41" s="98"/>
      <c r="C41" s="98"/>
      <c r="D41" s="98"/>
      <c r="E41" s="98"/>
      <c r="F41" s="98"/>
      <c r="G41" s="98"/>
      <c r="H41" s="98"/>
    </row>
    <row r="42" spans="1:8">
      <c r="A42" s="98"/>
      <c r="B42" s="98"/>
      <c r="C42" s="98"/>
      <c r="D42" s="98"/>
      <c r="E42" s="98"/>
      <c r="F42" s="98"/>
      <c r="G42" s="98"/>
      <c r="H42" s="98"/>
    </row>
    <row r="43" spans="1:8">
      <c r="A43" s="98"/>
      <c r="B43" s="98"/>
      <c r="C43" s="98"/>
      <c r="D43" s="98"/>
      <c r="E43" s="98"/>
      <c r="F43" s="98"/>
      <c r="G43" s="98"/>
      <c r="H43" s="98"/>
    </row>
    <row r="44" spans="1:8">
      <c r="A44" s="98"/>
      <c r="B44" s="98"/>
      <c r="C44" s="98"/>
      <c r="D44" s="98"/>
      <c r="E44" s="98"/>
      <c r="F44" s="98"/>
      <c r="G44" s="98"/>
      <c r="H44" s="98"/>
    </row>
    <row r="45" spans="1:8">
      <c r="A45" s="98"/>
      <c r="B45" s="98"/>
      <c r="C45" s="98"/>
      <c r="D45" s="98"/>
      <c r="E45" s="98"/>
      <c r="F45" s="98"/>
      <c r="G45" s="98"/>
      <c r="H45" s="98"/>
    </row>
    <row r="46" spans="1:8">
      <c r="A46" s="98"/>
      <c r="B46" s="98"/>
      <c r="C46" s="98"/>
      <c r="D46" s="98"/>
      <c r="E46" s="98"/>
      <c r="F46" s="98"/>
      <c r="G46" s="98"/>
      <c r="H46" s="98"/>
    </row>
    <row r="47" spans="1:8">
      <c r="A47" s="98"/>
      <c r="B47" s="98"/>
      <c r="C47" s="98"/>
      <c r="D47" s="98"/>
      <c r="E47" s="98"/>
      <c r="F47" s="98"/>
      <c r="G47" s="98"/>
      <c r="H47" s="98"/>
    </row>
  </sheetData>
  <mergeCells count="7">
    <mergeCell ref="A1:H1"/>
    <mergeCell ref="C33:F33"/>
    <mergeCell ref="B36:E36"/>
    <mergeCell ref="B37:G37"/>
    <mergeCell ref="G3:G7"/>
    <mergeCell ref="H3:H7"/>
    <mergeCell ref="H20:H22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4" sqref="C4"/>
    </sheetView>
  </sheetViews>
  <sheetFormatPr defaultColWidth="9" defaultRowHeight="14" outlineLevelRow="6" outlineLevelCol="2"/>
  <cols>
    <col min="1" max="2" width="18.875" customWidth="1"/>
    <col min="3" max="3" width="42.375" customWidth="1"/>
  </cols>
  <sheetData>
    <row r="1" ht="54" customHeight="1" spans="1:3">
      <c r="A1" s="88" t="s">
        <v>122</v>
      </c>
      <c r="B1" s="88"/>
      <c r="C1" s="88"/>
    </row>
    <row r="2" ht="27" customHeight="1" spans="1:3">
      <c r="A2" s="89" t="s">
        <v>123</v>
      </c>
      <c r="B2" s="89" t="s">
        <v>124</v>
      </c>
      <c r="C2" s="89" t="s">
        <v>125</v>
      </c>
    </row>
    <row r="3" ht="17.5" spans="1:3">
      <c r="A3" s="90" t="s">
        <v>126</v>
      </c>
      <c r="B3" s="90">
        <v>150</v>
      </c>
      <c r="C3" s="90" t="s">
        <v>127</v>
      </c>
    </row>
    <row r="4" ht="17.5" spans="1:3">
      <c r="A4" s="90" t="s">
        <v>128</v>
      </c>
      <c r="B4" s="90">
        <v>97</v>
      </c>
      <c r="C4" s="90" t="s">
        <v>129</v>
      </c>
    </row>
    <row r="5" ht="17.5" spans="1:3">
      <c r="A5" s="90" t="s">
        <v>130</v>
      </c>
      <c r="B5" s="90">
        <v>50</v>
      </c>
      <c r="C5" s="90" t="s">
        <v>127</v>
      </c>
    </row>
    <row r="6" ht="17.5" spans="1:3">
      <c r="A6" s="90" t="s">
        <v>131</v>
      </c>
      <c r="B6" s="90">
        <v>50</v>
      </c>
      <c r="C6" s="90" t="s">
        <v>132</v>
      </c>
    </row>
    <row r="7" ht="17.5" spans="1:3">
      <c r="A7" s="90" t="s">
        <v>133</v>
      </c>
      <c r="B7" s="90">
        <v>50</v>
      </c>
      <c r="C7" s="90" t="s">
        <v>132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A1" sqref="A1:J1"/>
    </sheetView>
  </sheetViews>
  <sheetFormatPr defaultColWidth="9" defaultRowHeight="14"/>
  <cols>
    <col min="2" max="2" width="18.75" customWidth="1"/>
    <col min="3" max="3" width="25.25" customWidth="1"/>
    <col min="5" max="9" width="9.625" customWidth="1"/>
    <col min="10" max="10" width="13.875" customWidth="1"/>
  </cols>
  <sheetData>
    <row r="1" spans="1:10">
      <c r="A1" s="55" t="s">
        <v>134</v>
      </c>
      <c r="B1" s="55"/>
      <c r="C1" s="55"/>
      <c r="D1" s="55"/>
      <c r="E1" s="55"/>
      <c r="F1" s="55"/>
      <c r="G1" s="55"/>
      <c r="H1" s="55"/>
      <c r="I1" s="55"/>
      <c r="J1" s="55"/>
    </row>
    <row r="2" spans="1:10">
      <c r="A2" s="57" t="s">
        <v>17</v>
      </c>
      <c r="B2" s="57" t="s">
        <v>123</v>
      </c>
      <c r="C2" s="57" t="s">
        <v>23</v>
      </c>
      <c r="D2" s="57" t="s">
        <v>135</v>
      </c>
      <c r="E2" s="59" t="s">
        <v>136</v>
      </c>
      <c r="F2" s="60"/>
      <c r="G2" s="60"/>
      <c r="H2" s="60"/>
      <c r="I2" s="61"/>
      <c r="J2" s="62" t="s">
        <v>137</v>
      </c>
    </row>
    <row r="3" spans="1:10">
      <c r="A3" s="57" t="s">
        <v>124</v>
      </c>
      <c r="B3" s="57"/>
      <c r="C3" s="57"/>
      <c r="D3" s="57" t="s">
        <v>138</v>
      </c>
      <c r="E3" s="65">
        <v>97</v>
      </c>
      <c r="F3" s="65"/>
      <c r="G3" s="65"/>
      <c r="H3" s="65"/>
      <c r="I3" s="65"/>
      <c r="J3" s="57"/>
    </row>
    <row r="4" spans="1:10">
      <c r="A4" s="57" t="s">
        <v>139</v>
      </c>
      <c r="B4" s="57"/>
      <c r="C4" s="57"/>
      <c r="D4" s="57" t="s">
        <v>140</v>
      </c>
      <c r="E4" s="65">
        <v>2026</v>
      </c>
      <c r="F4" s="65">
        <v>2027</v>
      </c>
      <c r="G4" s="65">
        <v>2028</v>
      </c>
      <c r="H4" s="65">
        <v>2029</v>
      </c>
      <c r="I4" s="65">
        <v>2030</v>
      </c>
      <c r="J4" s="57"/>
    </row>
    <row r="5" spans="1:10">
      <c r="A5" s="63" t="s">
        <v>24</v>
      </c>
      <c r="B5" s="80" t="s">
        <v>141</v>
      </c>
      <c r="C5" s="80"/>
      <c r="D5" s="57" t="s">
        <v>142</v>
      </c>
      <c r="E5" s="66">
        <f>E6+E10</f>
        <v>0</v>
      </c>
      <c r="F5" s="66">
        <f>F6+F10</f>
        <v>0</v>
      </c>
      <c r="G5" s="66">
        <f>G6+G10</f>
        <v>0</v>
      </c>
      <c r="H5" s="66">
        <f>H6+H10</f>
        <v>0</v>
      </c>
      <c r="I5" s="66">
        <f>I6+I10</f>
        <v>0</v>
      </c>
      <c r="J5" s="62">
        <f>SUM(E5:I5)</f>
        <v>0</v>
      </c>
    </row>
    <row r="6" ht="26" spans="1:10">
      <c r="A6" s="67">
        <v>1</v>
      </c>
      <c r="B6" s="81" t="s">
        <v>143</v>
      </c>
      <c r="C6" s="82"/>
      <c r="D6" s="57" t="s">
        <v>142</v>
      </c>
      <c r="E6" s="69">
        <f>SUM(E7:E9)</f>
        <v>0</v>
      </c>
      <c r="F6" s="69">
        <f>SUM(F7:F9)</f>
        <v>0</v>
      </c>
      <c r="G6" s="69">
        <f>SUM(G7:G9)</f>
        <v>0</v>
      </c>
      <c r="H6" s="69">
        <f>SUM(H7:H9)</f>
        <v>0</v>
      </c>
      <c r="I6" s="69">
        <f>SUM(I7:I9)</f>
        <v>0</v>
      </c>
      <c r="J6" s="62">
        <f t="shared" ref="J6:J34" si="0">SUM(E6:I6)</f>
        <v>0</v>
      </c>
    </row>
    <row r="7" ht="39" spans="1:10">
      <c r="A7" s="73">
        <v>1.1</v>
      </c>
      <c r="B7" s="70" t="s">
        <v>144</v>
      </c>
      <c r="C7" s="70" t="s">
        <v>145</v>
      </c>
      <c r="D7" s="73" t="s">
        <v>142</v>
      </c>
      <c r="E7" s="73"/>
      <c r="F7" s="73"/>
      <c r="G7" s="73"/>
      <c r="H7" s="73"/>
      <c r="I7" s="73"/>
      <c r="J7" s="83">
        <f t="shared" si="0"/>
        <v>0</v>
      </c>
    </row>
    <row r="8" spans="1:10">
      <c r="A8" s="73">
        <v>1.2</v>
      </c>
      <c r="B8" s="70" t="s">
        <v>146</v>
      </c>
      <c r="C8" s="70"/>
      <c r="D8" s="73" t="s">
        <v>142</v>
      </c>
      <c r="E8" s="73"/>
      <c r="F8" s="73"/>
      <c r="G8" s="73"/>
      <c r="H8" s="73"/>
      <c r="I8" s="73"/>
      <c r="J8" s="83">
        <f t="shared" si="0"/>
        <v>0</v>
      </c>
    </row>
    <row r="9" spans="1:10">
      <c r="A9" s="73">
        <v>1.3</v>
      </c>
      <c r="B9" s="70" t="s">
        <v>147</v>
      </c>
      <c r="C9" s="70"/>
      <c r="D9" s="73" t="s">
        <v>142</v>
      </c>
      <c r="E9" s="73"/>
      <c r="F9" s="73"/>
      <c r="G9" s="73"/>
      <c r="H9" s="73"/>
      <c r="I9" s="73"/>
      <c r="J9" s="83">
        <f t="shared" si="0"/>
        <v>0</v>
      </c>
    </row>
    <row r="10" spans="1:10">
      <c r="A10" s="67">
        <v>2</v>
      </c>
      <c r="B10" s="82" t="s">
        <v>148</v>
      </c>
      <c r="C10" s="82"/>
      <c r="D10" s="57" t="s">
        <v>142</v>
      </c>
      <c r="E10" s="66">
        <f>SUM(E11:E20)</f>
        <v>0</v>
      </c>
      <c r="F10" s="66">
        <f>SUM(F11:F20)</f>
        <v>0</v>
      </c>
      <c r="G10" s="66">
        <f>SUM(G11:G20)</f>
        <v>0</v>
      </c>
      <c r="H10" s="66">
        <f>SUM(H11:H20)</f>
        <v>0</v>
      </c>
      <c r="I10" s="66">
        <f>SUM(I11:I20)</f>
        <v>0</v>
      </c>
      <c r="J10" s="62">
        <f t="shared" si="0"/>
        <v>0</v>
      </c>
    </row>
    <row r="11" ht="26" spans="1:10">
      <c r="A11" s="73">
        <v>2.1</v>
      </c>
      <c r="B11" s="70" t="s">
        <v>149</v>
      </c>
      <c r="C11" s="70" t="s">
        <v>150</v>
      </c>
      <c r="D11" s="73" t="s">
        <v>142</v>
      </c>
      <c r="E11" s="73"/>
      <c r="F11" s="73"/>
      <c r="G11" s="73"/>
      <c r="H11" s="73"/>
      <c r="I11" s="73"/>
      <c r="J11" s="83">
        <f t="shared" si="0"/>
        <v>0</v>
      </c>
    </row>
    <row r="12" spans="1:10">
      <c r="A12" s="73">
        <v>2.2</v>
      </c>
      <c r="B12" s="70" t="s">
        <v>151</v>
      </c>
      <c r="C12" s="70"/>
      <c r="D12" s="73" t="s">
        <v>142</v>
      </c>
      <c r="E12" s="73"/>
      <c r="F12" s="73"/>
      <c r="G12" s="73"/>
      <c r="H12" s="73"/>
      <c r="I12" s="73"/>
      <c r="J12" s="83">
        <f t="shared" si="0"/>
        <v>0</v>
      </c>
    </row>
    <row r="13" ht="26" spans="1:10">
      <c r="A13" s="73">
        <v>2.3</v>
      </c>
      <c r="B13" s="70" t="s">
        <v>152</v>
      </c>
      <c r="C13" s="70"/>
      <c r="D13" s="73" t="s">
        <v>142</v>
      </c>
      <c r="E13" s="73"/>
      <c r="F13" s="73"/>
      <c r="G13" s="73"/>
      <c r="H13" s="73"/>
      <c r="I13" s="73"/>
      <c r="J13" s="83">
        <f t="shared" si="0"/>
        <v>0</v>
      </c>
    </row>
    <row r="14" spans="1:10">
      <c r="A14" s="73">
        <v>2.4</v>
      </c>
      <c r="B14" s="70" t="s">
        <v>153</v>
      </c>
      <c r="C14" s="70"/>
      <c r="D14" s="73" t="s">
        <v>142</v>
      </c>
      <c r="E14" s="73"/>
      <c r="F14" s="73"/>
      <c r="G14" s="73"/>
      <c r="H14" s="73"/>
      <c r="I14" s="73"/>
      <c r="J14" s="83">
        <f t="shared" si="0"/>
        <v>0</v>
      </c>
    </row>
    <row r="15" ht="26" spans="1:10">
      <c r="A15" s="73">
        <v>2.5</v>
      </c>
      <c r="B15" s="70" t="s">
        <v>154</v>
      </c>
      <c r="C15" s="70"/>
      <c r="D15" s="73" t="s">
        <v>142</v>
      </c>
      <c r="E15" s="73"/>
      <c r="F15" s="73"/>
      <c r="G15" s="73"/>
      <c r="H15" s="73"/>
      <c r="I15" s="73"/>
      <c r="J15" s="83">
        <f t="shared" si="0"/>
        <v>0</v>
      </c>
    </row>
    <row r="16" spans="1:10">
      <c r="A16" s="73">
        <v>2.6</v>
      </c>
      <c r="B16" s="70" t="s">
        <v>155</v>
      </c>
      <c r="C16" s="70"/>
      <c r="D16" s="73" t="s">
        <v>142</v>
      </c>
      <c r="E16" s="73"/>
      <c r="F16" s="73"/>
      <c r="G16" s="73"/>
      <c r="H16" s="73"/>
      <c r="I16" s="73"/>
      <c r="J16" s="83">
        <f t="shared" si="0"/>
        <v>0</v>
      </c>
    </row>
    <row r="17" spans="1:10">
      <c r="A17" s="73">
        <v>2.7</v>
      </c>
      <c r="B17" s="70" t="s">
        <v>46</v>
      </c>
      <c r="C17" s="70"/>
      <c r="D17" s="73" t="s">
        <v>142</v>
      </c>
      <c r="E17" s="73"/>
      <c r="F17" s="73"/>
      <c r="G17" s="73"/>
      <c r="H17" s="73"/>
      <c r="I17" s="73"/>
      <c r="J17" s="83">
        <f t="shared" si="0"/>
        <v>0</v>
      </c>
    </row>
    <row r="18" spans="1:10">
      <c r="A18" s="73">
        <v>2.8</v>
      </c>
      <c r="B18" s="70" t="s">
        <v>156</v>
      </c>
      <c r="C18" s="70"/>
      <c r="D18" s="73" t="s">
        <v>142</v>
      </c>
      <c r="E18" s="73"/>
      <c r="F18" s="73"/>
      <c r="G18" s="73"/>
      <c r="H18" s="73"/>
      <c r="I18" s="73"/>
      <c r="J18" s="83">
        <f t="shared" si="0"/>
        <v>0</v>
      </c>
    </row>
    <row r="19" spans="1:10">
      <c r="A19" s="73">
        <v>2.9</v>
      </c>
      <c r="B19" s="70" t="s">
        <v>157</v>
      </c>
      <c r="C19" s="70" t="s">
        <v>158</v>
      </c>
      <c r="D19" s="73" t="s">
        <v>142</v>
      </c>
      <c r="E19" s="73"/>
      <c r="F19" s="73"/>
      <c r="G19" s="73"/>
      <c r="H19" s="73"/>
      <c r="I19" s="73"/>
      <c r="J19" s="83">
        <f t="shared" si="0"/>
        <v>0</v>
      </c>
    </row>
    <row r="20" spans="1:10">
      <c r="A20" s="84">
        <v>2.1</v>
      </c>
      <c r="B20" s="70" t="s">
        <v>159</v>
      </c>
      <c r="C20" s="70" t="s">
        <v>160</v>
      </c>
      <c r="D20" s="73" t="s">
        <v>142</v>
      </c>
      <c r="E20" s="73"/>
      <c r="F20" s="73"/>
      <c r="G20" s="73"/>
      <c r="H20" s="73"/>
      <c r="I20" s="73"/>
      <c r="J20" s="83">
        <f t="shared" si="0"/>
        <v>0</v>
      </c>
    </row>
    <row r="21" spans="1:10">
      <c r="A21" s="67" t="s">
        <v>31</v>
      </c>
      <c r="B21" s="80" t="s">
        <v>161</v>
      </c>
      <c r="C21" s="80"/>
      <c r="D21" s="57" t="s">
        <v>142</v>
      </c>
      <c r="E21" s="85">
        <f>SUM(E22:E25)</f>
        <v>0</v>
      </c>
      <c r="F21" s="85">
        <f>SUM(F22:F25)</f>
        <v>0</v>
      </c>
      <c r="G21" s="85">
        <f>SUM(G22:G25)</f>
        <v>0</v>
      </c>
      <c r="H21" s="85">
        <f>SUM(H22:H25)</f>
        <v>0</v>
      </c>
      <c r="I21" s="85">
        <f>SUM(I22:I25)</f>
        <v>0</v>
      </c>
      <c r="J21" s="62">
        <f t="shared" si="0"/>
        <v>0</v>
      </c>
    </row>
    <row r="22" spans="1:10">
      <c r="A22" s="63">
        <v>1</v>
      </c>
      <c r="B22" s="86" t="s">
        <v>162</v>
      </c>
      <c r="C22" s="87" t="s">
        <v>163</v>
      </c>
      <c r="D22" s="71" t="s">
        <v>142</v>
      </c>
      <c r="E22" s="73"/>
      <c r="F22" s="73"/>
      <c r="G22" s="73"/>
      <c r="H22" s="73"/>
      <c r="I22" s="73"/>
      <c r="J22" s="83">
        <f t="shared" si="0"/>
        <v>0</v>
      </c>
    </row>
    <row r="23" spans="1:10">
      <c r="A23" s="63">
        <v>2</v>
      </c>
      <c r="B23" s="86" t="s">
        <v>164</v>
      </c>
      <c r="C23" s="86" t="s">
        <v>165</v>
      </c>
      <c r="D23" s="71" t="s">
        <v>142</v>
      </c>
      <c r="E23" s="73"/>
      <c r="F23" s="73"/>
      <c r="G23" s="73"/>
      <c r="H23" s="73"/>
      <c r="I23" s="73"/>
      <c r="J23" s="83">
        <f t="shared" si="0"/>
        <v>0</v>
      </c>
    </row>
    <row r="24" spans="1:10">
      <c r="A24" s="63">
        <v>3</v>
      </c>
      <c r="B24" s="86" t="s">
        <v>166</v>
      </c>
      <c r="C24" s="86" t="s">
        <v>165</v>
      </c>
      <c r="D24" s="71" t="s">
        <v>142</v>
      </c>
      <c r="E24" s="73"/>
      <c r="F24" s="73"/>
      <c r="G24" s="73"/>
      <c r="H24" s="73"/>
      <c r="I24" s="73"/>
      <c r="J24" s="83">
        <f t="shared" si="0"/>
        <v>0</v>
      </c>
    </row>
    <row r="25" spans="1:10">
      <c r="A25" s="63">
        <v>4</v>
      </c>
      <c r="B25" s="86" t="s">
        <v>167</v>
      </c>
      <c r="C25" s="86" t="s">
        <v>168</v>
      </c>
      <c r="D25" s="71" t="s">
        <v>142</v>
      </c>
      <c r="E25" s="73"/>
      <c r="F25" s="73"/>
      <c r="G25" s="73"/>
      <c r="H25" s="73"/>
      <c r="I25" s="73"/>
      <c r="J25" s="83">
        <f t="shared" si="0"/>
        <v>0</v>
      </c>
    </row>
    <row r="26" spans="1:10">
      <c r="A26" s="67" t="s">
        <v>58</v>
      </c>
      <c r="B26" s="80" t="s">
        <v>169</v>
      </c>
      <c r="C26" s="80"/>
      <c r="D26" s="57" t="s">
        <v>142</v>
      </c>
      <c r="E26" s="85">
        <f>SUM(E27:E33)</f>
        <v>0</v>
      </c>
      <c r="F26" s="85">
        <f>SUM(F27:F33)</f>
        <v>0</v>
      </c>
      <c r="G26" s="85">
        <f>SUM(G27:G33)</f>
        <v>0</v>
      </c>
      <c r="H26" s="85">
        <f>SUM(H27:H33)</f>
        <v>0</v>
      </c>
      <c r="I26" s="85">
        <f>SUM(I27:I33)</f>
        <v>0</v>
      </c>
      <c r="J26" s="62">
        <f t="shared" si="0"/>
        <v>0</v>
      </c>
    </row>
    <row r="27" ht="52" spans="1:10">
      <c r="A27" s="63">
        <v>1</v>
      </c>
      <c r="B27" s="70" t="s">
        <v>63</v>
      </c>
      <c r="C27" s="87" t="s">
        <v>170</v>
      </c>
      <c r="D27" s="71" t="s">
        <v>142</v>
      </c>
      <c r="E27" s="76"/>
      <c r="F27" s="76"/>
      <c r="G27" s="76"/>
      <c r="H27" s="76"/>
      <c r="I27" s="76"/>
      <c r="J27" s="83">
        <f t="shared" si="0"/>
        <v>0</v>
      </c>
    </row>
    <row r="28" spans="1:10">
      <c r="A28" s="63">
        <v>2</v>
      </c>
      <c r="B28" s="70" t="s">
        <v>65</v>
      </c>
      <c r="C28" s="80"/>
      <c r="D28" s="71" t="s">
        <v>142</v>
      </c>
      <c r="E28" s="76"/>
      <c r="F28" s="76"/>
      <c r="G28" s="76"/>
      <c r="H28" s="76"/>
      <c r="I28" s="76"/>
      <c r="J28" s="83">
        <f t="shared" si="0"/>
        <v>0</v>
      </c>
    </row>
    <row r="29" spans="1:10">
      <c r="A29" s="63">
        <v>3</v>
      </c>
      <c r="B29" s="70" t="s">
        <v>171</v>
      </c>
      <c r="C29" s="80"/>
      <c r="D29" s="71" t="s">
        <v>142</v>
      </c>
      <c r="E29" s="76"/>
      <c r="F29" s="76"/>
      <c r="G29" s="76"/>
      <c r="H29" s="76"/>
      <c r="I29" s="76"/>
      <c r="J29" s="83">
        <f t="shared" si="0"/>
        <v>0</v>
      </c>
    </row>
    <row r="30" spans="1:10">
      <c r="A30" s="63">
        <v>4</v>
      </c>
      <c r="B30" s="70" t="s">
        <v>172</v>
      </c>
      <c r="C30" s="80"/>
      <c r="D30" s="71" t="s">
        <v>142</v>
      </c>
      <c r="E30" s="76"/>
      <c r="F30" s="76"/>
      <c r="G30" s="76"/>
      <c r="H30" s="76"/>
      <c r="I30" s="76"/>
      <c r="J30" s="83">
        <f t="shared" si="0"/>
        <v>0</v>
      </c>
    </row>
    <row r="31" spans="1:10">
      <c r="A31" s="63">
        <v>5</v>
      </c>
      <c r="B31" s="70" t="s">
        <v>67</v>
      </c>
      <c r="C31" s="87" t="s">
        <v>173</v>
      </c>
      <c r="D31" s="71" t="s">
        <v>142</v>
      </c>
      <c r="E31" s="77"/>
      <c r="F31" s="77"/>
      <c r="G31" s="77"/>
      <c r="H31" s="77"/>
      <c r="I31" s="77"/>
      <c r="J31" s="83">
        <f t="shared" si="0"/>
        <v>0</v>
      </c>
    </row>
    <row r="32" spans="1:10">
      <c r="A32" s="63">
        <v>6</v>
      </c>
      <c r="B32" s="70" t="s">
        <v>71</v>
      </c>
      <c r="C32" s="86"/>
      <c r="D32" s="71" t="s">
        <v>142</v>
      </c>
      <c r="E32" s="76"/>
      <c r="F32" s="76"/>
      <c r="G32" s="76"/>
      <c r="H32" s="76"/>
      <c r="I32" s="76"/>
      <c r="J32" s="83">
        <f t="shared" si="0"/>
        <v>0</v>
      </c>
    </row>
    <row r="33" spans="1:10">
      <c r="A33" s="63">
        <v>7</v>
      </c>
      <c r="B33" s="70" t="s">
        <v>42</v>
      </c>
      <c r="C33" s="80"/>
      <c r="D33" s="71" t="s">
        <v>142</v>
      </c>
      <c r="E33" s="76"/>
      <c r="F33" s="76"/>
      <c r="G33" s="76"/>
      <c r="H33" s="76"/>
      <c r="I33" s="76"/>
      <c r="J33" s="83">
        <f t="shared" si="0"/>
        <v>0</v>
      </c>
    </row>
    <row r="34" spans="1:10">
      <c r="A34" s="67" t="s">
        <v>75</v>
      </c>
      <c r="B34" s="80" t="s">
        <v>174</v>
      </c>
      <c r="C34" s="80"/>
      <c r="D34" s="57" t="s">
        <v>142</v>
      </c>
      <c r="E34" s="78">
        <f>E21+E26+E5</f>
        <v>0</v>
      </c>
      <c r="F34" s="78">
        <f>F21+F26+F5</f>
        <v>0</v>
      </c>
      <c r="G34" s="78">
        <f>G21+G26+G5</f>
        <v>0</v>
      </c>
      <c r="H34" s="78">
        <f>H21+H26+H5</f>
        <v>0</v>
      </c>
      <c r="I34" s="78">
        <f>I21+I26+I5</f>
        <v>0</v>
      </c>
      <c r="J34" s="62">
        <f t="shared" si="0"/>
        <v>0</v>
      </c>
    </row>
  </sheetData>
  <mergeCells count="5">
    <mergeCell ref="A1:J1"/>
    <mergeCell ref="E2:I2"/>
    <mergeCell ref="A3:C3"/>
    <mergeCell ref="E3:I3"/>
    <mergeCell ref="A4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A7" workbookViewId="0">
      <selection activeCell="A1" sqref="A1:I35"/>
    </sheetView>
  </sheetViews>
  <sheetFormatPr defaultColWidth="9" defaultRowHeight="14"/>
  <cols>
    <col min="2" max="2" width="18.75" customWidth="1"/>
    <col min="3" max="3" width="25.25" customWidth="1"/>
    <col min="9" max="9" width="13.875" customWidth="1"/>
  </cols>
  <sheetData>
    <row r="1" spans="1:9">
      <c r="A1" s="55" t="s">
        <v>175</v>
      </c>
      <c r="B1" s="55"/>
      <c r="C1" s="55"/>
      <c r="D1" s="55"/>
      <c r="E1" s="55"/>
      <c r="F1" s="55"/>
      <c r="G1" s="55"/>
      <c r="H1" s="55"/>
      <c r="I1" s="55"/>
    </row>
    <row r="2" spans="1:9">
      <c r="A2" s="57" t="s">
        <v>17</v>
      </c>
      <c r="B2" s="57" t="s">
        <v>123</v>
      </c>
      <c r="C2" s="57" t="s">
        <v>23</v>
      </c>
      <c r="D2" s="57" t="s">
        <v>135</v>
      </c>
      <c r="E2" s="59" t="s">
        <v>176</v>
      </c>
      <c r="F2" s="60"/>
      <c r="G2" s="60"/>
      <c r="H2" s="61"/>
      <c r="I2" s="62" t="s">
        <v>137</v>
      </c>
    </row>
    <row r="3" spans="1:9">
      <c r="A3" s="57" t="s">
        <v>124</v>
      </c>
      <c r="B3" s="57"/>
      <c r="C3" s="57"/>
      <c r="D3" s="57" t="s">
        <v>138</v>
      </c>
      <c r="E3" s="65">
        <v>150</v>
      </c>
      <c r="F3" s="65"/>
      <c r="G3" s="65"/>
      <c r="H3" s="65"/>
      <c r="I3" s="57"/>
    </row>
    <row r="4" spans="1:9">
      <c r="A4" s="57" t="s">
        <v>139</v>
      </c>
      <c r="B4" s="57"/>
      <c r="C4" s="57"/>
      <c r="D4" s="57" t="s">
        <v>140</v>
      </c>
      <c r="E4" s="65">
        <v>2027</v>
      </c>
      <c r="F4" s="65">
        <v>2028</v>
      </c>
      <c r="G4" s="65">
        <v>2029</v>
      </c>
      <c r="H4" s="65">
        <v>2030</v>
      </c>
      <c r="I4" s="57"/>
    </row>
    <row r="5" spans="1:9">
      <c r="A5" s="63" t="s">
        <v>24</v>
      </c>
      <c r="B5" s="80" t="s">
        <v>141</v>
      </c>
      <c r="C5" s="80"/>
      <c r="D5" s="57" t="s">
        <v>142</v>
      </c>
      <c r="E5" s="66">
        <f>E6+E10</f>
        <v>0</v>
      </c>
      <c r="F5" s="66">
        <f>F6+F10</f>
        <v>0</v>
      </c>
      <c r="G5" s="66">
        <f>G6+G10</f>
        <v>0</v>
      </c>
      <c r="H5" s="66">
        <f>H6+H10</f>
        <v>0</v>
      </c>
      <c r="I5" s="62">
        <f>SUM(E5:H5)</f>
        <v>0</v>
      </c>
    </row>
    <row r="6" ht="26" spans="1:9">
      <c r="A6" s="67">
        <v>1</v>
      </c>
      <c r="B6" s="81" t="s">
        <v>143</v>
      </c>
      <c r="C6" s="82"/>
      <c r="D6" s="57" t="s">
        <v>142</v>
      </c>
      <c r="E6" s="69">
        <f>SUM(E7:E9)</f>
        <v>0</v>
      </c>
      <c r="F6" s="69">
        <f>SUM(F7:F9)</f>
        <v>0</v>
      </c>
      <c r="G6" s="69">
        <f>SUM(G7:G9)</f>
        <v>0</v>
      </c>
      <c r="H6" s="69">
        <f>SUM(H7:H9)</f>
        <v>0</v>
      </c>
      <c r="I6" s="62">
        <f t="shared" ref="I6:I35" si="0">SUM(E6:H6)</f>
        <v>0</v>
      </c>
    </row>
    <row r="7" ht="39" spans="1:9">
      <c r="A7" s="73">
        <v>1.1</v>
      </c>
      <c r="B7" s="70" t="s">
        <v>144</v>
      </c>
      <c r="C7" s="70" t="s">
        <v>145</v>
      </c>
      <c r="D7" s="73" t="s">
        <v>142</v>
      </c>
      <c r="E7" s="73"/>
      <c r="F7" s="73"/>
      <c r="G7" s="73"/>
      <c r="H7" s="73"/>
      <c r="I7" s="83">
        <f t="shared" si="0"/>
        <v>0</v>
      </c>
    </row>
    <row r="8" spans="1:9">
      <c r="A8" s="73">
        <v>1.2</v>
      </c>
      <c r="B8" s="70" t="s">
        <v>146</v>
      </c>
      <c r="C8" s="70"/>
      <c r="D8" s="73" t="s">
        <v>142</v>
      </c>
      <c r="E8" s="73"/>
      <c r="F8" s="73"/>
      <c r="G8" s="73"/>
      <c r="H8" s="73"/>
      <c r="I8" s="83">
        <f t="shared" si="0"/>
        <v>0</v>
      </c>
    </row>
    <row r="9" spans="1:9">
      <c r="A9" s="73">
        <v>1.3</v>
      </c>
      <c r="B9" s="70" t="s">
        <v>147</v>
      </c>
      <c r="C9" s="70"/>
      <c r="D9" s="73" t="s">
        <v>142</v>
      </c>
      <c r="E9" s="73"/>
      <c r="F9" s="73"/>
      <c r="G9" s="73"/>
      <c r="H9" s="73"/>
      <c r="I9" s="83">
        <f t="shared" si="0"/>
        <v>0</v>
      </c>
    </row>
    <row r="10" spans="1:9">
      <c r="A10" s="67">
        <v>2</v>
      </c>
      <c r="B10" s="82" t="s">
        <v>148</v>
      </c>
      <c r="C10" s="82"/>
      <c r="D10" s="57" t="s">
        <v>142</v>
      </c>
      <c r="E10" s="66">
        <f>SUM(E11:E21)</f>
        <v>0</v>
      </c>
      <c r="F10" s="66">
        <f>SUM(F11:F21)</f>
        <v>0</v>
      </c>
      <c r="G10" s="66">
        <f>SUM(G11:G21)</f>
        <v>0</v>
      </c>
      <c r="H10" s="66">
        <f>SUM(H11:H21)</f>
        <v>0</v>
      </c>
      <c r="I10" s="62">
        <f t="shared" si="0"/>
        <v>0</v>
      </c>
    </row>
    <row r="11" ht="26" spans="1:9">
      <c r="A11" s="73">
        <v>2.1</v>
      </c>
      <c r="B11" s="70" t="s">
        <v>149</v>
      </c>
      <c r="C11" s="70" t="s">
        <v>150</v>
      </c>
      <c r="D11" s="73" t="s">
        <v>142</v>
      </c>
      <c r="E11" s="73"/>
      <c r="F11" s="73"/>
      <c r="G11" s="73"/>
      <c r="H11" s="73"/>
      <c r="I11" s="83">
        <f t="shared" si="0"/>
        <v>0</v>
      </c>
    </row>
    <row r="12" spans="1:9">
      <c r="A12" s="73">
        <v>2.2</v>
      </c>
      <c r="B12" s="70" t="s">
        <v>151</v>
      </c>
      <c r="C12" s="70"/>
      <c r="D12" s="73" t="s">
        <v>142</v>
      </c>
      <c r="E12" s="73"/>
      <c r="F12" s="73"/>
      <c r="G12" s="73"/>
      <c r="H12" s="73"/>
      <c r="I12" s="83">
        <f t="shared" si="0"/>
        <v>0</v>
      </c>
    </row>
    <row r="13" ht="26" spans="1:9">
      <c r="A13" s="73">
        <v>2.3</v>
      </c>
      <c r="B13" s="70" t="s">
        <v>177</v>
      </c>
      <c r="C13" s="70" t="s">
        <v>178</v>
      </c>
      <c r="D13" s="73" t="s">
        <v>142</v>
      </c>
      <c r="E13" s="73"/>
      <c r="F13" s="73"/>
      <c r="G13" s="73"/>
      <c r="H13" s="73"/>
      <c r="I13" s="83">
        <f t="shared" si="0"/>
        <v>0</v>
      </c>
    </row>
    <row r="14" ht="26" spans="1:9">
      <c r="A14" s="73">
        <v>2.4</v>
      </c>
      <c r="B14" s="70" t="s">
        <v>152</v>
      </c>
      <c r="C14" s="70"/>
      <c r="D14" s="73" t="s">
        <v>142</v>
      </c>
      <c r="E14" s="73"/>
      <c r="F14" s="73"/>
      <c r="G14" s="73"/>
      <c r="H14" s="73"/>
      <c r="I14" s="83">
        <f t="shared" si="0"/>
        <v>0</v>
      </c>
    </row>
    <row r="15" spans="1:9">
      <c r="A15" s="73">
        <v>2.5</v>
      </c>
      <c r="B15" s="70" t="s">
        <v>153</v>
      </c>
      <c r="C15" s="70"/>
      <c r="D15" s="73" t="s">
        <v>142</v>
      </c>
      <c r="E15" s="73"/>
      <c r="F15" s="73"/>
      <c r="G15" s="73"/>
      <c r="H15" s="73"/>
      <c r="I15" s="83">
        <f t="shared" si="0"/>
        <v>0</v>
      </c>
    </row>
    <row r="16" ht="26" spans="1:9">
      <c r="A16" s="73">
        <v>2.6</v>
      </c>
      <c r="B16" s="70" t="s">
        <v>154</v>
      </c>
      <c r="C16" s="70"/>
      <c r="D16" s="73" t="s">
        <v>142</v>
      </c>
      <c r="E16" s="73"/>
      <c r="F16" s="73"/>
      <c r="G16" s="73"/>
      <c r="H16" s="73"/>
      <c r="I16" s="83">
        <f t="shared" si="0"/>
        <v>0</v>
      </c>
    </row>
    <row r="17" spans="1:9">
      <c r="A17" s="73">
        <v>2.7</v>
      </c>
      <c r="B17" s="70" t="s">
        <v>155</v>
      </c>
      <c r="C17" s="70"/>
      <c r="D17" s="73" t="s">
        <v>142</v>
      </c>
      <c r="E17" s="73"/>
      <c r="F17" s="73"/>
      <c r="G17" s="73"/>
      <c r="H17" s="73"/>
      <c r="I17" s="83">
        <f t="shared" si="0"/>
        <v>0</v>
      </c>
    </row>
    <row r="18" spans="1:9">
      <c r="A18" s="73">
        <v>2.8</v>
      </c>
      <c r="B18" s="70" t="s">
        <v>46</v>
      </c>
      <c r="C18" s="70"/>
      <c r="D18" s="73" t="s">
        <v>142</v>
      </c>
      <c r="E18" s="73"/>
      <c r="F18" s="73"/>
      <c r="G18" s="73"/>
      <c r="H18" s="73"/>
      <c r="I18" s="83">
        <f t="shared" si="0"/>
        <v>0</v>
      </c>
    </row>
    <row r="19" spans="1:9">
      <c r="A19" s="73">
        <v>2.9</v>
      </c>
      <c r="B19" s="70" t="s">
        <v>156</v>
      </c>
      <c r="C19" s="70"/>
      <c r="D19" s="73" t="s">
        <v>142</v>
      </c>
      <c r="E19" s="73"/>
      <c r="F19" s="73"/>
      <c r="G19" s="73"/>
      <c r="H19" s="73"/>
      <c r="I19" s="83">
        <f t="shared" si="0"/>
        <v>0</v>
      </c>
    </row>
    <row r="20" spans="1:9">
      <c r="A20" s="84">
        <v>2.1</v>
      </c>
      <c r="B20" s="70" t="s">
        <v>157</v>
      </c>
      <c r="C20" s="70" t="s">
        <v>158</v>
      </c>
      <c r="D20" s="73" t="s">
        <v>142</v>
      </c>
      <c r="E20" s="73"/>
      <c r="F20" s="73"/>
      <c r="G20" s="73"/>
      <c r="H20" s="73"/>
      <c r="I20" s="83">
        <f t="shared" si="0"/>
        <v>0</v>
      </c>
    </row>
    <row r="21" spans="1:9">
      <c r="A21" s="84">
        <v>2.11</v>
      </c>
      <c r="B21" s="70" t="s">
        <v>159</v>
      </c>
      <c r="C21" s="70" t="s">
        <v>160</v>
      </c>
      <c r="D21" s="73" t="s">
        <v>142</v>
      </c>
      <c r="E21" s="73"/>
      <c r="F21" s="73"/>
      <c r="G21" s="73"/>
      <c r="H21" s="73"/>
      <c r="I21" s="83">
        <f t="shared" si="0"/>
        <v>0</v>
      </c>
    </row>
    <row r="22" spans="1:9">
      <c r="A22" s="67" t="s">
        <v>31</v>
      </c>
      <c r="B22" s="80" t="s">
        <v>161</v>
      </c>
      <c r="C22" s="80"/>
      <c r="D22" s="57" t="s">
        <v>142</v>
      </c>
      <c r="E22" s="85">
        <f>SUM(E23:E25)</f>
        <v>0</v>
      </c>
      <c r="F22" s="85">
        <f>SUM(F23:F25)</f>
        <v>0</v>
      </c>
      <c r="G22" s="85">
        <f>SUM(G23:G25)</f>
        <v>0</v>
      </c>
      <c r="H22" s="85">
        <f>SUM(H23:H25)</f>
        <v>0</v>
      </c>
      <c r="I22" s="62">
        <f t="shared" si="0"/>
        <v>0</v>
      </c>
    </row>
    <row r="23" spans="1:9">
      <c r="A23" s="63">
        <v>1</v>
      </c>
      <c r="B23" s="86" t="s">
        <v>162</v>
      </c>
      <c r="C23" s="87" t="s">
        <v>179</v>
      </c>
      <c r="D23" s="71" t="s">
        <v>142</v>
      </c>
      <c r="E23" s="73"/>
      <c r="F23" s="73"/>
      <c r="G23" s="73"/>
      <c r="H23" s="73"/>
      <c r="I23" s="83">
        <f t="shared" si="0"/>
        <v>0</v>
      </c>
    </row>
    <row r="24" spans="1:9">
      <c r="A24" s="63">
        <v>2</v>
      </c>
      <c r="B24" s="86" t="s">
        <v>164</v>
      </c>
      <c r="C24" s="86" t="s">
        <v>165</v>
      </c>
      <c r="D24" s="71" t="s">
        <v>142</v>
      </c>
      <c r="E24" s="73"/>
      <c r="F24" s="73"/>
      <c r="G24" s="73"/>
      <c r="H24" s="73"/>
      <c r="I24" s="83">
        <f t="shared" si="0"/>
        <v>0</v>
      </c>
    </row>
    <row r="25" spans="1:9">
      <c r="A25" s="63">
        <v>3</v>
      </c>
      <c r="B25" s="86" t="s">
        <v>166</v>
      </c>
      <c r="C25" s="86" t="s">
        <v>168</v>
      </c>
      <c r="D25" s="71" t="s">
        <v>142</v>
      </c>
      <c r="E25" s="73"/>
      <c r="F25" s="73"/>
      <c r="G25" s="73"/>
      <c r="H25" s="73"/>
      <c r="I25" s="83">
        <f t="shared" si="0"/>
        <v>0</v>
      </c>
    </row>
    <row r="26" spans="1:9">
      <c r="A26" s="67" t="s">
        <v>58</v>
      </c>
      <c r="B26" s="80" t="s">
        <v>169</v>
      </c>
      <c r="C26" s="80"/>
      <c r="D26" s="57" t="s">
        <v>142</v>
      </c>
      <c r="E26" s="85">
        <f>SUM(E27:E34)</f>
        <v>0</v>
      </c>
      <c r="F26" s="85">
        <f>SUM(F27:F34)</f>
        <v>0</v>
      </c>
      <c r="G26" s="85">
        <f>SUM(G27:G34)</f>
        <v>0</v>
      </c>
      <c r="H26" s="85">
        <f>SUM(H27:H34)</f>
        <v>0</v>
      </c>
      <c r="I26" s="62">
        <f t="shared" si="0"/>
        <v>0</v>
      </c>
    </row>
    <row r="27" ht="52" spans="1:9">
      <c r="A27" s="63">
        <v>1</v>
      </c>
      <c r="B27" s="70" t="s">
        <v>63</v>
      </c>
      <c r="C27" s="87" t="s">
        <v>170</v>
      </c>
      <c r="D27" s="71" t="s">
        <v>142</v>
      </c>
      <c r="E27" s="76"/>
      <c r="F27" s="76"/>
      <c r="G27" s="76"/>
      <c r="H27" s="76"/>
      <c r="I27" s="83">
        <f t="shared" si="0"/>
        <v>0</v>
      </c>
    </row>
    <row r="28" spans="1:9">
      <c r="A28" s="63">
        <v>2</v>
      </c>
      <c r="B28" s="70" t="s">
        <v>65</v>
      </c>
      <c r="C28" s="80"/>
      <c r="D28" s="71" t="s">
        <v>142</v>
      </c>
      <c r="E28" s="76"/>
      <c r="F28" s="76"/>
      <c r="G28" s="76"/>
      <c r="H28" s="76"/>
      <c r="I28" s="83">
        <f t="shared" si="0"/>
        <v>0</v>
      </c>
    </row>
    <row r="29" spans="1:9">
      <c r="A29" s="63">
        <v>3</v>
      </c>
      <c r="B29" s="70" t="s">
        <v>171</v>
      </c>
      <c r="C29" s="80"/>
      <c r="D29" s="71" t="s">
        <v>142</v>
      </c>
      <c r="E29" s="76"/>
      <c r="F29" s="76"/>
      <c r="G29" s="76"/>
      <c r="H29" s="76"/>
      <c r="I29" s="83">
        <f t="shared" si="0"/>
        <v>0</v>
      </c>
    </row>
    <row r="30" spans="1:9">
      <c r="A30" s="63">
        <v>4</v>
      </c>
      <c r="B30" s="70" t="s">
        <v>172</v>
      </c>
      <c r="C30" s="80"/>
      <c r="D30" s="71" t="s">
        <v>142</v>
      </c>
      <c r="E30" s="76"/>
      <c r="F30" s="76"/>
      <c r="G30" s="76"/>
      <c r="H30" s="76"/>
      <c r="I30" s="83">
        <f t="shared" si="0"/>
        <v>0</v>
      </c>
    </row>
    <row r="31" spans="1:9">
      <c r="A31" s="63">
        <v>5</v>
      </c>
      <c r="B31" s="70" t="s">
        <v>67</v>
      </c>
      <c r="C31" s="87" t="s">
        <v>180</v>
      </c>
      <c r="D31" s="71" t="s">
        <v>142</v>
      </c>
      <c r="E31" s="77"/>
      <c r="F31" s="77"/>
      <c r="G31" s="77"/>
      <c r="H31" s="77"/>
      <c r="I31" s="83">
        <f t="shared" si="0"/>
        <v>0</v>
      </c>
    </row>
    <row r="32" spans="1:9">
      <c r="A32" s="63">
        <v>6</v>
      </c>
      <c r="B32" s="70" t="s">
        <v>181</v>
      </c>
      <c r="C32" s="86" t="s">
        <v>182</v>
      </c>
      <c r="D32" s="71" t="s">
        <v>142</v>
      </c>
      <c r="E32" s="77"/>
      <c r="F32" s="77"/>
      <c r="G32" s="77"/>
      <c r="H32" s="77"/>
      <c r="I32" s="83">
        <f t="shared" si="0"/>
        <v>0</v>
      </c>
    </row>
    <row r="33" spans="1:9">
      <c r="A33" s="63">
        <v>7</v>
      </c>
      <c r="B33" s="70" t="s">
        <v>71</v>
      </c>
      <c r="C33" s="86"/>
      <c r="D33" s="71" t="s">
        <v>142</v>
      </c>
      <c r="E33" s="76"/>
      <c r="F33" s="76"/>
      <c r="G33" s="76"/>
      <c r="H33" s="76"/>
      <c r="I33" s="83">
        <f t="shared" si="0"/>
        <v>0</v>
      </c>
    </row>
    <row r="34" spans="1:9">
      <c r="A34" s="63">
        <v>8</v>
      </c>
      <c r="B34" s="70" t="s">
        <v>42</v>
      </c>
      <c r="C34" s="80"/>
      <c r="D34" s="71" t="s">
        <v>142</v>
      </c>
      <c r="E34" s="76"/>
      <c r="F34" s="76"/>
      <c r="G34" s="76"/>
      <c r="H34" s="76"/>
      <c r="I34" s="83">
        <f t="shared" si="0"/>
        <v>0</v>
      </c>
    </row>
    <row r="35" spans="1:9">
      <c r="A35" s="67" t="s">
        <v>75</v>
      </c>
      <c r="B35" s="80" t="s">
        <v>174</v>
      </c>
      <c r="C35" s="80"/>
      <c r="D35" s="57" t="s">
        <v>142</v>
      </c>
      <c r="E35" s="78">
        <f>E22+E26+E5</f>
        <v>0</v>
      </c>
      <c r="F35" s="78">
        <f>F22+F26+F5</f>
        <v>0</v>
      </c>
      <c r="G35" s="78">
        <f>G22+G26+G5</f>
        <v>0</v>
      </c>
      <c r="H35" s="78">
        <f>H22+H26+H5</f>
        <v>0</v>
      </c>
      <c r="I35" s="62">
        <f t="shared" si="0"/>
        <v>0</v>
      </c>
    </row>
  </sheetData>
  <mergeCells count="5">
    <mergeCell ref="A1:I1"/>
    <mergeCell ref="E2:H2"/>
    <mergeCell ref="A3:C3"/>
    <mergeCell ref="E3:H3"/>
    <mergeCell ref="A4:C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1" sqref="A1:I37"/>
    </sheetView>
  </sheetViews>
  <sheetFormatPr defaultColWidth="9" defaultRowHeight="14"/>
  <cols>
    <col min="2" max="2" width="20.25" customWidth="1"/>
    <col min="3" max="3" width="14.1333333333333" customWidth="1"/>
    <col min="5" max="8" width="16" customWidth="1"/>
    <col min="9" max="9" width="9.25"/>
  </cols>
  <sheetData>
    <row r="1" spans="1:9">
      <c r="A1" s="55" t="s">
        <v>183</v>
      </c>
      <c r="B1" s="56"/>
      <c r="C1" s="55"/>
      <c r="D1" s="55"/>
      <c r="E1" s="55"/>
      <c r="F1" s="55"/>
      <c r="G1" s="55"/>
      <c r="H1" s="55"/>
      <c r="I1" s="55"/>
    </row>
    <row r="2" spans="1:9">
      <c r="A2" s="57" t="s">
        <v>17</v>
      </c>
      <c r="B2" s="58" t="s">
        <v>123</v>
      </c>
      <c r="C2" s="57" t="s">
        <v>23</v>
      </c>
      <c r="D2" s="57" t="s">
        <v>135</v>
      </c>
      <c r="E2" s="59" t="s">
        <v>184</v>
      </c>
      <c r="F2" s="60"/>
      <c r="G2" s="60"/>
      <c r="H2" s="61"/>
      <c r="I2" s="62" t="s">
        <v>137</v>
      </c>
    </row>
    <row r="3" spans="1:9">
      <c r="A3" s="63"/>
      <c r="B3" s="64" t="s">
        <v>124</v>
      </c>
      <c r="C3" s="57"/>
      <c r="D3" s="57" t="s">
        <v>138</v>
      </c>
      <c r="E3" s="65">
        <v>50</v>
      </c>
      <c r="F3" s="65"/>
      <c r="G3" s="65"/>
      <c r="H3" s="65"/>
      <c r="I3" s="57"/>
    </row>
    <row r="4" spans="1:9">
      <c r="A4" s="63"/>
      <c r="B4" s="64" t="s">
        <v>139</v>
      </c>
      <c r="C4" s="57"/>
      <c r="D4" s="57" t="s">
        <v>140</v>
      </c>
      <c r="E4" s="65">
        <v>2027</v>
      </c>
      <c r="F4" s="65">
        <v>2028</v>
      </c>
      <c r="G4" s="65">
        <v>2029</v>
      </c>
      <c r="H4" s="65">
        <v>2030</v>
      </c>
      <c r="I4" s="57"/>
    </row>
    <row r="5" spans="1:9">
      <c r="A5" s="63" t="s">
        <v>24</v>
      </c>
      <c r="B5" s="58" t="s">
        <v>141</v>
      </c>
      <c r="C5" s="57"/>
      <c r="D5" s="57"/>
      <c r="E5" s="66">
        <f>E6+E10</f>
        <v>0</v>
      </c>
      <c r="F5" s="66">
        <f>F6+F10</f>
        <v>0</v>
      </c>
      <c r="G5" s="66">
        <f>G6+G10</f>
        <v>0</v>
      </c>
      <c r="H5" s="66">
        <f>H6+H10</f>
        <v>0</v>
      </c>
      <c r="I5" s="62">
        <f t="shared" ref="I5:I19" si="0">SUM(E5:H5)</f>
        <v>0</v>
      </c>
    </row>
    <row r="6" ht="26" spans="1:9">
      <c r="A6" s="67">
        <v>1</v>
      </c>
      <c r="B6" s="68" t="s">
        <v>143</v>
      </c>
      <c r="C6" s="67"/>
      <c r="D6" s="57" t="s">
        <v>142</v>
      </c>
      <c r="E6" s="69">
        <f>SUM(E7:E9)</f>
        <v>0</v>
      </c>
      <c r="F6" s="69">
        <f>SUM(F7:F9)</f>
        <v>0</v>
      </c>
      <c r="G6" s="69">
        <f>SUM(G7:G9)</f>
        <v>0</v>
      </c>
      <c r="H6" s="69">
        <f>SUM(H7:H9)</f>
        <v>0</v>
      </c>
      <c r="I6" s="62">
        <f t="shared" si="0"/>
        <v>0</v>
      </c>
    </row>
    <row r="7" ht="78" spans="1:9">
      <c r="A7" s="63">
        <v>1.1</v>
      </c>
      <c r="B7" s="70" t="s">
        <v>144</v>
      </c>
      <c r="C7" s="70" t="s">
        <v>145</v>
      </c>
      <c r="D7" s="71" t="s">
        <v>142</v>
      </c>
      <c r="E7" s="72"/>
      <c r="F7" s="72"/>
      <c r="G7" s="72"/>
      <c r="H7" s="72"/>
      <c r="I7" s="62">
        <f t="shared" si="0"/>
        <v>0</v>
      </c>
    </row>
    <row r="8" spans="1:9">
      <c r="A8" s="63">
        <v>1.2</v>
      </c>
      <c r="B8" s="73" t="s">
        <v>146</v>
      </c>
      <c r="C8" s="74"/>
      <c r="D8" s="71" t="s">
        <v>142</v>
      </c>
      <c r="E8" s="72"/>
      <c r="F8" s="72"/>
      <c r="G8" s="72"/>
      <c r="H8" s="72"/>
      <c r="I8" s="62">
        <f t="shared" si="0"/>
        <v>0</v>
      </c>
    </row>
    <row r="9" spans="1:9">
      <c r="A9" s="63">
        <v>1.3</v>
      </c>
      <c r="B9" s="73" t="s">
        <v>185</v>
      </c>
      <c r="C9" s="74" t="s">
        <v>186</v>
      </c>
      <c r="D9" s="71" t="s">
        <v>142</v>
      </c>
      <c r="E9" s="72"/>
      <c r="F9" s="72"/>
      <c r="G9" s="72"/>
      <c r="H9" s="72"/>
      <c r="I9" s="62">
        <f t="shared" si="0"/>
        <v>0</v>
      </c>
    </row>
    <row r="10" spans="1:9">
      <c r="A10" s="67">
        <v>2</v>
      </c>
      <c r="B10" s="68" t="s">
        <v>148</v>
      </c>
      <c r="C10" s="67"/>
      <c r="D10" s="57" t="s">
        <v>142</v>
      </c>
      <c r="E10" s="66">
        <f>SUM(E11:E22)</f>
        <v>0</v>
      </c>
      <c r="F10" s="66">
        <f>SUM(F11:F22)</f>
        <v>0</v>
      </c>
      <c r="G10" s="66">
        <f>SUM(G11:G22)</f>
        <v>0</v>
      </c>
      <c r="H10" s="66">
        <f>SUM(H11:H22)</f>
        <v>0</v>
      </c>
      <c r="I10" s="62">
        <f t="shared" si="0"/>
        <v>0</v>
      </c>
    </row>
    <row r="11" ht="26" spans="1:9">
      <c r="A11" s="63">
        <v>2.1</v>
      </c>
      <c r="B11" s="74" t="s">
        <v>187</v>
      </c>
      <c r="C11" s="74" t="s">
        <v>188</v>
      </c>
      <c r="D11" s="71" t="s">
        <v>142</v>
      </c>
      <c r="E11" s="71"/>
      <c r="F11" s="71"/>
      <c r="G11" s="71"/>
      <c r="H11" s="71"/>
      <c r="I11" s="62">
        <f t="shared" si="0"/>
        <v>0</v>
      </c>
    </row>
    <row r="12" ht="26" spans="1:9">
      <c r="A12" s="63">
        <v>2.2</v>
      </c>
      <c r="B12" s="74" t="s">
        <v>149</v>
      </c>
      <c r="C12" s="74"/>
      <c r="D12" s="71" t="s">
        <v>142</v>
      </c>
      <c r="E12" s="71"/>
      <c r="F12" s="71"/>
      <c r="G12" s="71"/>
      <c r="H12" s="71"/>
      <c r="I12" s="62">
        <f t="shared" si="0"/>
        <v>0</v>
      </c>
    </row>
    <row r="13" ht="26" spans="1:9">
      <c r="A13" s="63">
        <v>2.3</v>
      </c>
      <c r="B13" s="74" t="s">
        <v>189</v>
      </c>
      <c r="C13" s="74"/>
      <c r="D13" s="71" t="s">
        <v>142</v>
      </c>
      <c r="E13" s="71"/>
      <c r="F13" s="71"/>
      <c r="G13" s="71"/>
      <c r="H13" s="71"/>
      <c r="I13" s="62">
        <f t="shared" si="0"/>
        <v>0</v>
      </c>
    </row>
    <row r="14" ht="26" spans="1:9">
      <c r="A14" s="63">
        <v>2.4</v>
      </c>
      <c r="B14" s="74" t="s">
        <v>190</v>
      </c>
      <c r="C14" s="74"/>
      <c r="D14" s="71" t="s">
        <v>142</v>
      </c>
      <c r="E14" s="71"/>
      <c r="F14" s="71"/>
      <c r="G14" s="71"/>
      <c r="H14" s="71"/>
      <c r="I14" s="62">
        <f t="shared" si="0"/>
        <v>0</v>
      </c>
    </row>
    <row r="15" ht="26" spans="1:9">
      <c r="A15" s="63">
        <v>2.5</v>
      </c>
      <c r="B15" s="74" t="s">
        <v>191</v>
      </c>
      <c r="C15" s="74"/>
      <c r="D15" s="71" t="s">
        <v>142</v>
      </c>
      <c r="E15" s="71"/>
      <c r="F15" s="71"/>
      <c r="G15" s="71"/>
      <c r="H15" s="71"/>
      <c r="I15" s="62">
        <f t="shared" si="0"/>
        <v>0</v>
      </c>
    </row>
    <row r="16" spans="1:9">
      <c r="A16" s="63">
        <v>2.6</v>
      </c>
      <c r="B16" s="74" t="s">
        <v>153</v>
      </c>
      <c r="C16" s="74"/>
      <c r="D16" s="71" t="s">
        <v>142</v>
      </c>
      <c r="E16" s="72"/>
      <c r="F16" s="72"/>
      <c r="G16" s="72"/>
      <c r="H16" s="72"/>
      <c r="I16" s="62">
        <f t="shared" si="0"/>
        <v>0</v>
      </c>
    </row>
    <row r="17" ht="26" spans="1:9">
      <c r="A17" s="63">
        <v>2.7</v>
      </c>
      <c r="B17" s="74" t="s">
        <v>192</v>
      </c>
      <c r="C17" s="74" t="s">
        <v>193</v>
      </c>
      <c r="D17" s="71" t="s">
        <v>142</v>
      </c>
      <c r="E17" s="72"/>
      <c r="F17" s="72"/>
      <c r="G17" s="72"/>
      <c r="H17" s="72"/>
      <c r="I17" s="62">
        <f t="shared" si="0"/>
        <v>0</v>
      </c>
    </row>
    <row r="18" spans="1:9">
      <c r="A18" s="63">
        <v>2.8</v>
      </c>
      <c r="B18" s="74" t="s">
        <v>155</v>
      </c>
      <c r="C18" s="74"/>
      <c r="D18" s="71" t="s">
        <v>142</v>
      </c>
      <c r="E18" s="72"/>
      <c r="F18" s="72"/>
      <c r="G18" s="72"/>
      <c r="H18" s="72"/>
      <c r="I18" s="62">
        <f t="shared" si="0"/>
        <v>0</v>
      </c>
    </row>
    <row r="19" spans="1:9">
      <c r="A19" s="63">
        <v>2.9</v>
      </c>
      <c r="B19" s="73" t="s">
        <v>194</v>
      </c>
      <c r="C19" s="73"/>
      <c r="D19" s="73" t="s">
        <v>142</v>
      </c>
      <c r="E19" s="73"/>
      <c r="F19" s="73"/>
      <c r="G19" s="73"/>
      <c r="H19" s="73"/>
      <c r="I19" s="62">
        <f t="shared" si="0"/>
        <v>0</v>
      </c>
    </row>
    <row r="20" spans="1:9">
      <c r="A20" s="75">
        <v>2.1</v>
      </c>
      <c r="B20" s="73" t="s">
        <v>46</v>
      </c>
      <c r="C20" s="73"/>
      <c r="D20" s="73" t="s">
        <v>142</v>
      </c>
      <c r="E20" s="73"/>
      <c r="F20" s="73"/>
      <c r="G20" s="73"/>
      <c r="H20" s="73"/>
      <c r="I20" s="62">
        <f t="shared" ref="I20:I36" si="1">SUM(E20:H20)</f>
        <v>0</v>
      </c>
    </row>
    <row r="21" spans="1:9">
      <c r="A21" s="63">
        <v>2.11</v>
      </c>
      <c r="B21" s="73" t="s">
        <v>156</v>
      </c>
      <c r="C21" s="73"/>
      <c r="D21" s="73" t="s">
        <v>142</v>
      </c>
      <c r="E21" s="73"/>
      <c r="F21" s="73"/>
      <c r="G21" s="73"/>
      <c r="H21" s="73"/>
      <c r="I21" s="62">
        <f t="shared" si="1"/>
        <v>0</v>
      </c>
    </row>
    <row r="22" spans="1:9">
      <c r="A22" s="63">
        <v>2.12</v>
      </c>
      <c r="B22" s="73" t="s">
        <v>157</v>
      </c>
      <c r="C22" s="73"/>
      <c r="D22" s="73" t="s">
        <v>142</v>
      </c>
      <c r="E22" s="73"/>
      <c r="F22" s="73"/>
      <c r="G22" s="73"/>
      <c r="H22" s="73"/>
      <c r="I22" s="62">
        <f t="shared" si="1"/>
        <v>0</v>
      </c>
    </row>
    <row r="23" spans="1:9">
      <c r="A23" s="67" t="s">
        <v>31</v>
      </c>
      <c r="B23" s="58" t="s">
        <v>161</v>
      </c>
      <c r="C23" s="57"/>
      <c r="D23" s="57" t="s">
        <v>142</v>
      </c>
      <c r="E23" s="66">
        <f>SUM(E24:E26)</f>
        <v>0</v>
      </c>
      <c r="F23" s="66">
        <f>SUM(F24:F26)</f>
        <v>0</v>
      </c>
      <c r="G23" s="66">
        <f>SUM(G24:G26)</f>
        <v>0</v>
      </c>
      <c r="H23" s="66">
        <f>SUM(H24:H26)</f>
        <v>0</v>
      </c>
      <c r="I23" s="62">
        <f t="shared" si="1"/>
        <v>0</v>
      </c>
    </row>
    <row r="24" spans="1:9">
      <c r="A24" s="63">
        <v>1</v>
      </c>
      <c r="B24" s="73" t="s">
        <v>162</v>
      </c>
      <c r="C24" s="71" t="s">
        <v>195</v>
      </c>
      <c r="D24" s="71" t="s">
        <v>142</v>
      </c>
      <c r="E24" s="73"/>
      <c r="F24" s="73"/>
      <c r="G24" s="73"/>
      <c r="H24" s="73"/>
      <c r="I24" s="62">
        <f t="shared" si="1"/>
        <v>0</v>
      </c>
    </row>
    <row r="25" spans="1:9">
      <c r="A25" s="63">
        <v>2</v>
      </c>
      <c r="B25" s="73" t="s">
        <v>164</v>
      </c>
      <c r="C25" s="71" t="s">
        <v>165</v>
      </c>
      <c r="D25" s="71" t="s">
        <v>142</v>
      </c>
      <c r="E25" s="73"/>
      <c r="F25" s="73"/>
      <c r="G25" s="73"/>
      <c r="H25" s="73"/>
      <c r="I25" s="62">
        <f t="shared" si="1"/>
        <v>0</v>
      </c>
    </row>
    <row r="26" spans="1:9">
      <c r="A26" s="63">
        <v>3</v>
      </c>
      <c r="B26" s="73" t="s">
        <v>166</v>
      </c>
      <c r="C26" s="71" t="s">
        <v>165</v>
      </c>
      <c r="D26" s="71" t="s">
        <v>142</v>
      </c>
      <c r="E26" s="73"/>
      <c r="F26" s="73"/>
      <c r="G26" s="73"/>
      <c r="H26" s="73"/>
      <c r="I26" s="62">
        <f t="shared" si="1"/>
        <v>0</v>
      </c>
    </row>
    <row r="27" spans="1:9">
      <c r="A27" s="67" t="s">
        <v>58</v>
      </c>
      <c r="B27" s="58" t="s">
        <v>169</v>
      </c>
      <c r="C27" s="57"/>
      <c r="D27" s="57" t="s">
        <v>142</v>
      </c>
      <c r="E27" s="66">
        <f>SUM(E28:E35)</f>
        <v>0</v>
      </c>
      <c r="F27" s="66">
        <f>SUM(F28:F35)</f>
        <v>0</v>
      </c>
      <c r="G27" s="66">
        <f>SUM(G28:G35)</f>
        <v>0</v>
      </c>
      <c r="H27" s="66">
        <f>SUM(H28:H35)</f>
        <v>0</v>
      </c>
      <c r="I27" s="62">
        <f t="shared" si="1"/>
        <v>0</v>
      </c>
    </row>
    <row r="28" ht="91" spans="1:9">
      <c r="A28" s="63">
        <v>1</v>
      </c>
      <c r="B28" s="73" t="s">
        <v>63</v>
      </c>
      <c r="C28" s="73" t="s">
        <v>196</v>
      </c>
      <c r="D28" s="71" t="s">
        <v>142</v>
      </c>
      <c r="E28" s="76"/>
      <c r="F28" s="76"/>
      <c r="G28" s="76"/>
      <c r="H28" s="76"/>
      <c r="I28" s="62">
        <f t="shared" si="1"/>
        <v>0</v>
      </c>
    </row>
    <row r="29" spans="1:9">
      <c r="A29" s="63">
        <v>2</v>
      </c>
      <c r="B29" s="73" t="s">
        <v>65</v>
      </c>
      <c r="C29" s="57"/>
      <c r="D29" s="71" t="s">
        <v>142</v>
      </c>
      <c r="E29" s="76"/>
      <c r="F29" s="76"/>
      <c r="G29" s="76"/>
      <c r="H29" s="76"/>
      <c r="I29" s="62">
        <f t="shared" si="1"/>
        <v>0</v>
      </c>
    </row>
    <row r="30" spans="1:9">
      <c r="A30" s="63">
        <v>3</v>
      </c>
      <c r="B30" s="73" t="s">
        <v>171</v>
      </c>
      <c r="C30" s="57"/>
      <c r="D30" s="71" t="s">
        <v>142</v>
      </c>
      <c r="E30" s="76"/>
      <c r="F30" s="76"/>
      <c r="G30" s="76"/>
      <c r="H30" s="76"/>
      <c r="I30" s="62">
        <f t="shared" si="1"/>
        <v>0</v>
      </c>
    </row>
    <row r="31" spans="1:9">
      <c r="A31" s="63">
        <v>4</v>
      </c>
      <c r="B31" s="73" t="s">
        <v>172</v>
      </c>
      <c r="C31" s="57"/>
      <c r="D31" s="71" t="s">
        <v>142</v>
      </c>
      <c r="E31" s="76"/>
      <c r="F31" s="76"/>
      <c r="G31" s="76"/>
      <c r="H31" s="76"/>
      <c r="I31" s="62">
        <f t="shared" si="1"/>
        <v>0</v>
      </c>
    </row>
    <row r="32" spans="1:9">
      <c r="A32" s="63">
        <v>5</v>
      </c>
      <c r="B32" s="73" t="s">
        <v>67</v>
      </c>
      <c r="C32" s="71" t="s">
        <v>173</v>
      </c>
      <c r="D32" s="71" t="s">
        <v>142</v>
      </c>
      <c r="E32" s="76"/>
      <c r="F32" s="76"/>
      <c r="G32" s="76"/>
      <c r="H32" s="76"/>
      <c r="I32" s="62">
        <f t="shared" si="1"/>
        <v>0</v>
      </c>
    </row>
    <row r="33" ht="39" spans="1:9">
      <c r="A33" s="63">
        <v>6</v>
      </c>
      <c r="B33" s="73" t="s">
        <v>181</v>
      </c>
      <c r="C33" s="73" t="s">
        <v>197</v>
      </c>
      <c r="D33" s="71" t="s">
        <v>142</v>
      </c>
      <c r="E33" s="76"/>
      <c r="F33" s="76"/>
      <c r="G33" s="76"/>
      <c r="H33" s="76"/>
      <c r="I33" s="62">
        <f t="shared" si="1"/>
        <v>0</v>
      </c>
    </row>
    <row r="34" spans="1:9">
      <c r="A34" s="63">
        <v>7</v>
      </c>
      <c r="B34" s="73" t="s">
        <v>71</v>
      </c>
      <c r="C34" s="57"/>
      <c r="D34" s="71" t="s">
        <v>142</v>
      </c>
      <c r="E34" s="76"/>
      <c r="F34" s="76"/>
      <c r="G34" s="76"/>
      <c r="H34" s="76"/>
      <c r="I34" s="62">
        <f t="shared" si="1"/>
        <v>0</v>
      </c>
    </row>
    <row r="35" spans="1:9">
      <c r="A35" s="63">
        <v>8</v>
      </c>
      <c r="B35" s="73" t="s">
        <v>42</v>
      </c>
      <c r="C35" s="57"/>
      <c r="D35" s="71" t="s">
        <v>142</v>
      </c>
      <c r="E35" s="77"/>
      <c r="F35" s="77"/>
      <c r="G35" s="77"/>
      <c r="H35" s="77"/>
      <c r="I35" s="62">
        <f t="shared" si="1"/>
        <v>0</v>
      </c>
    </row>
    <row r="36" spans="1:9">
      <c r="A36" s="67" t="s">
        <v>75</v>
      </c>
      <c r="B36" s="58" t="s">
        <v>174</v>
      </c>
      <c r="C36" s="57"/>
      <c r="D36" s="57" t="s">
        <v>142</v>
      </c>
      <c r="E36" s="78">
        <f>E23+E27+E5</f>
        <v>0</v>
      </c>
      <c r="F36" s="78">
        <f>F23+F27+F5</f>
        <v>0</v>
      </c>
      <c r="G36" s="78">
        <f>G23+G27+G5</f>
        <v>0</v>
      </c>
      <c r="H36" s="78">
        <f>H23+H27+H5</f>
        <v>0</v>
      </c>
      <c r="I36" s="62">
        <f t="shared" si="1"/>
        <v>0</v>
      </c>
    </row>
    <row r="37" spans="1:9">
      <c r="A37" s="79"/>
      <c r="B37" s="79"/>
      <c r="C37" s="79"/>
      <c r="D37" s="79"/>
      <c r="E37" s="79"/>
      <c r="F37" s="79"/>
      <c r="G37" s="79"/>
      <c r="H37" s="79"/>
      <c r="I37" s="79"/>
    </row>
  </sheetData>
  <mergeCells count="3">
    <mergeCell ref="A1:I1"/>
    <mergeCell ref="E2:H2"/>
    <mergeCell ref="E3:H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A8" workbookViewId="0">
      <selection activeCell="A1" sqref="A1:I35"/>
    </sheetView>
  </sheetViews>
  <sheetFormatPr defaultColWidth="9" defaultRowHeight="14"/>
  <cols>
    <col min="2" max="2" width="20.25" customWidth="1"/>
    <col min="3" max="3" width="14.1333333333333" customWidth="1"/>
    <col min="5" max="8" width="16" customWidth="1"/>
    <col min="9" max="9" width="9.25"/>
  </cols>
  <sheetData>
    <row r="1" spans="1:9">
      <c r="A1" s="55" t="s">
        <v>198</v>
      </c>
      <c r="B1" s="56"/>
      <c r="C1" s="55"/>
      <c r="D1" s="55"/>
      <c r="E1" s="55"/>
      <c r="F1" s="55"/>
      <c r="G1" s="55"/>
      <c r="H1" s="55"/>
      <c r="I1" s="55"/>
    </row>
    <row r="2" spans="1:9">
      <c r="A2" s="57" t="s">
        <v>17</v>
      </c>
      <c r="B2" s="58" t="s">
        <v>123</v>
      </c>
      <c r="C2" s="57" t="s">
        <v>23</v>
      </c>
      <c r="D2" s="57" t="s">
        <v>135</v>
      </c>
      <c r="E2" s="59" t="s">
        <v>131</v>
      </c>
      <c r="F2" s="60"/>
      <c r="G2" s="60"/>
      <c r="H2" s="61"/>
      <c r="I2" s="62" t="s">
        <v>137</v>
      </c>
    </row>
    <row r="3" spans="1:9">
      <c r="A3" s="63"/>
      <c r="B3" s="64" t="s">
        <v>124</v>
      </c>
      <c r="C3" s="57"/>
      <c r="D3" s="57" t="s">
        <v>138</v>
      </c>
      <c r="E3" s="65">
        <v>50</v>
      </c>
      <c r="F3" s="65"/>
      <c r="G3" s="65"/>
      <c r="H3" s="65"/>
      <c r="I3" s="57"/>
    </row>
    <row r="4" spans="1:9">
      <c r="A4" s="63"/>
      <c r="B4" s="64" t="s">
        <v>139</v>
      </c>
      <c r="C4" s="57"/>
      <c r="D4" s="57" t="s">
        <v>140</v>
      </c>
      <c r="E4" s="65">
        <v>2027</v>
      </c>
      <c r="F4" s="65">
        <v>2028</v>
      </c>
      <c r="G4" s="65">
        <v>2029</v>
      </c>
      <c r="H4" s="65">
        <v>2030</v>
      </c>
      <c r="I4" s="57"/>
    </row>
    <row r="5" spans="1:9">
      <c r="A5" s="63" t="s">
        <v>24</v>
      </c>
      <c r="B5" s="58" t="s">
        <v>141</v>
      </c>
      <c r="C5" s="57"/>
      <c r="D5" s="57"/>
      <c r="E5" s="66">
        <f>E6+E10</f>
        <v>0</v>
      </c>
      <c r="F5" s="66">
        <f>F6+F10</f>
        <v>0</v>
      </c>
      <c r="G5" s="66">
        <f>G6+G10</f>
        <v>0</v>
      </c>
      <c r="H5" s="66">
        <f>H6+H10</f>
        <v>0</v>
      </c>
      <c r="I5" s="62">
        <f t="shared" ref="I5:I13" si="0">SUM(E5:H5)</f>
        <v>0</v>
      </c>
    </row>
    <row r="6" ht="26" spans="1:9">
      <c r="A6" s="67">
        <v>1</v>
      </c>
      <c r="B6" s="68" t="s">
        <v>143</v>
      </c>
      <c r="C6" s="67"/>
      <c r="D6" s="57" t="s">
        <v>142</v>
      </c>
      <c r="E6" s="69">
        <f>SUM(E7:E9)</f>
        <v>0</v>
      </c>
      <c r="F6" s="69">
        <f>SUM(F7:F9)</f>
        <v>0</v>
      </c>
      <c r="G6" s="69">
        <f>SUM(G7:G9)</f>
        <v>0</v>
      </c>
      <c r="H6" s="69">
        <f>SUM(H7:H9)</f>
        <v>0</v>
      </c>
      <c r="I6" s="62">
        <f t="shared" si="0"/>
        <v>0</v>
      </c>
    </row>
    <row r="7" ht="78" spans="1:9">
      <c r="A7" s="63">
        <v>1.1</v>
      </c>
      <c r="B7" s="70" t="s">
        <v>144</v>
      </c>
      <c r="C7" s="70" t="s">
        <v>145</v>
      </c>
      <c r="D7" s="71" t="s">
        <v>142</v>
      </c>
      <c r="E7" s="72"/>
      <c r="F7" s="72"/>
      <c r="G7" s="72"/>
      <c r="H7" s="72"/>
      <c r="I7" s="62">
        <f t="shared" si="0"/>
        <v>0</v>
      </c>
    </row>
    <row r="8" spans="1:9">
      <c r="A8" s="63">
        <v>1.2</v>
      </c>
      <c r="B8" s="73" t="s">
        <v>146</v>
      </c>
      <c r="C8" s="74"/>
      <c r="D8" s="71" t="s">
        <v>142</v>
      </c>
      <c r="E8" s="72"/>
      <c r="F8" s="72"/>
      <c r="G8" s="72"/>
      <c r="H8" s="72"/>
      <c r="I8" s="62">
        <f t="shared" si="0"/>
        <v>0</v>
      </c>
    </row>
    <row r="9" spans="1:9">
      <c r="A9" s="63">
        <v>1.3</v>
      </c>
      <c r="B9" s="73" t="s">
        <v>185</v>
      </c>
      <c r="C9" s="74" t="s">
        <v>186</v>
      </c>
      <c r="D9" s="71" t="s">
        <v>142</v>
      </c>
      <c r="E9" s="72"/>
      <c r="F9" s="72"/>
      <c r="G9" s="72"/>
      <c r="H9" s="72"/>
      <c r="I9" s="62">
        <f t="shared" si="0"/>
        <v>0</v>
      </c>
    </row>
    <row r="10" spans="1:9">
      <c r="A10" s="67">
        <v>2</v>
      </c>
      <c r="B10" s="68" t="s">
        <v>148</v>
      </c>
      <c r="C10" s="67"/>
      <c r="D10" s="57" t="s">
        <v>142</v>
      </c>
      <c r="E10" s="66">
        <f>SUM(E11:E22)</f>
        <v>0</v>
      </c>
      <c r="F10" s="66">
        <f>SUM(F11:F22)</f>
        <v>0</v>
      </c>
      <c r="G10" s="66">
        <f>SUM(G11:G22)</f>
        <v>0</v>
      </c>
      <c r="H10" s="66">
        <f>SUM(H11:H22)</f>
        <v>0</v>
      </c>
      <c r="I10" s="62">
        <f t="shared" si="0"/>
        <v>0</v>
      </c>
    </row>
    <row r="11" ht="26" spans="1:9">
      <c r="A11" s="63">
        <v>2.1</v>
      </c>
      <c r="B11" s="74" t="s">
        <v>187</v>
      </c>
      <c r="C11" s="74" t="s">
        <v>188</v>
      </c>
      <c r="D11" s="71" t="s">
        <v>142</v>
      </c>
      <c r="E11" s="71"/>
      <c r="F11" s="71"/>
      <c r="G11" s="71"/>
      <c r="H11" s="71"/>
      <c r="I11" s="62">
        <f t="shared" si="0"/>
        <v>0</v>
      </c>
    </row>
    <row r="12" ht="26" spans="1:9">
      <c r="A12" s="63">
        <v>2.2</v>
      </c>
      <c r="B12" s="74" t="s">
        <v>149</v>
      </c>
      <c r="C12" s="74"/>
      <c r="D12" s="71" t="s">
        <v>142</v>
      </c>
      <c r="E12" s="71"/>
      <c r="F12" s="71"/>
      <c r="G12" s="71"/>
      <c r="H12" s="71"/>
      <c r="I12" s="62">
        <f t="shared" si="0"/>
        <v>0</v>
      </c>
    </row>
    <row r="13" ht="26" spans="1:9">
      <c r="A13" s="63">
        <v>2.3</v>
      </c>
      <c r="B13" s="74" t="s">
        <v>189</v>
      </c>
      <c r="C13" s="74"/>
      <c r="D13" s="71" t="s">
        <v>142</v>
      </c>
      <c r="E13" s="71"/>
      <c r="F13" s="71"/>
      <c r="G13" s="71"/>
      <c r="H13" s="71"/>
      <c r="I13" s="62">
        <f t="shared" si="0"/>
        <v>0</v>
      </c>
    </row>
    <row r="14" ht="26" spans="1:9">
      <c r="A14" s="63">
        <v>2.4</v>
      </c>
      <c r="B14" s="74" t="s">
        <v>191</v>
      </c>
      <c r="C14" s="74"/>
      <c r="D14" s="71" t="s">
        <v>142</v>
      </c>
      <c r="E14" s="71"/>
      <c r="F14" s="71"/>
      <c r="G14" s="71"/>
      <c r="H14" s="71"/>
      <c r="I14" s="62">
        <f t="shared" ref="I14:I36" si="1">SUM(E14:H14)</f>
        <v>0</v>
      </c>
    </row>
    <row r="15" spans="1:9">
      <c r="A15" s="63">
        <v>2.5</v>
      </c>
      <c r="B15" s="74" t="s">
        <v>153</v>
      </c>
      <c r="C15" s="74"/>
      <c r="D15" s="71" t="s">
        <v>142</v>
      </c>
      <c r="E15" s="72"/>
      <c r="F15" s="72"/>
      <c r="G15" s="72"/>
      <c r="H15" s="72"/>
      <c r="I15" s="62">
        <f t="shared" si="1"/>
        <v>0</v>
      </c>
    </row>
    <row r="16" ht="26" spans="1:9">
      <c r="A16" s="63">
        <v>2.6</v>
      </c>
      <c r="B16" s="74" t="s">
        <v>192</v>
      </c>
      <c r="C16" s="74" t="s">
        <v>193</v>
      </c>
      <c r="D16" s="71" t="s">
        <v>142</v>
      </c>
      <c r="E16" s="72"/>
      <c r="F16" s="72"/>
      <c r="G16" s="72"/>
      <c r="H16" s="72"/>
      <c r="I16" s="62">
        <f t="shared" si="1"/>
        <v>0</v>
      </c>
    </row>
    <row r="17" spans="1:9">
      <c r="A17" s="63">
        <v>2.7</v>
      </c>
      <c r="B17" s="74" t="s">
        <v>155</v>
      </c>
      <c r="C17" s="74"/>
      <c r="D17" s="71" t="s">
        <v>142</v>
      </c>
      <c r="E17" s="72"/>
      <c r="F17" s="72"/>
      <c r="G17" s="72"/>
      <c r="H17" s="72"/>
      <c r="I17" s="62">
        <f t="shared" si="1"/>
        <v>0</v>
      </c>
    </row>
    <row r="18" spans="1:9">
      <c r="A18" s="63">
        <v>2.8</v>
      </c>
      <c r="B18" s="73" t="s">
        <v>194</v>
      </c>
      <c r="C18" s="73"/>
      <c r="D18" s="73" t="s">
        <v>142</v>
      </c>
      <c r="E18" s="73"/>
      <c r="F18" s="73"/>
      <c r="G18" s="73"/>
      <c r="H18" s="73"/>
      <c r="I18" s="62">
        <f t="shared" si="1"/>
        <v>0</v>
      </c>
    </row>
    <row r="19" spans="1:9">
      <c r="A19" s="63">
        <v>2.9</v>
      </c>
      <c r="B19" s="73" t="s">
        <v>199</v>
      </c>
      <c r="C19" s="73" t="s">
        <v>200</v>
      </c>
      <c r="D19" s="73" t="s">
        <v>142</v>
      </c>
      <c r="E19" s="73"/>
      <c r="F19" s="73"/>
      <c r="G19" s="73"/>
      <c r="H19" s="73"/>
      <c r="I19" s="62">
        <f t="shared" si="1"/>
        <v>0</v>
      </c>
    </row>
    <row r="20" spans="1:9">
      <c r="A20" s="75">
        <v>2.1</v>
      </c>
      <c r="B20" s="73" t="s">
        <v>46</v>
      </c>
      <c r="C20" s="73"/>
      <c r="D20" s="73" t="s">
        <v>142</v>
      </c>
      <c r="E20" s="73"/>
      <c r="F20" s="73"/>
      <c r="G20" s="73"/>
      <c r="H20" s="73"/>
      <c r="I20" s="62">
        <f t="shared" si="1"/>
        <v>0</v>
      </c>
    </row>
    <row r="21" spans="1:9">
      <c r="A21" s="63">
        <v>2.11</v>
      </c>
      <c r="B21" s="73" t="s">
        <v>156</v>
      </c>
      <c r="C21" s="73"/>
      <c r="D21" s="73" t="s">
        <v>142</v>
      </c>
      <c r="E21" s="73"/>
      <c r="F21" s="73"/>
      <c r="G21" s="73"/>
      <c r="H21" s="73"/>
      <c r="I21" s="62">
        <f t="shared" si="1"/>
        <v>0</v>
      </c>
    </row>
    <row r="22" spans="1:9">
      <c r="A22" s="63">
        <v>2.12</v>
      </c>
      <c r="B22" s="73" t="s">
        <v>157</v>
      </c>
      <c r="C22" s="73"/>
      <c r="D22" s="73" t="s">
        <v>142</v>
      </c>
      <c r="E22" s="73"/>
      <c r="F22" s="73"/>
      <c r="G22" s="73"/>
      <c r="H22" s="73"/>
      <c r="I22" s="62">
        <f t="shared" si="1"/>
        <v>0</v>
      </c>
    </row>
    <row r="23" spans="1:9">
      <c r="A23" s="67" t="s">
        <v>31</v>
      </c>
      <c r="B23" s="58" t="s">
        <v>161</v>
      </c>
      <c r="C23" s="57"/>
      <c r="D23" s="57" t="s">
        <v>142</v>
      </c>
      <c r="E23" s="66">
        <f>SUM(E24:E25)</f>
        <v>0</v>
      </c>
      <c r="F23" s="66">
        <f>SUM(F24:F25)</f>
        <v>0</v>
      </c>
      <c r="G23" s="66">
        <f>SUM(G24:G25)</f>
        <v>0</v>
      </c>
      <c r="H23" s="66">
        <f>SUM(H24:H25)</f>
        <v>0</v>
      </c>
      <c r="I23" s="62">
        <f t="shared" si="1"/>
        <v>0</v>
      </c>
    </row>
    <row r="24" spans="1:9">
      <c r="A24" s="63">
        <v>1</v>
      </c>
      <c r="B24" s="73" t="s">
        <v>162</v>
      </c>
      <c r="C24" s="71" t="s">
        <v>201</v>
      </c>
      <c r="D24" s="71" t="s">
        <v>142</v>
      </c>
      <c r="E24" s="73"/>
      <c r="F24" s="73"/>
      <c r="G24" s="73"/>
      <c r="H24" s="73"/>
      <c r="I24" s="62">
        <f t="shared" si="1"/>
        <v>0</v>
      </c>
    </row>
    <row r="25" spans="1:9">
      <c r="A25" s="63">
        <v>2</v>
      </c>
      <c r="B25" s="73" t="s">
        <v>164</v>
      </c>
      <c r="C25" s="71" t="s">
        <v>165</v>
      </c>
      <c r="D25" s="71" t="s">
        <v>142</v>
      </c>
      <c r="E25" s="73"/>
      <c r="F25" s="73"/>
      <c r="G25" s="73"/>
      <c r="H25" s="73"/>
      <c r="I25" s="62">
        <f t="shared" si="1"/>
        <v>0</v>
      </c>
    </row>
    <row r="26" spans="1:9">
      <c r="A26" s="67" t="s">
        <v>58</v>
      </c>
      <c r="B26" s="58" t="s">
        <v>169</v>
      </c>
      <c r="C26" s="57"/>
      <c r="D26" s="57" t="s">
        <v>142</v>
      </c>
      <c r="E26" s="66">
        <f>SUM(E27:E33)</f>
        <v>0</v>
      </c>
      <c r="F26" s="66">
        <f>SUM(F27:F33)</f>
        <v>0</v>
      </c>
      <c r="G26" s="66">
        <f>SUM(G27:G33)</f>
        <v>0</v>
      </c>
      <c r="H26" s="66">
        <f>SUM(H27:H33)</f>
        <v>0</v>
      </c>
      <c r="I26" s="62">
        <f t="shared" si="1"/>
        <v>0</v>
      </c>
    </row>
    <row r="27" ht="91" spans="1:9">
      <c r="A27" s="63">
        <v>1</v>
      </c>
      <c r="B27" s="73" t="s">
        <v>63</v>
      </c>
      <c r="C27" s="73" t="s">
        <v>196</v>
      </c>
      <c r="D27" s="71" t="s">
        <v>142</v>
      </c>
      <c r="E27" s="76"/>
      <c r="F27" s="76"/>
      <c r="G27" s="76"/>
      <c r="H27" s="76"/>
      <c r="I27" s="62">
        <f t="shared" si="1"/>
        <v>0</v>
      </c>
    </row>
    <row r="28" spans="1:9">
      <c r="A28" s="63">
        <v>2</v>
      </c>
      <c r="B28" s="73" t="s">
        <v>65</v>
      </c>
      <c r="C28" s="57"/>
      <c r="D28" s="71" t="s">
        <v>142</v>
      </c>
      <c r="E28" s="76"/>
      <c r="F28" s="76"/>
      <c r="G28" s="76"/>
      <c r="H28" s="76"/>
      <c r="I28" s="62">
        <f t="shared" si="1"/>
        <v>0</v>
      </c>
    </row>
    <row r="29" spans="1:9">
      <c r="A29" s="63">
        <v>3</v>
      </c>
      <c r="B29" s="73" t="s">
        <v>171</v>
      </c>
      <c r="C29" s="57"/>
      <c r="D29" s="71" t="s">
        <v>142</v>
      </c>
      <c r="E29" s="76"/>
      <c r="F29" s="76"/>
      <c r="G29" s="76"/>
      <c r="H29" s="76"/>
      <c r="I29" s="62">
        <f t="shared" si="1"/>
        <v>0</v>
      </c>
    </row>
    <row r="30" spans="1:9">
      <c r="A30" s="63">
        <v>4</v>
      </c>
      <c r="B30" s="73" t="s">
        <v>172</v>
      </c>
      <c r="C30" s="57"/>
      <c r="D30" s="71" t="s">
        <v>142</v>
      </c>
      <c r="E30" s="76"/>
      <c r="F30" s="76"/>
      <c r="G30" s="76"/>
      <c r="H30" s="76"/>
      <c r="I30" s="62">
        <f t="shared" si="1"/>
        <v>0</v>
      </c>
    </row>
    <row r="31" spans="1:9">
      <c r="A31" s="63">
        <v>5</v>
      </c>
      <c r="B31" s="73" t="s">
        <v>67</v>
      </c>
      <c r="C31" s="71" t="s">
        <v>173</v>
      </c>
      <c r="D31" s="71" t="s">
        <v>142</v>
      </c>
      <c r="E31" s="76"/>
      <c r="F31" s="76"/>
      <c r="G31" s="76"/>
      <c r="H31" s="76"/>
      <c r="I31" s="62">
        <f t="shared" si="1"/>
        <v>0</v>
      </c>
    </row>
    <row r="32" spans="1:9">
      <c r="A32" s="63">
        <v>6</v>
      </c>
      <c r="B32" s="73" t="s">
        <v>71</v>
      </c>
      <c r="C32" s="57"/>
      <c r="D32" s="71" t="s">
        <v>142</v>
      </c>
      <c r="E32" s="76"/>
      <c r="F32" s="76"/>
      <c r="G32" s="76"/>
      <c r="H32" s="76"/>
      <c r="I32" s="62">
        <f t="shared" si="1"/>
        <v>0</v>
      </c>
    </row>
    <row r="33" spans="1:9">
      <c r="A33" s="63">
        <v>7</v>
      </c>
      <c r="B33" s="73" t="s">
        <v>42</v>
      </c>
      <c r="C33" s="57"/>
      <c r="D33" s="71" t="s">
        <v>142</v>
      </c>
      <c r="E33" s="77"/>
      <c r="F33" s="77"/>
      <c r="G33" s="77"/>
      <c r="H33" s="77"/>
      <c r="I33" s="62">
        <f t="shared" si="1"/>
        <v>0</v>
      </c>
    </row>
    <row r="34" spans="1:9">
      <c r="A34" s="67" t="s">
        <v>75</v>
      </c>
      <c r="B34" s="58" t="s">
        <v>174</v>
      </c>
      <c r="C34" s="57"/>
      <c r="D34" s="57" t="s">
        <v>142</v>
      </c>
      <c r="E34" s="78">
        <f>E23+E26+E5</f>
        <v>0</v>
      </c>
      <c r="F34" s="78">
        <f>F23+F26+F5</f>
        <v>0</v>
      </c>
      <c r="G34" s="78">
        <f>G23+G26+G5</f>
        <v>0</v>
      </c>
      <c r="H34" s="78">
        <f>H23+H26+H5</f>
        <v>0</v>
      </c>
      <c r="I34" s="62">
        <f t="shared" si="1"/>
        <v>0</v>
      </c>
    </row>
    <row r="35" spans="1:9">
      <c r="A35" s="79"/>
      <c r="B35" s="79"/>
      <c r="C35" s="79"/>
      <c r="D35" s="79"/>
      <c r="E35" s="79"/>
      <c r="F35" s="79"/>
      <c r="G35" s="79"/>
      <c r="H35" s="79"/>
      <c r="I35" s="79"/>
    </row>
  </sheetData>
  <mergeCells count="3">
    <mergeCell ref="A1:I1"/>
    <mergeCell ref="E2:H2"/>
    <mergeCell ref="E3:H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F25" sqref="F25"/>
    </sheetView>
  </sheetViews>
  <sheetFormatPr defaultColWidth="9" defaultRowHeight="14"/>
  <cols>
    <col min="2" max="2" width="20.25" customWidth="1"/>
    <col min="3" max="3" width="14.1333333333333" customWidth="1"/>
    <col min="5" max="8" width="16" customWidth="1"/>
    <col min="9" max="9" width="9.25"/>
  </cols>
  <sheetData>
    <row r="1" spans="1:9">
      <c r="A1" s="55" t="s">
        <v>202</v>
      </c>
      <c r="B1" s="56"/>
      <c r="C1" s="55"/>
      <c r="D1" s="55"/>
      <c r="E1" s="55"/>
      <c r="F1" s="55"/>
      <c r="G1" s="55"/>
      <c r="H1" s="55"/>
      <c r="I1" s="55"/>
    </row>
    <row r="2" spans="1:9">
      <c r="A2" s="57" t="s">
        <v>17</v>
      </c>
      <c r="B2" s="58" t="s">
        <v>123</v>
      </c>
      <c r="C2" s="57" t="s">
        <v>23</v>
      </c>
      <c r="D2" s="57" t="s">
        <v>135</v>
      </c>
      <c r="E2" s="59" t="s">
        <v>203</v>
      </c>
      <c r="F2" s="60"/>
      <c r="G2" s="60"/>
      <c r="H2" s="61"/>
      <c r="I2" s="62" t="s">
        <v>137</v>
      </c>
    </row>
    <row r="3" spans="1:9">
      <c r="A3" s="63"/>
      <c r="B3" s="64" t="s">
        <v>124</v>
      </c>
      <c r="C3" s="57"/>
      <c r="D3" s="57" t="s">
        <v>138</v>
      </c>
      <c r="E3" s="65">
        <v>50</v>
      </c>
      <c r="F3" s="65"/>
      <c r="G3" s="65"/>
      <c r="H3" s="65"/>
      <c r="I3" s="57"/>
    </row>
    <row r="4" spans="1:9">
      <c r="A4" s="63"/>
      <c r="B4" s="64" t="s">
        <v>139</v>
      </c>
      <c r="C4" s="57"/>
      <c r="D4" s="57" t="s">
        <v>140</v>
      </c>
      <c r="E4" s="65">
        <v>2027</v>
      </c>
      <c r="F4" s="65">
        <v>2028</v>
      </c>
      <c r="G4" s="65">
        <v>2029</v>
      </c>
      <c r="H4" s="65">
        <v>2030</v>
      </c>
      <c r="I4" s="57"/>
    </row>
    <row r="5" spans="1:9">
      <c r="A5" s="63" t="s">
        <v>24</v>
      </c>
      <c r="B5" s="58" t="s">
        <v>141</v>
      </c>
      <c r="C5" s="57"/>
      <c r="D5" s="57"/>
      <c r="E5" s="66">
        <f>E6+E10</f>
        <v>0</v>
      </c>
      <c r="F5" s="66">
        <f>F6+F10</f>
        <v>0</v>
      </c>
      <c r="G5" s="66">
        <f>G6+G10</f>
        <v>0</v>
      </c>
      <c r="H5" s="66">
        <f>H6+H10</f>
        <v>0</v>
      </c>
      <c r="I5" s="62">
        <f t="shared" ref="I5:I23" si="0">SUM(E5:H5)</f>
        <v>0</v>
      </c>
    </row>
    <row r="6" ht="26" spans="1:9">
      <c r="A6" s="67">
        <v>1</v>
      </c>
      <c r="B6" s="68" t="s">
        <v>143</v>
      </c>
      <c r="C6" s="67"/>
      <c r="D6" s="57" t="s">
        <v>142</v>
      </c>
      <c r="E6" s="69">
        <f>SUM(E7:E9)</f>
        <v>0</v>
      </c>
      <c r="F6" s="69">
        <f>SUM(F7:F9)</f>
        <v>0</v>
      </c>
      <c r="G6" s="69">
        <f>SUM(G7:G9)</f>
        <v>0</v>
      </c>
      <c r="H6" s="69">
        <f>SUM(H7:H9)</f>
        <v>0</v>
      </c>
      <c r="I6" s="62">
        <f t="shared" si="0"/>
        <v>0</v>
      </c>
    </row>
    <row r="7" ht="78" spans="1:9">
      <c r="A7" s="63">
        <v>1.1</v>
      </c>
      <c r="B7" s="70" t="s">
        <v>144</v>
      </c>
      <c r="C7" s="70" t="s">
        <v>145</v>
      </c>
      <c r="D7" s="71" t="s">
        <v>142</v>
      </c>
      <c r="E7" s="72"/>
      <c r="F7" s="72"/>
      <c r="G7" s="72"/>
      <c r="H7" s="72"/>
      <c r="I7" s="62">
        <f t="shared" si="0"/>
        <v>0</v>
      </c>
    </row>
    <row r="8" spans="1:9">
      <c r="A8" s="63">
        <v>1.2</v>
      </c>
      <c r="B8" s="73" t="s">
        <v>146</v>
      </c>
      <c r="C8" s="74"/>
      <c r="D8" s="71" t="s">
        <v>142</v>
      </c>
      <c r="E8" s="72"/>
      <c r="F8" s="72"/>
      <c r="G8" s="72"/>
      <c r="H8" s="72"/>
      <c r="I8" s="62">
        <f t="shared" si="0"/>
        <v>0</v>
      </c>
    </row>
    <row r="9" spans="1:9">
      <c r="A9" s="63">
        <v>1.3</v>
      </c>
      <c r="B9" s="73" t="s">
        <v>185</v>
      </c>
      <c r="C9" s="74" t="s">
        <v>186</v>
      </c>
      <c r="D9" s="71" t="s">
        <v>142</v>
      </c>
      <c r="E9" s="72"/>
      <c r="F9" s="72"/>
      <c r="G9" s="72"/>
      <c r="H9" s="72"/>
      <c r="I9" s="62">
        <f t="shared" si="0"/>
        <v>0</v>
      </c>
    </row>
    <row r="10" spans="1:9">
      <c r="A10" s="67">
        <v>2</v>
      </c>
      <c r="B10" s="68" t="s">
        <v>148</v>
      </c>
      <c r="C10" s="67"/>
      <c r="D10" s="57" t="s">
        <v>142</v>
      </c>
      <c r="E10" s="66">
        <f>SUM(E11:E21)</f>
        <v>0</v>
      </c>
      <c r="F10" s="66">
        <f>SUM(F11:F21)</f>
        <v>0</v>
      </c>
      <c r="G10" s="66">
        <f>SUM(G11:G21)</f>
        <v>0</v>
      </c>
      <c r="H10" s="66">
        <f>SUM(H11:H21)</f>
        <v>0</v>
      </c>
      <c r="I10" s="62">
        <f t="shared" si="0"/>
        <v>0</v>
      </c>
    </row>
    <row r="11" ht="26" spans="1:9">
      <c r="A11" s="63">
        <v>2.1</v>
      </c>
      <c r="B11" s="74" t="s">
        <v>187</v>
      </c>
      <c r="C11" s="74" t="s">
        <v>188</v>
      </c>
      <c r="D11" s="71" t="s">
        <v>142</v>
      </c>
      <c r="E11" s="71"/>
      <c r="F11" s="71"/>
      <c r="G11" s="71"/>
      <c r="H11" s="71"/>
      <c r="I11" s="62">
        <f t="shared" si="0"/>
        <v>0</v>
      </c>
    </row>
    <row r="12" ht="26" spans="1:9">
      <c r="A12" s="63">
        <v>2.2</v>
      </c>
      <c r="B12" s="74" t="s">
        <v>149</v>
      </c>
      <c r="C12" s="74"/>
      <c r="D12" s="71" t="s">
        <v>142</v>
      </c>
      <c r="E12" s="71"/>
      <c r="F12" s="71"/>
      <c r="G12" s="71"/>
      <c r="H12" s="71"/>
      <c r="I12" s="62">
        <f t="shared" si="0"/>
        <v>0</v>
      </c>
    </row>
    <row r="13" ht="26" spans="1:9">
      <c r="A13" s="63">
        <v>2.3</v>
      </c>
      <c r="B13" s="74" t="s">
        <v>189</v>
      </c>
      <c r="C13" s="74"/>
      <c r="D13" s="71" t="s">
        <v>142</v>
      </c>
      <c r="E13" s="71"/>
      <c r="F13" s="71"/>
      <c r="G13" s="71"/>
      <c r="H13" s="71"/>
      <c r="I13" s="62">
        <f t="shared" si="0"/>
        <v>0</v>
      </c>
    </row>
    <row r="14" ht="26" spans="1:9">
      <c r="A14" s="63">
        <v>2.4</v>
      </c>
      <c r="B14" s="74" t="s">
        <v>191</v>
      </c>
      <c r="C14" s="74"/>
      <c r="D14" s="71" t="s">
        <v>142</v>
      </c>
      <c r="E14" s="71"/>
      <c r="F14" s="71"/>
      <c r="G14" s="71"/>
      <c r="H14" s="71"/>
      <c r="I14" s="62">
        <f t="shared" si="0"/>
        <v>0</v>
      </c>
    </row>
    <row r="15" spans="1:9">
      <c r="A15" s="63">
        <v>2.5</v>
      </c>
      <c r="B15" s="74" t="s">
        <v>153</v>
      </c>
      <c r="C15" s="74"/>
      <c r="D15" s="71" t="s">
        <v>142</v>
      </c>
      <c r="E15" s="72"/>
      <c r="F15" s="72"/>
      <c r="G15" s="72"/>
      <c r="H15" s="72"/>
      <c r="I15" s="62">
        <f t="shared" si="0"/>
        <v>0</v>
      </c>
    </row>
    <row r="16" ht="26" spans="1:9">
      <c r="A16" s="63">
        <v>2.6</v>
      </c>
      <c r="B16" s="74" t="s">
        <v>192</v>
      </c>
      <c r="C16" s="74" t="s">
        <v>193</v>
      </c>
      <c r="D16" s="71" t="s">
        <v>142</v>
      </c>
      <c r="E16" s="72"/>
      <c r="F16" s="72"/>
      <c r="G16" s="72"/>
      <c r="H16" s="72"/>
      <c r="I16" s="62">
        <f t="shared" si="0"/>
        <v>0</v>
      </c>
    </row>
    <row r="17" spans="1:9">
      <c r="A17" s="63">
        <v>2.7</v>
      </c>
      <c r="B17" s="74" t="s">
        <v>155</v>
      </c>
      <c r="C17" s="74"/>
      <c r="D17" s="71" t="s">
        <v>142</v>
      </c>
      <c r="E17" s="72"/>
      <c r="F17" s="72"/>
      <c r="G17" s="72"/>
      <c r="H17" s="72"/>
      <c r="I17" s="62">
        <f t="shared" si="0"/>
        <v>0</v>
      </c>
    </row>
    <row r="18" spans="1:9">
      <c r="A18" s="63">
        <v>2.8</v>
      </c>
      <c r="B18" s="73" t="s">
        <v>194</v>
      </c>
      <c r="C18" s="73"/>
      <c r="D18" s="73" t="s">
        <v>142</v>
      </c>
      <c r="E18" s="73"/>
      <c r="F18" s="73"/>
      <c r="G18" s="73"/>
      <c r="H18" s="73"/>
      <c r="I18" s="62">
        <f t="shared" si="0"/>
        <v>0</v>
      </c>
    </row>
    <row r="19" spans="1:9">
      <c r="A19" s="63">
        <v>2.9</v>
      </c>
      <c r="B19" s="73" t="s">
        <v>46</v>
      </c>
      <c r="C19" s="73"/>
      <c r="D19" s="73" t="s">
        <v>142</v>
      </c>
      <c r="E19" s="73"/>
      <c r="F19" s="73"/>
      <c r="G19" s="73"/>
      <c r="H19" s="73"/>
      <c r="I19" s="62">
        <f t="shared" si="0"/>
        <v>0</v>
      </c>
    </row>
    <row r="20" spans="1:9">
      <c r="A20" s="75">
        <v>2.1</v>
      </c>
      <c r="B20" s="73" t="s">
        <v>156</v>
      </c>
      <c r="C20" s="73"/>
      <c r="D20" s="73" t="s">
        <v>142</v>
      </c>
      <c r="E20" s="73"/>
      <c r="F20" s="73"/>
      <c r="G20" s="73"/>
      <c r="H20" s="73"/>
      <c r="I20" s="62">
        <f t="shared" si="0"/>
        <v>0</v>
      </c>
    </row>
    <row r="21" spans="1:9">
      <c r="A21" s="63">
        <v>2.11</v>
      </c>
      <c r="B21" s="73" t="s">
        <v>157</v>
      </c>
      <c r="C21" s="73"/>
      <c r="D21" s="73" t="s">
        <v>142</v>
      </c>
      <c r="E21" s="73"/>
      <c r="F21" s="73"/>
      <c r="G21" s="73"/>
      <c r="H21" s="73"/>
      <c r="I21" s="62">
        <f t="shared" si="0"/>
        <v>0</v>
      </c>
    </row>
    <row r="22" spans="1:9">
      <c r="A22" s="67" t="s">
        <v>31</v>
      </c>
      <c r="B22" s="58" t="s">
        <v>161</v>
      </c>
      <c r="C22" s="57"/>
      <c r="D22" s="57" t="s">
        <v>142</v>
      </c>
      <c r="E22" s="66">
        <f>SUM(E23:E24)</f>
        <v>0</v>
      </c>
      <c r="F22" s="66">
        <f>SUM(F23:F24)</f>
        <v>0</v>
      </c>
      <c r="G22" s="66">
        <f>SUM(G23:G24)</f>
        <v>0</v>
      </c>
      <c r="H22" s="66">
        <f>SUM(H23:H24)</f>
        <v>0</v>
      </c>
      <c r="I22" s="62">
        <f t="shared" si="0"/>
        <v>0</v>
      </c>
    </row>
    <row r="23" spans="1:9">
      <c r="A23" s="63">
        <v>1</v>
      </c>
      <c r="B23" s="73" t="s">
        <v>162</v>
      </c>
      <c r="C23" s="71" t="s">
        <v>195</v>
      </c>
      <c r="D23" s="71" t="s">
        <v>142</v>
      </c>
      <c r="E23" s="73"/>
      <c r="F23" s="73"/>
      <c r="G23" s="73"/>
      <c r="H23" s="73"/>
      <c r="I23" s="62">
        <f t="shared" si="0"/>
        <v>0</v>
      </c>
    </row>
    <row r="24" spans="1:9">
      <c r="A24" s="63">
        <v>2</v>
      </c>
      <c r="B24" s="73" t="s">
        <v>166</v>
      </c>
      <c r="C24" s="71" t="s">
        <v>165</v>
      </c>
      <c r="D24" s="71" t="s">
        <v>142</v>
      </c>
      <c r="E24" s="73"/>
      <c r="F24" s="73"/>
      <c r="G24" s="73"/>
      <c r="H24" s="73"/>
      <c r="I24" s="62">
        <f t="shared" ref="I24:I34" si="1">SUM(E24:H24)</f>
        <v>0</v>
      </c>
    </row>
    <row r="25" spans="1:9">
      <c r="A25" s="67" t="s">
        <v>58</v>
      </c>
      <c r="B25" s="58" t="s">
        <v>169</v>
      </c>
      <c r="C25" s="57"/>
      <c r="D25" s="57" t="s">
        <v>142</v>
      </c>
      <c r="E25" s="66">
        <f>SUM(E26:E32)</f>
        <v>0</v>
      </c>
      <c r="F25" s="66">
        <f>SUM(F26:F32)</f>
        <v>0</v>
      </c>
      <c r="G25" s="66">
        <f>SUM(G26:G32)</f>
        <v>0</v>
      </c>
      <c r="H25" s="66">
        <f>SUM(H26:H32)</f>
        <v>0</v>
      </c>
      <c r="I25" s="62">
        <f t="shared" si="1"/>
        <v>0</v>
      </c>
    </row>
    <row r="26" ht="91" spans="1:9">
      <c r="A26" s="63">
        <v>1</v>
      </c>
      <c r="B26" s="73" t="s">
        <v>63</v>
      </c>
      <c r="C26" s="73" t="s">
        <v>196</v>
      </c>
      <c r="D26" s="71" t="s">
        <v>142</v>
      </c>
      <c r="E26" s="76"/>
      <c r="F26" s="76"/>
      <c r="G26" s="76"/>
      <c r="H26" s="76"/>
      <c r="I26" s="62">
        <f t="shared" si="1"/>
        <v>0</v>
      </c>
    </row>
    <row r="27" spans="1:9">
      <c r="A27" s="63">
        <v>2</v>
      </c>
      <c r="B27" s="73" t="s">
        <v>65</v>
      </c>
      <c r="C27" s="57"/>
      <c r="D27" s="71" t="s">
        <v>142</v>
      </c>
      <c r="E27" s="76"/>
      <c r="F27" s="76"/>
      <c r="G27" s="76"/>
      <c r="H27" s="76"/>
      <c r="I27" s="62">
        <f t="shared" si="1"/>
        <v>0</v>
      </c>
    </row>
    <row r="28" spans="1:9">
      <c r="A28" s="63">
        <v>3</v>
      </c>
      <c r="B28" s="73" t="s">
        <v>171</v>
      </c>
      <c r="C28" s="57"/>
      <c r="D28" s="71" t="s">
        <v>142</v>
      </c>
      <c r="E28" s="76"/>
      <c r="F28" s="76"/>
      <c r="G28" s="76"/>
      <c r="H28" s="76"/>
      <c r="I28" s="62">
        <f t="shared" si="1"/>
        <v>0</v>
      </c>
    </row>
    <row r="29" spans="1:9">
      <c r="A29" s="63">
        <v>4</v>
      </c>
      <c r="B29" s="73" t="s">
        <v>172</v>
      </c>
      <c r="C29" s="57"/>
      <c r="D29" s="71" t="s">
        <v>142</v>
      </c>
      <c r="E29" s="76"/>
      <c r="F29" s="76"/>
      <c r="G29" s="76"/>
      <c r="H29" s="76"/>
      <c r="I29" s="62">
        <f t="shared" si="1"/>
        <v>0</v>
      </c>
    </row>
    <row r="30" spans="1:9">
      <c r="A30" s="63">
        <v>5</v>
      </c>
      <c r="B30" s="73" t="s">
        <v>67</v>
      </c>
      <c r="C30" s="71" t="s">
        <v>173</v>
      </c>
      <c r="D30" s="71" t="s">
        <v>142</v>
      </c>
      <c r="E30" s="76"/>
      <c r="F30" s="76"/>
      <c r="G30" s="76"/>
      <c r="H30" s="76"/>
      <c r="I30" s="62">
        <f t="shared" si="1"/>
        <v>0</v>
      </c>
    </row>
    <row r="31" spans="1:9">
      <c r="A31" s="63">
        <v>6</v>
      </c>
      <c r="B31" s="73" t="s">
        <v>71</v>
      </c>
      <c r="C31" s="57"/>
      <c r="D31" s="71" t="s">
        <v>142</v>
      </c>
      <c r="E31" s="76"/>
      <c r="F31" s="76"/>
      <c r="G31" s="76"/>
      <c r="H31" s="76"/>
      <c r="I31" s="62">
        <f t="shared" si="1"/>
        <v>0</v>
      </c>
    </row>
    <row r="32" spans="1:9">
      <c r="A32" s="63">
        <v>7</v>
      </c>
      <c r="B32" s="73" t="s">
        <v>42</v>
      </c>
      <c r="C32" s="57"/>
      <c r="D32" s="71" t="s">
        <v>142</v>
      </c>
      <c r="E32" s="77"/>
      <c r="F32" s="77"/>
      <c r="G32" s="77"/>
      <c r="H32" s="77"/>
      <c r="I32" s="62">
        <f t="shared" si="1"/>
        <v>0</v>
      </c>
    </row>
    <row r="33" spans="1:9">
      <c r="A33" s="67" t="s">
        <v>75</v>
      </c>
      <c r="B33" s="58" t="s">
        <v>174</v>
      </c>
      <c r="C33" s="57"/>
      <c r="D33" s="57" t="s">
        <v>142</v>
      </c>
      <c r="E33" s="78">
        <f>E22+E25+E5</f>
        <v>0</v>
      </c>
      <c r="F33" s="78">
        <f>F22+F25+F5</f>
        <v>0</v>
      </c>
      <c r="G33" s="78">
        <f>G22+G25+G5</f>
        <v>0</v>
      </c>
      <c r="H33" s="78">
        <f>H22+H25+H5</f>
        <v>0</v>
      </c>
      <c r="I33" s="62">
        <f t="shared" si="1"/>
        <v>0</v>
      </c>
    </row>
    <row r="34" spans="1:9">
      <c r="A34" s="79"/>
      <c r="B34" s="79"/>
      <c r="C34" s="79"/>
      <c r="D34" s="79"/>
      <c r="E34" s="79"/>
      <c r="F34" s="79"/>
      <c r="G34" s="79"/>
      <c r="H34" s="79"/>
      <c r="I34" s="79"/>
    </row>
  </sheetData>
  <mergeCells count="3">
    <mergeCell ref="A1:I1"/>
    <mergeCell ref="E2:H2"/>
    <mergeCell ref="E3:H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D14" sqref="D14"/>
    </sheetView>
  </sheetViews>
  <sheetFormatPr defaultColWidth="9" defaultRowHeight="14"/>
  <cols>
    <col min="1" max="1" width="6" customWidth="1"/>
    <col min="2" max="2" width="33.75" customWidth="1"/>
    <col min="4" max="8" width="12.5083333333333" customWidth="1"/>
    <col min="9" max="9" width="16.25" customWidth="1"/>
  </cols>
  <sheetData>
    <row r="1" ht="20" spans="1:9">
      <c r="A1" s="50" t="s">
        <v>204</v>
      </c>
      <c r="B1" s="50"/>
      <c r="C1" s="50"/>
      <c r="D1" s="50"/>
      <c r="E1" s="50"/>
      <c r="F1" s="50"/>
      <c r="G1" s="50"/>
      <c r="H1" s="50"/>
      <c r="I1" s="50"/>
    </row>
    <row r="2" spans="1:9">
      <c r="A2" s="51" t="s">
        <v>205</v>
      </c>
      <c r="B2" s="51"/>
      <c r="C2" s="51"/>
      <c r="D2" s="51"/>
      <c r="E2" s="51"/>
      <c r="F2" s="51"/>
      <c r="G2" s="51"/>
      <c r="H2" s="51"/>
      <c r="I2" s="51"/>
    </row>
    <row r="3" ht="31" customHeight="1" spans="1:9">
      <c r="A3" s="52" t="s">
        <v>206</v>
      </c>
      <c r="B3" s="52" t="s">
        <v>207</v>
      </c>
      <c r="C3" s="52" t="s">
        <v>208</v>
      </c>
      <c r="D3" s="52" t="s">
        <v>209</v>
      </c>
      <c r="E3" s="52" t="s">
        <v>210</v>
      </c>
      <c r="F3" s="52" t="s">
        <v>211</v>
      </c>
      <c r="G3" s="52" t="s">
        <v>212</v>
      </c>
      <c r="H3" s="52" t="s">
        <v>213</v>
      </c>
      <c r="I3" s="52" t="s">
        <v>137</v>
      </c>
    </row>
    <row r="4" ht="31" customHeight="1" spans="1:9">
      <c r="A4" s="53" t="s">
        <v>214</v>
      </c>
      <c r="B4" s="54" t="s">
        <v>215</v>
      </c>
      <c r="C4" s="54" t="s">
        <v>216</v>
      </c>
      <c r="D4" s="54" t="s">
        <v>217</v>
      </c>
      <c r="E4" s="54"/>
      <c r="F4" s="54"/>
      <c r="G4" s="54"/>
      <c r="H4" s="54"/>
      <c r="I4" s="54"/>
    </row>
    <row r="5" ht="31" customHeight="1" spans="1:9">
      <c r="A5" s="53"/>
      <c r="B5" s="54" t="s">
        <v>218</v>
      </c>
      <c r="C5" s="54" t="s">
        <v>216</v>
      </c>
      <c r="D5" s="54" t="s">
        <v>217</v>
      </c>
      <c r="E5" s="54"/>
      <c r="F5" s="54"/>
      <c r="G5" s="54"/>
      <c r="H5" s="54"/>
      <c r="I5" s="54"/>
    </row>
    <row r="6" ht="31" customHeight="1" spans="1:9">
      <c r="A6" s="53"/>
      <c r="B6" s="54" t="s">
        <v>219</v>
      </c>
      <c r="C6" s="54" t="s">
        <v>216</v>
      </c>
      <c r="D6" s="54" t="s">
        <v>217</v>
      </c>
      <c r="E6" s="54"/>
      <c r="F6" s="54"/>
      <c r="G6" s="54"/>
      <c r="H6" s="54"/>
      <c r="I6" s="54"/>
    </row>
    <row r="7" ht="31" customHeight="1" spans="1:9">
      <c r="A7" s="53" t="s">
        <v>220</v>
      </c>
      <c r="B7" s="54" t="s">
        <v>221</v>
      </c>
      <c r="C7" s="54" t="s">
        <v>222</v>
      </c>
      <c r="D7" s="54" t="s">
        <v>217</v>
      </c>
      <c r="E7" s="54"/>
      <c r="F7" s="54"/>
      <c r="G7" s="54"/>
      <c r="H7" s="54"/>
      <c r="I7" s="54"/>
    </row>
    <row r="8" ht="31" customHeight="1" spans="1:9">
      <c r="A8" s="53" t="s">
        <v>223</v>
      </c>
      <c r="B8" s="54" t="s">
        <v>224</v>
      </c>
      <c r="C8" s="54" t="s">
        <v>222</v>
      </c>
      <c r="D8" s="54"/>
      <c r="E8" s="54"/>
      <c r="F8" s="54"/>
      <c r="G8" s="54"/>
      <c r="H8" s="54"/>
      <c r="I8" s="54"/>
    </row>
    <row r="9" ht="31" customHeight="1" spans="1:9">
      <c r="A9" s="54" t="s">
        <v>225</v>
      </c>
      <c r="B9" s="54"/>
      <c r="C9" s="54"/>
      <c r="D9" s="54"/>
      <c r="E9" s="54"/>
      <c r="F9" s="54"/>
      <c r="G9" s="54"/>
      <c r="H9" s="54"/>
      <c r="I9" s="54"/>
    </row>
  </sheetData>
  <mergeCells count="4">
    <mergeCell ref="A1:I1"/>
    <mergeCell ref="A2:I2"/>
    <mergeCell ref="A9:H9"/>
    <mergeCell ref="A4:A6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G27" sqref="G27"/>
    </sheetView>
  </sheetViews>
  <sheetFormatPr defaultColWidth="9" defaultRowHeight="14" outlineLevelCol="7"/>
  <cols>
    <col min="1" max="1" width="5.375" customWidth="1"/>
    <col min="2" max="2" width="18.25" customWidth="1"/>
    <col min="8" max="8" width="11.5083333333333" customWidth="1"/>
  </cols>
  <sheetData>
    <row r="1" spans="1:8">
      <c r="A1" s="44" t="s">
        <v>226</v>
      </c>
      <c r="B1" s="44"/>
      <c r="C1" s="44"/>
      <c r="D1" s="44"/>
      <c r="E1" s="44"/>
      <c r="F1" s="44"/>
      <c r="G1" s="44"/>
      <c r="H1" s="44"/>
    </row>
    <row r="2" ht="15" spans="1:8">
      <c r="A2" s="45" t="s">
        <v>227</v>
      </c>
      <c r="B2" s="45" t="s">
        <v>228</v>
      </c>
      <c r="C2" s="45" t="s">
        <v>229</v>
      </c>
      <c r="D2" s="45" t="s">
        <v>230</v>
      </c>
      <c r="E2" s="45" t="s">
        <v>231</v>
      </c>
      <c r="F2" s="45" t="s">
        <v>232</v>
      </c>
      <c r="G2" s="45" t="s">
        <v>233</v>
      </c>
      <c r="H2" s="45" t="s">
        <v>234</v>
      </c>
    </row>
    <row r="3" ht="15.5" spans="1:8">
      <c r="A3" s="46">
        <v>1</v>
      </c>
      <c r="B3" s="45" t="s">
        <v>235</v>
      </c>
      <c r="C3" s="47"/>
      <c r="D3" s="47"/>
      <c r="E3" s="47"/>
      <c r="F3" s="48"/>
      <c r="G3" s="48"/>
      <c r="H3" s="49" t="s">
        <v>236</v>
      </c>
    </row>
    <row r="4" ht="15.5" spans="1:8">
      <c r="A4" s="46">
        <v>2</v>
      </c>
      <c r="B4" s="45" t="s">
        <v>237</v>
      </c>
      <c r="C4" s="47"/>
      <c r="D4" s="47"/>
      <c r="E4" s="47"/>
      <c r="F4" s="48"/>
      <c r="G4" s="48"/>
      <c r="H4" s="49"/>
    </row>
    <row r="5" ht="15.5" spans="1:8">
      <c r="A5" s="46">
        <v>4</v>
      </c>
      <c r="B5" s="45" t="s">
        <v>238</v>
      </c>
      <c r="C5" s="47"/>
      <c r="D5" s="47"/>
      <c r="E5" s="47"/>
      <c r="F5" s="48"/>
      <c r="G5" s="48"/>
      <c r="H5" s="49"/>
    </row>
    <row r="6" ht="15.5" spans="1:8">
      <c r="A6" s="46">
        <v>5</v>
      </c>
      <c r="B6" s="45" t="s">
        <v>239</v>
      </c>
      <c r="C6" s="47"/>
      <c r="D6" s="47"/>
      <c r="E6" s="47"/>
      <c r="F6" s="48"/>
      <c r="G6" s="48"/>
      <c r="H6" s="49"/>
    </row>
    <row r="7" ht="15.5" spans="1:8">
      <c r="A7" s="46">
        <v>8</v>
      </c>
      <c r="B7" s="45" t="s">
        <v>235</v>
      </c>
      <c r="C7" s="47"/>
      <c r="D7" s="47"/>
      <c r="E7" s="47"/>
      <c r="F7" s="48"/>
      <c r="G7" s="48"/>
      <c r="H7" s="49" t="s">
        <v>240</v>
      </c>
    </row>
    <row r="8" ht="15.5" spans="1:8">
      <c r="A8" s="46">
        <v>12</v>
      </c>
      <c r="B8" s="45" t="s">
        <v>237</v>
      </c>
      <c r="C8" s="47"/>
      <c r="D8" s="47"/>
      <c r="E8" s="47"/>
      <c r="F8" s="48"/>
      <c r="G8" s="48"/>
      <c r="H8" s="49"/>
    </row>
    <row r="9" ht="15.5" spans="1:8">
      <c r="A9" s="46">
        <v>13</v>
      </c>
      <c r="B9" s="45" t="s">
        <v>238</v>
      </c>
      <c r="C9" s="47"/>
      <c r="D9" s="47"/>
      <c r="E9" s="47"/>
      <c r="F9" s="48"/>
      <c r="G9" s="48"/>
      <c r="H9" s="49"/>
    </row>
    <row r="10" ht="15.5" spans="1:8">
      <c r="A10" s="46">
        <v>14</v>
      </c>
      <c r="B10" s="45" t="s">
        <v>239</v>
      </c>
      <c r="C10" s="47"/>
      <c r="D10" s="47"/>
      <c r="E10" s="47"/>
      <c r="F10" s="48"/>
      <c r="G10" s="48"/>
      <c r="H10" s="49"/>
    </row>
    <row r="11" ht="15.5" spans="1:8">
      <c r="A11" s="46">
        <v>17</v>
      </c>
      <c r="B11" s="45" t="s">
        <v>235</v>
      </c>
      <c r="C11" s="47"/>
      <c r="D11" s="47"/>
      <c r="E11" s="47"/>
      <c r="F11" s="48"/>
      <c r="G11" s="48"/>
      <c r="H11" s="49" t="s">
        <v>241</v>
      </c>
    </row>
    <row r="12" ht="15.5" spans="1:8">
      <c r="A12" s="46">
        <v>18</v>
      </c>
      <c r="B12" s="45" t="s">
        <v>237</v>
      </c>
      <c r="C12" s="47"/>
      <c r="D12" s="47"/>
      <c r="E12" s="47"/>
      <c r="F12" s="48"/>
      <c r="G12" s="48"/>
      <c r="H12" s="49"/>
    </row>
    <row r="13" ht="15.5" spans="1:8">
      <c r="A13" s="46">
        <v>20</v>
      </c>
      <c r="B13" s="45" t="s">
        <v>238</v>
      </c>
      <c r="C13" s="47"/>
      <c r="D13" s="47"/>
      <c r="E13" s="47"/>
      <c r="F13" s="48"/>
      <c r="G13" s="48"/>
      <c r="H13" s="49"/>
    </row>
    <row r="14" ht="15.5" spans="1:8">
      <c r="A14" s="46">
        <v>21</v>
      </c>
      <c r="B14" s="45" t="s">
        <v>239</v>
      </c>
      <c r="C14" s="47"/>
      <c r="D14" s="47"/>
      <c r="E14" s="47"/>
      <c r="F14" s="48"/>
      <c r="G14" s="48"/>
      <c r="H14" s="49"/>
    </row>
    <row r="15" ht="15.5" spans="1:8">
      <c r="A15" s="46">
        <v>24</v>
      </c>
      <c r="B15" s="45" t="s">
        <v>235</v>
      </c>
      <c r="C15" s="47"/>
      <c r="D15" s="47"/>
      <c r="E15" s="47"/>
      <c r="F15" s="48"/>
      <c r="G15" s="48"/>
      <c r="H15" s="49" t="s">
        <v>242</v>
      </c>
    </row>
    <row r="16" ht="15.5" spans="1:8">
      <c r="A16" s="46">
        <v>27</v>
      </c>
      <c r="B16" s="45" t="s">
        <v>237</v>
      </c>
      <c r="C16" s="47"/>
      <c r="D16" s="47"/>
      <c r="E16" s="47"/>
      <c r="F16" s="48"/>
      <c r="G16" s="48"/>
      <c r="H16" s="49"/>
    </row>
    <row r="17" ht="15.5" spans="1:8">
      <c r="A17" s="46">
        <v>28</v>
      </c>
      <c r="B17" s="45" t="s">
        <v>238</v>
      </c>
      <c r="C17" s="47"/>
      <c r="D17" s="47"/>
      <c r="E17" s="47"/>
      <c r="F17" s="48"/>
      <c r="G17" s="48"/>
      <c r="H17" s="49"/>
    </row>
    <row r="18" ht="15.5" spans="1:8">
      <c r="A18" s="46">
        <v>29</v>
      </c>
      <c r="B18" s="45" t="s">
        <v>239</v>
      </c>
      <c r="C18" s="47"/>
      <c r="D18" s="47"/>
      <c r="E18" s="47"/>
      <c r="F18" s="48"/>
      <c r="G18" s="48"/>
      <c r="H18" s="49"/>
    </row>
    <row r="19" ht="15.5" spans="1:8">
      <c r="A19" s="46">
        <v>24</v>
      </c>
      <c r="B19" s="45" t="s">
        <v>235</v>
      </c>
      <c r="C19" s="47"/>
      <c r="D19" s="47"/>
      <c r="E19" s="47"/>
      <c r="F19" s="48"/>
      <c r="G19" s="48"/>
      <c r="H19" s="49" t="s">
        <v>243</v>
      </c>
    </row>
    <row r="20" ht="15.5" spans="1:8">
      <c r="A20" s="46">
        <v>27</v>
      </c>
      <c r="B20" s="45" t="s">
        <v>237</v>
      </c>
      <c r="C20" s="47"/>
      <c r="D20" s="47"/>
      <c r="E20" s="47"/>
      <c r="F20" s="48"/>
      <c r="G20" s="48"/>
      <c r="H20" s="49"/>
    </row>
    <row r="21" ht="15.5" spans="1:8">
      <c r="A21" s="46">
        <v>28</v>
      </c>
      <c r="B21" s="45" t="s">
        <v>238</v>
      </c>
      <c r="C21" s="47"/>
      <c r="D21" s="47"/>
      <c r="E21" s="47"/>
      <c r="F21" s="48"/>
      <c r="G21" s="48"/>
      <c r="H21" s="49"/>
    </row>
    <row r="22" ht="15.5" spans="1:8">
      <c r="A22" s="46">
        <v>29</v>
      </c>
      <c r="B22" s="45" t="s">
        <v>239</v>
      </c>
      <c r="C22" s="47"/>
      <c r="D22" s="47"/>
      <c r="E22" s="47"/>
      <c r="F22" s="48"/>
      <c r="G22" s="48"/>
      <c r="H22" s="49"/>
    </row>
    <row r="23" spans="1:8">
      <c r="B23" t="s">
        <v>244</v>
      </c>
    </row>
  </sheetData>
  <mergeCells count="6">
    <mergeCell ref="A1:H1"/>
    <mergeCell ref="H3:H6"/>
    <mergeCell ref="H7:H10"/>
    <mergeCell ref="H11:H14"/>
    <mergeCell ref="H15:H18"/>
    <mergeCell ref="H19:H22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opLeftCell="A7" workbookViewId="0">
      <selection activeCell="B2" sqref="A2:F11"/>
    </sheetView>
  </sheetViews>
  <sheetFormatPr defaultColWidth="9" defaultRowHeight="14" outlineLevelCol="5"/>
  <cols>
    <col min="1" max="1" width="10.875" customWidth="1"/>
    <col min="2" max="2" width="14" customWidth="1"/>
    <col min="4" max="4" width="15" customWidth="1"/>
    <col min="5" max="5" width="16.25" customWidth="1"/>
    <col min="6" max="6" width="17.125" customWidth="1"/>
  </cols>
  <sheetData>
    <row r="1" ht="36" customHeight="1" spans="1:6">
      <c r="A1" s="34" t="s">
        <v>245</v>
      </c>
      <c r="B1" s="35"/>
      <c r="C1" s="35"/>
      <c r="D1" s="35"/>
      <c r="E1" s="35"/>
      <c r="F1" s="36"/>
    </row>
    <row r="2" ht="36" customHeight="1" spans="1:6">
      <c r="A2" s="37" t="s">
        <v>229</v>
      </c>
      <c r="B2" s="37"/>
      <c r="C2" s="37" t="s">
        <v>231</v>
      </c>
      <c r="D2" s="37"/>
      <c r="E2" s="37" t="s">
        <v>246</v>
      </c>
      <c r="F2" s="37"/>
    </row>
    <row r="3" ht="36" customHeight="1" spans="1:6">
      <c r="A3" s="37" t="s">
        <v>232</v>
      </c>
      <c r="B3" s="37"/>
      <c r="C3" s="37" t="s">
        <v>247</v>
      </c>
      <c r="D3" s="37"/>
      <c r="E3" s="37" t="s">
        <v>248</v>
      </c>
      <c r="F3" s="37"/>
    </row>
    <row r="4" ht="36" customHeight="1" spans="1:6">
      <c r="A4" s="37" t="s">
        <v>249</v>
      </c>
      <c r="B4" s="34" t="s">
        <v>250</v>
      </c>
      <c r="C4" s="35"/>
      <c r="D4" s="35"/>
      <c r="E4" s="35"/>
      <c r="F4" s="36"/>
    </row>
    <row r="5" ht="36" customHeight="1" spans="1:6">
      <c r="A5" s="37" t="s">
        <v>17</v>
      </c>
      <c r="B5" s="34" t="s">
        <v>251</v>
      </c>
      <c r="C5" s="36"/>
      <c r="D5" s="37"/>
      <c r="E5" s="34" t="s">
        <v>252</v>
      </c>
      <c r="F5" s="36"/>
    </row>
    <row r="6" ht="36" customHeight="1" spans="1:6">
      <c r="A6" s="37"/>
      <c r="B6" s="34"/>
      <c r="C6" s="36"/>
      <c r="D6" s="37"/>
      <c r="E6" s="34"/>
      <c r="F6" s="36"/>
    </row>
    <row r="7" ht="36" customHeight="1" spans="1:6">
      <c r="A7" s="37"/>
      <c r="B7" s="34"/>
      <c r="C7" s="36"/>
      <c r="D7" s="37"/>
      <c r="E7" s="34"/>
      <c r="F7" s="36"/>
    </row>
    <row r="8" ht="36" customHeight="1" spans="1:6">
      <c r="A8" s="37"/>
      <c r="B8" s="34"/>
      <c r="C8" s="36"/>
      <c r="D8" s="37"/>
      <c r="E8" s="34"/>
      <c r="F8" s="36"/>
    </row>
    <row r="9" ht="36" customHeight="1" spans="1:6">
      <c r="A9" s="34" t="s">
        <v>253</v>
      </c>
      <c r="B9" s="35"/>
      <c r="C9" s="35"/>
      <c r="D9" s="35"/>
      <c r="E9" s="35"/>
      <c r="F9" s="36"/>
    </row>
    <row r="10" ht="36" customHeight="1" spans="1:6">
      <c r="A10" s="37" t="s">
        <v>254</v>
      </c>
      <c r="B10" s="34" t="s">
        <v>255</v>
      </c>
      <c r="C10" s="35"/>
      <c r="D10" s="36"/>
      <c r="E10" s="37" t="s">
        <v>256</v>
      </c>
      <c r="F10" s="37" t="s">
        <v>257</v>
      </c>
    </row>
    <row r="11" ht="36" customHeight="1" spans="1:6">
      <c r="A11" s="37"/>
      <c r="B11" s="34"/>
      <c r="C11" s="35"/>
      <c r="D11" s="36"/>
      <c r="E11" s="37"/>
      <c r="F11" s="37"/>
    </row>
    <row r="12" ht="36" customHeight="1" spans="1:6">
      <c r="A12" s="37"/>
      <c r="B12" s="34"/>
      <c r="C12" s="35"/>
      <c r="D12" s="36"/>
      <c r="E12" s="37"/>
      <c r="F12" s="37"/>
    </row>
    <row r="13" ht="36" customHeight="1" spans="1:6">
      <c r="A13" s="37"/>
      <c r="B13" s="34"/>
      <c r="C13" s="35"/>
      <c r="D13" s="36"/>
      <c r="E13" s="37"/>
      <c r="F13" s="37"/>
    </row>
    <row r="14" ht="36" customHeight="1" spans="1:6">
      <c r="A14" s="34" t="s">
        <v>258</v>
      </c>
      <c r="B14" s="35"/>
      <c r="C14" s="35"/>
      <c r="D14" s="35"/>
      <c r="E14" s="35"/>
      <c r="F14" s="36"/>
    </row>
    <row r="15" ht="36" customHeight="1" spans="1:6">
      <c r="A15" s="38" t="s">
        <v>259</v>
      </c>
      <c r="B15" s="37" t="s">
        <v>0</v>
      </c>
      <c r="C15" s="37"/>
      <c r="D15" s="37"/>
      <c r="E15" s="37"/>
      <c r="F15" s="37"/>
    </row>
    <row r="16" ht="36" customHeight="1" spans="1:6">
      <c r="A16" s="39"/>
      <c r="B16" s="37" t="s">
        <v>260</v>
      </c>
      <c r="C16" s="37"/>
      <c r="D16" s="37"/>
      <c r="E16" s="37"/>
      <c r="F16" s="37"/>
    </row>
    <row r="17" ht="36" customHeight="1" spans="1:6">
      <c r="A17" s="40"/>
      <c r="B17" s="37" t="s">
        <v>261</v>
      </c>
      <c r="C17" s="37"/>
      <c r="D17" s="37"/>
      <c r="E17" s="37"/>
      <c r="F17" s="37"/>
    </row>
    <row r="18" ht="36" customHeight="1" spans="1:6">
      <c r="A18" s="37" t="s">
        <v>4</v>
      </c>
      <c r="B18" s="34"/>
      <c r="C18" s="35"/>
      <c r="D18" s="35"/>
      <c r="E18" s="35"/>
      <c r="F18" s="36"/>
    </row>
    <row r="19" ht="36" customHeight="1" spans="1:6">
      <c r="A19" s="41" t="s">
        <v>262</v>
      </c>
      <c r="B19" s="41"/>
      <c r="C19" s="41"/>
      <c r="D19" s="41"/>
      <c r="E19" s="41"/>
      <c r="F19" s="41"/>
    </row>
    <row r="20" ht="15.5" spans="1:6">
      <c r="A20" s="42"/>
      <c r="B20" s="43"/>
      <c r="C20" s="43"/>
      <c r="D20" s="43"/>
      <c r="E20" s="43"/>
      <c r="F20" s="43"/>
    </row>
  </sheetData>
  <mergeCells count="25">
    <mergeCell ref="A1:F1"/>
    <mergeCell ref="B4:F4"/>
    <mergeCell ref="B5:C5"/>
    <mergeCell ref="E5:F5"/>
    <mergeCell ref="B6:C6"/>
    <mergeCell ref="E6:F6"/>
    <mergeCell ref="B7:C7"/>
    <mergeCell ref="E7:F7"/>
    <mergeCell ref="B8:C8"/>
    <mergeCell ref="E8:F8"/>
    <mergeCell ref="A9:F9"/>
    <mergeCell ref="B10:D10"/>
    <mergeCell ref="B11:D11"/>
    <mergeCell ref="B12:D12"/>
    <mergeCell ref="B13:D13"/>
    <mergeCell ref="A14:F14"/>
    <mergeCell ref="B15:C15"/>
    <mergeCell ref="D15:F15"/>
    <mergeCell ref="B16:C16"/>
    <mergeCell ref="D16:F16"/>
    <mergeCell ref="B17:C17"/>
    <mergeCell ref="D17:F17"/>
    <mergeCell ref="B18:F18"/>
    <mergeCell ref="A19:F19"/>
    <mergeCell ref="A15:A17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I13" sqref="I13"/>
    </sheetView>
  </sheetViews>
  <sheetFormatPr defaultColWidth="9" defaultRowHeight="14" outlineLevelCol="5"/>
  <cols>
    <col min="1" max="1" width="10.875" customWidth="1"/>
    <col min="2" max="2" width="14" customWidth="1"/>
    <col min="4" max="4" width="15" customWidth="1"/>
    <col min="5" max="5" width="16.25" customWidth="1"/>
    <col min="6" max="6" width="17.125" customWidth="1"/>
  </cols>
  <sheetData>
    <row r="1" ht="36" customHeight="1" spans="1:6">
      <c r="A1" s="34" t="s">
        <v>263</v>
      </c>
      <c r="B1" s="35"/>
      <c r="C1" s="35"/>
      <c r="D1" s="35"/>
      <c r="E1" s="35"/>
      <c r="F1" s="36"/>
    </row>
    <row r="2" ht="36" customHeight="1" spans="1:6">
      <c r="A2" s="37" t="s">
        <v>229</v>
      </c>
      <c r="B2" s="37"/>
      <c r="C2" s="37" t="s">
        <v>231</v>
      </c>
      <c r="D2" s="37"/>
      <c r="E2" s="37" t="s">
        <v>246</v>
      </c>
      <c r="F2" s="37"/>
    </row>
    <row r="3" ht="36" customHeight="1" spans="1:6">
      <c r="A3" s="37" t="s">
        <v>232</v>
      </c>
      <c r="B3" s="37"/>
      <c r="C3" s="37" t="s">
        <v>247</v>
      </c>
      <c r="D3" s="37"/>
      <c r="E3" s="37" t="s">
        <v>248</v>
      </c>
      <c r="F3" s="37"/>
    </row>
    <row r="4" ht="36" customHeight="1" spans="1:6">
      <c r="A4" s="37" t="s">
        <v>249</v>
      </c>
      <c r="B4" s="34" t="s">
        <v>250</v>
      </c>
      <c r="C4" s="35"/>
      <c r="D4" s="35"/>
      <c r="E4" s="35"/>
      <c r="F4" s="36"/>
    </row>
    <row r="5" ht="36" customHeight="1" spans="1:6">
      <c r="A5" s="37" t="s">
        <v>17</v>
      </c>
      <c r="B5" s="34" t="s">
        <v>251</v>
      </c>
      <c r="C5" s="36"/>
      <c r="D5" s="37"/>
      <c r="E5" s="34" t="s">
        <v>252</v>
      </c>
      <c r="F5" s="36"/>
    </row>
    <row r="6" ht="36" customHeight="1" spans="1:6">
      <c r="A6" s="37"/>
      <c r="B6" s="34"/>
      <c r="C6" s="36"/>
      <c r="D6" s="37"/>
      <c r="E6" s="34"/>
      <c r="F6" s="36"/>
    </row>
    <row r="7" ht="36" customHeight="1" spans="1:6">
      <c r="A7" s="37"/>
      <c r="B7" s="34"/>
      <c r="C7" s="36"/>
      <c r="D7" s="37"/>
      <c r="E7" s="34"/>
      <c r="F7" s="36"/>
    </row>
    <row r="8" ht="36" customHeight="1" spans="1:6">
      <c r="A8" s="37"/>
      <c r="B8" s="34"/>
      <c r="C8" s="36"/>
      <c r="D8" s="37"/>
      <c r="E8" s="34"/>
      <c r="F8" s="36"/>
    </row>
    <row r="9" ht="36" customHeight="1" spans="1:6">
      <c r="A9" s="34" t="s">
        <v>253</v>
      </c>
      <c r="B9" s="35"/>
      <c r="C9" s="35"/>
      <c r="D9" s="35"/>
      <c r="E9" s="35"/>
      <c r="F9" s="36"/>
    </row>
    <row r="10" ht="36" customHeight="1" spans="1:6">
      <c r="A10" s="37" t="s">
        <v>254</v>
      </c>
      <c r="B10" s="34" t="s">
        <v>255</v>
      </c>
      <c r="C10" s="35"/>
      <c r="D10" s="36"/>
      <c r="E10" s="37" t="s">
        <v>256</v>
      </c>
      <c r="F10" s="37" t="s">
        <v>257</v>
      </c>
    </row>
    <row r="11" ht="36" customHeight="1" spans="1:6">
      <c r="A11" s="37"/>
      <c r="B11" s="34"/>
      <c r="C11" s="35"/>
      <c r="D11" s="36"/>
      <c r="E11" s="37"/>
      <c r="F11" s="37"/>
    </row>
    <row r="12" ht="36" customHeight="1" spans="1:6">
      <c r="A12" s="37"/>
      <c r="B12" s="34"/>
      <c r="C12" s="35"/>
      <c r="D12" s="36"/>
      <c r="E12" s="37"/>
      <c r="F12" s="37"/>
    </row>
    <row r="13" ht="36" customHeight="1" spans="1:6">
      <c r="A13" s="37"/>
      <c r="B13" s="34"/>
      <c r="C13" s="35"/>
      <c r="D13" s="36"/>
      <c r="E13" s="37"/>
      <c r="F13" s="37"/>
    </row>
    <row r="14" ht="36" customHeight="1" spans="1:6">
      <c r="A14" s="34" t="s">
        <v>258</v>
      </c>
      <c r="B14" s="35"/>
      <c r="C14" s="35"/>
      <c r="D14" s="35"/>
      <c r="E14" s="35"/>
      <c r="F14" s="36"/>
    </row>
    <row r="15" ht="36" customHeight="1" spans="1:6">
      <c r="A15" s="38" t="s">
        <v>259</v>
      </c>
      <c r="B15" s="37" t="s">
        <v>0</v>
      </c>
      <c r="C15" s="37"/>
      <c r="D15" s="37"/>
      <c r="E15" s="37"/>
      <c r="F15" s="37"/>
    </row>
    <row r="16" ht="36" customHeight="1" spans="1:6">
      <c r="A16" s="39"/>
      <c r="B16" s="37" t="s">
        <v>260</v>
      </c>
      <c r="C16" s="37"/>
      <c r="D16" s="37"/>
      <c r="E16" s="37"/>
      <c r="F16" s="37"/>
    </row>
    <row r="17" ht="36" customHeight="1" spans="1:6">
      <c r="A17" s="40"/>
      <c r="B17" s="37" t="s">
        <v>261</v>
      </c>
      <c r="C17" s="37"/>
      <c r="D17" s="37"/>
      <c r="E17" s="37"/>
      <c r="F17" s="37"/>
    </row>
    <row r="18" ht="36" customHeight="1" spans="1:6">
      <c r="A18" s="37" t="s">
        <v>4</v>
      </c>
      <c r="B18" s="34"/>
      <c r="C18" s="35"/>
      <c r="D18" s="35"/>
      <c r="E18" s="35"/>
      <c r="F18" s="36"/>
    </row>
    <row r="19" ht="36" customHeight="1" spans="1:6">
      <c r="A19" s="41" t="s">
        <v>264</v>
      </c>
      <c r="B19" s="41"/>
      <c r="C19" s="41"/>
      <c r="D19" s="41"/>
      <c r="E19" s="41"/>
      <c r="F19" s="41"/>
    </row>
    <row r="20" ht="15.5" spans="1:6">
      <c r="A20" s="42"/>
      <c r="B20" s="43"/>
      <c r="C20" s="43"/>
      <c r="D20" s="43"/>
      <c r="E20" s="43"/>
      <c r="F20" s="43"/>
    </row>
  </sheetData>
  <mergeCells count="25">
    <mergeCell ref="A1:F1"/>
    <mergeCell ref="B4:F4"/>
    <mergeCell ref="B5:C5"/>
    <mergeCell ref="E5:F5"/>
    <mergeCell ref="B6:C6"/>
    <mergeCell ref="E6:F6"/>
    <mergeCell ref="B7:C7"/>
    <mergeCell ref="E7:F7"/>
    <mergeCell ref="B8:C8"/>
    <mergeCell ref="E8:F8"/>
    <mergeCell ref="A9:F9"/>
    <mergeCell ref="B10:D10"/>
    <mergeCell ref="B11:D11"/>
    <mergeCell ref="B12:D12"/>
    <mergeCell ref="B13:D13"/>
    <mergeCell ref="A14:F14"/>
    <mergeCell ref="B15:C15"/>
    <mergeCell ref="D15:F15"/>
    <mergeCell ref="B16:C16"/>
    <mergeCell ref="D16:F16"/>
    <mergeCell ref="B17:C17"/>
    <mergeCell ref="D17:F17"/>
    <mergeCell ref="B18:F18"/>
    <mergeCell ref="A19:F19"/>
    <mergeCell ref="A15:A17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7" workbookViewId="0">
      <selection activeCell="L15" sqref="L15"/>
    </sheetView>
  </sheetViews>
  <sheetFormatPr defaultColWidth="8.66666666666667" defaultRowHeight="14" outlineLevelCol="7"/>
  <cols>
    <col min="7" max="7" width="24.5583333333333" customWidth="1"/>
    <col min="8" max="9" width="16.4416666666667" customWidth="1"/>
  </cols>
  <sheetData>
    <row r="1" spans="1:8">
      <c r="A1" s="1" t="s">
        <v>265</v>
      </c>
      <c r="B1" s="1"/>
      <c r="C1" s="1"/>
      <c r="D1" s="1"/>
      <c r="E1" s="1"/>
      <c r="F1" s="1"/>
      <c r="G1" s="1"/>
      <c r="H1" s="1"/>
    </row>
    <row r="2" ht="26" spans="1:8">
      <c r="A2" s="2" t="s">
        <v>17</v>
      </c>
      <c r="B2" s="2" t="s">
        <v>18</v>
      </c>
      <c r="C2" s="3" t="s">
        <v>19</v>
      </c>
      <c r="D2" s="2" t="s">
        <v>20</v>
      </c>
      <c r="E2" s="2" t="s">
        <v>21</v>
      </c>
      <c r="F2" s="2" t="s">
        <v>22</v>
      </c>
      <c r="G2" s="2" t="s">
        <v>4</v>
      </c>
      <c r="H2" s="2" t="s">
        <v>23</v>
      </c>
    </row>
    <row r="3" spans="1:8">
      <c r="A3" s="4" t="s">
        <v>24</v>
      </c>
      <c r="B3" s="4" t="s">
        <v>25</v>
      </c>
      <c r="C3" s="4">
        <v>214.15</v>
      </c>
      <c r="D3" s="4">
        <v>319.6</v>
      </c>
      <c r="E3" s="4">
        <v>349</v>
      </c>
      <c r="F3" s="4">
        <v>378.5</v>
      </c>
      <c r="G3" s="5" t="s">
        <v>26</v>
      </c>
      <c r="H3" s="6" t="s">
        <v>105</v>
      </c>
    </row>
    <row r="4" ht="26" spans="1:8">
      <c r="A4" s="4">
        <v>1</v>
      </c>
      <c r="B4" s="4" t="s">
        <v>27</v>
      </c>
      <c r="C4" s="4"/>
      <c r="D4" s="4"/>
      <c r="E4" s="4"/>
      <c r="F4" s="4"/>
      <c r="G4" s="7"/>
      <c r="H4" s="8"/>
    </row>
    <row r="5" ht="26" spans="1:8">
      <c r="A5" s="4">
        <v>2</v>
      </c>
      <c r="B5" s="4" t="s">
        <v>106</v>
      </c>
      <c r="C5" s="4"/>
      <c r="D5" s="4"/>
      <c r="E5" s="4"/>
      <c r="F5" s="4"/>
      <c r="G5" s="7"/>
      <c r="H5" s="8"/>
    </row>
    <row r="6" ht="26" spans="1:8">
      <c r="A6" s="4">
        <v>3</v>
      </c>
      <c r="B6" s="4" t="s">
        <v>107</v>
      </c>
      <c r="C6" s="4"/>
      <c r="D6" s="4"/>
      <c r="E6" s="4"/>
      <c r="F6" s="4"/>
      <c r="G6" s="7"/>
      <c r="H6" s="8"/>
    </row>
    <row r="7" ht="26" spans="1:8">
      <c r="A7" s="4">
        <v>4</v>
      </c>
      <c r="B7" s="4" t="s">
        <v>108</v>
      </c>
      <c r="C7" s="4"/>
      <c r="D7" s="4"/>
      <c r="E7" s="4"/>
      <c r="F7" s="4"/>
      <c r="G7" s="9"/>
      <c r="H7" s="10"/>
    </row>
    <row r="8" spans="1:8">
      <c r="A8" s="4" t="s">
        <v>31</v>
      </c>
      <c r="B8" s="4" t="s">
        <v>32</v>
      </c>
      <c r="C8" s="4"/>
      <c r="D8" s="4"/>
      <c r="E8" s="4"/>
      <c r="F8" s="4"/>
      <c r="G8" s="11" t="s">
        <v>33</v>
      </c>
      <c r="H8" s="12"/>
    </row>
    <row r="9" ht="52" spans="1:8">
      <c r="A9" s="13">
        <v>1</v>
      </c>
      <c r="B9" s="13" t="s">
        <v>34</v>
      </c>
      <c r="C9" s="4">
        <v>9.5</v>
      </c>
      <c r="D9" s="13">
        <v>14.2</v>
      </c>
      <c r="E9" s="13">
        <v>16.8</v>
      </c>
      <c r="F9" s="13">
        <v>19.8</v>
      </c>
      <c r="G9" s="11" t="s">
        <v>35</v>
      </c>
      <c r="H9" s="14" t="s">
        <v>109</v>
      </c>
    </row>
    <row r="10" ht="26" spans="1:8">
      <c r="A10" s="13">
        <v>2</v>
      </c>
      <c r="B10" s="13" t="s">
        <v>36</v>
      </c>
      <c r="C10" s="4">
        <v>6.7</v>
      </c>
      <c r="D10" s="13">
        <v>10</v>
      </c>
      <c r="E10" s="13">
        <v>10.5</v>
      </c>
      <c r="F10" s="13">
        <v>11</v>
      </c>
      <c r="G10" s="11" t="s">
        <v>37</v>
      </c>
      <c r="H10" s="14"/>
    </row>
    <row r="11" ht="52" spans="1:8">
      <c r="A11" s="13">
        <v>3</v>
      </c>
      <c r="B11" s="13" t="s">
        <v>38</v>
      </c>
      <c r="C11" s="4">
        <v>13.4</v>
      </c>
      <c r="D11" s="13">
        <v>20</v>
      </c>
      <c r="E11" s="13">
        <v>22.5</v>
      </c>
      <c r="F11" s="13">
        <v>25</v>
      </c>
      <c r="G11" s="11" t="s">
        <v>39</v>
      </c>
      <c r="H11" s="14"/>
    </row>
    <row r="12" ht="39" spans="1:8">
      <c r="A12" s="15">
        <v>4</v>
      </c>
      <c r="B12" s="15" t="s">
        <v>40</v>
      </c>
      <c r="C12" s="15">
        <v>30</v>
      </c>
      <c r="D12" s="15">
        <v>30</v>
      </c>
      <c r="E12" s="15">
        <v>30</v>
      </c>
      <c r="F12" s="15">
        <v>30</v>
      </c>
      <c r="G12" s="16" t="s">
        <v>41</v>
      </c>
      <c r="H12" s="17" t="s">
        <v>110</v>
      </c>
    </row>
    <row r="13" ht="39" spans="1:8">
      <c r="A13" s="13">
        <v>5</v>
      </c>
      <c r="B13" s="4" t="s">
        <v>42</v>
      </c>
      <c r="C13" s="4">
        <v>0.67</v>
      </c>
      <c r="D13" s="4">
        <v>1</v>
      </c>
      <c r="E13" s="4">
        <v>1.1</v>
      </c>
      <c r="F13" s="4">
        <v>1.2</v>
      </c>
      <c r="G13" s="11" t="s">
        <v>43</v>
      </c>
      <c r="H13" s="12"/>
    </row>
    <row r="14" ht="26" spans="1:8">
      <c r="A14" s="13">
        <v>6</v>
      </c>
      <c r="B14" s="4" t="s">
        <v>44</v>
      </c>
      <c r="C14" s="4">
        <v>0.35</v>
      </c>
      <c r="D14" s="4">
        <v>0.5</v>
      </c>
      <c r="E14" s="4">
        <v>0.5</v>
      </c>
      <c r="F14" s="4">
        <v>0.5</v>
      </c>
      <c r="G14" s="11" t="s">
        <v>45</v>
      </c>
      <c r="H14" s="12"/>
    </row>
    <row r="15" ht="39" spans="1:8">
      <c r="A15" s="13">
        <v>7</v>
      </c>
      <c r="B15" s="4" t="s">
        <v>46</v>
      </c>
      <c r="C15" s="4">
        <v>0.67</v>
      </c>
      <c r="D15" s="4">
        <v>1</v>
      </c>
      <c r="E15" s="4">
        <v>1</v>
      </c>
      <c r="F15" s="4">
        <v>1</v>
      </c>
      <c r="G15" s="11" t="s">
        <v>47</v>
      </c>
      <c r="H15" s="12"/>
    </row>
    <row r="16" ht="26" spans="1:8">
      <c r="A16" s="13">
        <v>8</v>
      </c>
      <c r="B16" s="4" t="s">
        <v>48</v>
      </c>
      <c r="C16" s="4">
        <v>23.5</v>
      </c>
      <c r="D16" s="4">
        <v>35</v>
      </c>
      <c r="E16" s="4">
        <v>40</v>
      </c>
      <c r="F16" s="4">
        <v>45</v>
      </c>
      <c r="G16" s="11" t="s">
        <v>111</v>
      </c>
      <c r="H16" s="17" t="s">
        <v>97</v>
      </c>
    </row>
    <row r="17" ht="65" spans="1:8">
      <c r="A17" s="13">
        <v>9</v>
      </c>
      <c r="B17" s="18" t="s">
        <v>50</v>
      </c>
      <c r="C17" s="4">
        <v>11</v>
      </c>
      <c r="D17" s="4">
        <v>16</v>
      </c>
      <c r="E17" s="4">
        <v>16</v>
      </c>
      <c r="F17" s="4">
        <v>16</v>
      </c>
      <c r="G17" s="11" t="s">
        <v>51</v>
      </c>
      <c r="H17" s="12"/>
    </row>
    <row r="18" ht="26" spans="1:8">
      <c r="A18" s="13">
        <v>10</v>
      </c>
      <c r="B18" s="4" t="s">
        <v>52</v>
      </c>
      <c r="C18" s="4">
        <v>0.5</v>
      </c>
      <c r="D18" s="19">
        <v>0.8</v>
      </c>
      <c r="E18" s="19">
        <v>0.8</v>
      </c>
      <c r="F18" s="19">
        <v>0.8</v>
      </c>
      <c r="G18" s="11" t="s">
        <v>112</v>
      </c>
      <c r="H18" s="12"/>
    </row>
    <row r="19" ht="26" spans="1:8">
      <c r="A19" s="13">
        <v>11</v>
      </c>
      <c r="B19" s="4" t="s">
        <v>54</v>
      </c>
      <c r="C19" s="4">
        <v>25</v>
      </c>
      <c r="D19" s="4">
        <v>25</v>
      </c>
      <c r="E19" s="4">
        <v>25</v>
      </c>
      <c r="F19" s="4">
        <v>25</v>
      </c>
      <c r="G19" s="11"/>
      <c r="H19" s="12"/>
    </row>
    <row r="20" spans="1:8">
      <c r="A20" s="15">
        <v>12</v>
      </c>
      <c r="B20" s="15" t="s">
        <v>98</v>
      </c>
      <c r="C20" s="15">
        <v>1</v>
      </c>
      <c r="D20" s="15">
        <v>1.5</v>
      </c>
      <c r="E20" s="15">
        <v>1.5</v>
      </c>
      <c r="F20" s="15">
        <v>1.5</v>
      </c>
      <c r="G20" s="16"/>
      <c r="H20" s="20" t="s">
        <v>113</v>
      </c>
    </row>
    <row r="21" ht="26" spans="1:8">
      <c r="A21" s="15">
        <v>13</v>
      </c>
      <c r="B21" s="15" t="s">
        <v>99</v>
      </c>
      <c r="C21" s="15">
        <v>1.4</v>
      </c>
      <c r="D21" s="15">
        <v>2</v>
      </c>
      <c r="E21" s="15">
        <v>2</v>
      </c>
      <c r="F21" s="15">
        <v>2</v>
      </c>
      <c r="G21" s="16"/>
      <c r="H21" s="21"/>
    </row>
    <row r="22" spans="1:8">
      <c r="A22" s="15">
        <v>14</v>
      </c>
      <c r="B22" s="15" t="s">
        <v>100</v>
      </c>
      <c r="C22" s="15">
        <v>49.8</v>
      </c>
      <c r="D22" s="15">
        <v>49.8</v>
      </c>
      <c r="E22" s="15">
        <v>63</v>
      </c>
      <c r="F22" s="15">
        <v>63</v>
      </c>
      <c r="G22" s="16"/>
      <c r="H22" s="22"/>
    </row>
    <row r="23" ht="26" spans="1:8">
      <c r="A23" s="4"/>
      <c r="B23" s="4" t="s">
        <v>56</v>
      </c>
      <c r="C23" s="4">
        <v>0</v>
      </c>
      <c r="D23" s="4"/>
      <c r="E23" s="4"/>
      <c r="F23" s="4"/>
      <c r="G23" s="11" t="s">
        <v>57</v>
      </c>
      <c r="H23" s="12"/>
    </row>
    <row r="24" ht="26" spans="1:8">
      <c r="A24" s="4" t="s">
        <v>58</v>
      </c>
      <c r="B24" s="4" t="s">
        <v>59</v>
      </c>
      <c r="C24" s="4">
        <v>0</v>
      </c>
      <c r="D24" s="4"/>
      <c r="E24" s="4"/>
      <c r="F24" s="4"/>
      <c r="G24" s="11" t="s">
        <v>60</v>
      </c>
      <c r="H24" s="12"/>
    </row>
    <row r="25" ht="26" spans="1:8">
      <c r="A25" s="13">
        <v>1</v>
      </c>
      <c r="B25" s="13" t="s">
        <v>61</v>
      </c>
      <c r="C25" s="4">
        <v>6</v>
      </c>
      <c r="D25" s="4">
        <v>9</v>
      </c>
      <c r="E25" s="4">
        <v>9.25</v>
      </c>
      <c r="F25" s="4">
        <v>9.5</v>
      </c>
      <c r="G25" s="11" t="s">
        <v>114</v>
      </c>
      <c r="H25" s="12"/>
    </row>
    <row r="26" ht="91" spans="1:8">
      <c r="A26" s="13">
        <v>2</v>
      </c>
      <c r="B26" s="13" t="s">
        <v>63</v>
      </c>
      <c r="C26" s="4">
        <v>6.5</v>
      </c>
      <c r="D26" s="4">
        <v>9.8</v>
      </c>
      <c r="E26" s="4">
        <v>9.8</v>
      </c>
      <c r="F26" s="4">
        <v>9.8</v>
      </c>
      <c r="G26" s="11" t="s">
        <v>64</v>
      </c>
      <c r="H26" s="12"/>
    </row>
    <row r="27" ht="52" spans="1:8">
      <c r="A27" s="4">
        <v>3</v>
      </c>
      <c r="B27" s="4" t="s">
        <v>65</v>
      </c>
      <c r="C27" s="4">
        <v>1</v>
      </c>
      <c r="D27" s="4">
        <v>1.5</v>
      </c>
      <c r="E27" s="4">
        <v>1.5</v>
      </c>
      <c r="F27" s="4">
        <v>1.5</v>
      </c>
      <c r="G27" s="11" t="s">
        <v>66</v>
      </c>
      <c r="H27" s="12"/>
    </row>
    <row r="28" ht="39" spans="1:8">
      <c r="A28" s="4">
        <v>4</v>
      </c>
      <c r="B28" s="4" t="s">
        <v>67</v>
      </c>
      <c r="C28" s="4">
        <v>17.3</v>
      </c>
      <c r="D28" s="4">
        <v>25.8</v>
      </c>
      <c r="E28" s="4">
        <v>29.8</v>
      </c>
      <c r="F28" s="4">
        <v>32.2</v>
      </c>
      <c r="G28" s="11" t="s">
        <v>68</v>
      </c>
      <c r="H28" s="23" t="s">
        <v>115</v>
      </c>
    </row>
    <row r="29" ht="26" spans="1:8">
      <c r="A29" s="4">
        <v>5</v>
      </c>
      <c r="B29" s="4" t="s">
        <v>69</v>
      </c>
      <c r="C29" s="4">
        <v>2.01</v>
      </c>
      <c r="D29" s="4">
        <v>3</v>
      </c>
      <c r="E29" s="4">
        <v>3</v>
      </c>
      <c r="F29" s="4">
        <v>3</v>
      </c>
      <c r="G29" s="11" t="s">
        <v>70</v>
      </c>
      <c r="H29" s="12"/>
    </row>
    <row r="30" ht="26" spans="1:8">
      <c r="A30" s="4">
        <v>6</v>
      </c>
      <c r="B30" s="4" t="s">
        <v>71</v>
      </c>
      <c r="C30" s="4">
        <v>1.85</v>
      </c>
      <c r="D30" s="4">
        <v>2.8</v>
      </c>
      <c r="E30" s="4">
        <v>2.9</v>
      </c>
      <c r="F30" s="4">
        <v>3</v>
      </c>
      <c r="G30" s="11" t="s">
        <v>72</v>
      </c>
      <c r="H30" s="12"/>
    </row>
    <row r="31" ht="26" spans="1:8">
      <c r="A31" s="4">
        <v>7</v>
      </c>
      <c r="B31" s="4" t="s">
        <v>73</v>
      </c>
      <c r="C31" s="4">
        <v>3.35</v>
      </c>
      <c r="D31" s="4">
        <v>5</v>
      </c>
      <c r="E31" s="4">
        <v>5</v>
      </c>
      <c r="F31" s="4">
        <v>5</v>
      </c>
      <c r="G31" s="11" t="s">
        <v>74</v>
      </c>
      <c r="H31" s="12" t="s">
        <v>116</v>
      </c>
    </row>
    <row r="32" ht="26" spans="1:8">
      <c r="A32" s="4" t="s">
        <v>75</v>
      </c>
      <c r="B32" s="4" t="s">
        <v>76</v>
      </c>
      <c r="C32" s="4">
        <v>425.65</v>
      </c>
      <c r="D32" s="4">
        <v>583.3</v>
      </c>
      <c r="E32" s="4">
        <v>640.95</v>
      </c>
      <c r="F32" s="4">
        <v>684.3</v>
      </c>
      <c r="G32" s="24" t="s">
        <v>77</v>
      </c>
      <c r="H32" s="12"/>
    </row>
    <row r="33" spans="1:8">
      <c r="A33" s="4"/>
      <c r="B33" s="4" t="s">
        <v>78</v>
      </c>
      <c r="C33" s="25"/>
      <c r="D33" s="26"/>
      <c r="E33" s="26"/>
      <c r="F33" s="27"/>
      <c r="G33" s="18"/>
      <c r="H33" s="12"/>
    </row>
    <row r="34" spans="1:8">
      <c r="A34" s="28"/>
      <c r="B34" s="28"/>
      <c r="C34" s="28"/>
      <c r="D34" s="28"/>
      <c r="E34" s="28"/>
      <c r="F34" s="28"/>
      <c r="G34" s="28"/>
      <c r="H34" s="28"/>
    </row>
    <row r="35" spans="1:8">
      <c r="A35" s="29"/>
      <c r="B35" s="29"/>
      <c r="C35" s="29"/>
      <c r="D35" s="29"/>
      <c r="E35" s="29"/>
      <c r="F35" s="29"/>
      <c r="G35" s="29"/>
      <c r="H35" s="29"/>
    </row>
    <row r="36" spans="1:8">
      <c r="A36" s="30" t="s">
        <v>79</v>
      </c>
      <c r="B36" s="31" t="s">
        <v>117</v>
      </c>
      <c r="C36" s="31"/>
      <c r="D36" s="31"/>
      <c r="E36" s="31"/>
      <c r="F36" s="32"/>
      <c r="G36" s="32"/>
      <c r="H36" s="32"/>
    </row>
    <row r="37" spans="1:8">
      <c r="A37" s="32"/>
      <c r="B37" s="33" t="s">
        <v>118</v>
      </c>
      <c r="C37" s="33"/>
      <c r="D37" s="33"/>
      <c r="E37" s="33"/>
      <c r="F37" s="33"/>
      <c r="G37" s="33"/>
      <c r="H37" s="32"/>
    </row>
  </sheetData>
  <mergeCells count="7">
    <mergeCell ref="A1:H1"/>
    <mergeCell ref="C33:F33"/>
    <mergeCell ref="B36:E36"/>
    <mergeCell ref="B37:G37"/>
    <mergeCell ref="G3:G7"/>
    <mergeCell ref="H3:H7"/>
    <mergeCell ref="H20:H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三个项目价格对比</vt:lpstr>
      <vt:lpstr>瓜州</vt:lpstr>
      <vt:lpstr>华益、华俊</vt:lpstr>
      <vt:lpstr>华俊、华益（协和测算）</vt:lpstr>
      <vt:lpstr>华俊、华益（金风测算）</vt:lpstr>
      <vt:lpstr>说明</vt:lpstr>
      <vt:lpstr>海天达风电报价表</vt:lpstr>
      <vt:lpstr>绥滨风电报价表</vt:lpstr>
      <vt:lpstr>青海华恒报价表</vt:lpstr>
      <vt:lpstr>青海格尔木浙新能报价表</vt:lpstr>
      <vt:lpstr>青海港青报价表</vt:lpstr>
      <vt:lpstr>报价汇总表</vt:lpstr>
      <vt:lpstr>拟派人员名单</vt:lpstr>
      <vt:lpstr>拟派站长简历表</vt:lpstr>
      <vt:lpstr>其他主要人员简历表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biao</dc:creator>
  <cp:lastModifiedBy>钟蔡泽</cp:lastModifiedBy>
  <dcterms:created xsi:type="dcterms:W3CDTF">2015-06-05T18:19:00Z</dcterms:created>
  <cp:lastPrinted>2020-07-15T09:30:00Z</cp:lastPrinted>
  <dcterms:modified xsi:type="dcterms:W3CDTF">2026-07-16T04:04:39Z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6084BFF04EEA477EBEBC6C66508EFDAF_13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