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868" windowHeight="13500" firstSheet="3" activeTab="4"/>
  </bookViews>
  <sheets>
    <sheet name="表10_2_2-4 招标控制价扉页" sheetId="1" r:id="rId1"/>
    <sheet name="表10.2.2-11 编制说明" sheetId="5" r:id="rId2"/>
    <sheet name="单位工程汇总表" sheetId="6" r:id="rId3"/>
    <sheet name="标线" sheetId="3" r:id="rId4"/>
    <sheet name="草皮种植" sheetId="4" r:id="rId5"/>
  </sheets>
  <externalReferences>
    <externalReference r:id="rId6"/>
    <externalReference r:id="rId7"/>
  </externalReferences>
  <definedNames>
    <definedName name="_xlnm.Print_Area" localSheetId="2">单位工程汇总表!$A$1:$D$18</definedName>
    <definedName name="_xlnm.Print_Titles" localSheetId="2">单位工程汇总表!$1:$5</definedName>
    <definedName name="XLRP_TBR" localSheetId="2" hidden="1">[1]XLR_NoRangeSheet!$G$6</definedName>
    <definedName name="XLRPARAMS_GCMC" hidden="1">[2]XLR_NoRangeSheet!$C$6</definedName>
    <definedName name="XLRPARAMS_JSDW" hidden="1">[2]XLR_NoRangeSheet!$B$6</definedName>
    <definedName name="XLRPARAMS_TBR" hidden="1">[2]XLR_NoRangeSheet!$G$6</definedName>
    <definedName name="XLRPARAMS_TBZJ" hidden="1">[2]XLR_NoRangeSheet!$D$6</definedName>
    <definedName name="XLRPARAMS_TBZJDX" hidden="1">[2]XLR_NoRangeSheet!$E$6</definedName>
    <definedName name="XLRPARAMS_TBZJG" localSheetId="2" hidden="1">[1]XLR_NoRangeSheet!$D$6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<sst xmlns="http://schemas.openxmlformats.org/spreadsheetml/2006/main" count="114" uniqueCount="75">
  <si>
    <t>【表10.2.2-4】</t>
  </si>
  <si>
    <t>标线、草皮种植工程</t>
  </si>
  <si>
    <t>工程</t>
  </si>
  <si>
    <t>招标控制价</t>
  </si>
  <si>
    <t>(小写):</t>
  </si>
  <si>
    <t>48.81元</t>
  </si>
  <si>
    <t>(大写):</t>
  </si>
  <si>
    <t>肆拾捌元捌角壹分</t>
  </si>
  <si>
    <t>招  标  人:</t>
  </si>
  <si>
    <t>造价咨询人:</t>
  </si>
  <si>
    <t xml:space="preserve">
(单位盖章)</t>
  </si>
  <si>
    <t>法定代表人
或其授权人:</t>
  </si>
  <si>
    <t xml:space="preserve">
(签字或盖章)</t>
  </si>
  <si>
    <t>编  制  人:</t>
  </si>
  <si>
    <t>复  核  人:</t>
  </si>
  <si>
    <t xml:space="preserve">
(造价工程师签字盖专用章)</t>
  </si>
  <si>
    <t>编制时间:</t>
  </si>
  <si>
    <t>复核时间:</t>
  </si>
  <si>
    <t>【表10.2.2-11】</t>
  </si>
  <si>
    <t>编 制 说 明</t>
  </si>
  <si>
    <t>工程名称：标线、草皮种植工程</t>
  </si>
  <si>
    <t>第  1  页  共  1  页</t>
  </si>
  <si>
    <t>一、预算编制依据：
1.1、《浙江省安装工程预算定额（2018版）》；
1.2、《浙江省建设工程计价规则（2018版）》；
1.3、《浙江省园林绿化及仿古建筑工程预算定额》（2018版）；
1.4、《浙江省市政工程预算定额》（2018版）；
1.5、《建设工程工程量清单计价规范》GB50500-2013；
1.6、《关于增值税调整后我省建设工程计价依据增值税税率及有关计价调整的通知》（浙建建发[2019]92号）；
1.7、浙建建发[2022]37号文《省建设厅关于调整建筑工程安全文明施工费的通知》；
二、安全文明施工费、企业管理费、规费、税金等费率及取费基数明确：
（1）其中市政工程按中值计取：企业管理费为16.61%、利润为11.44%、规费27.8%；施工组织措施项目费中，二次搬运费 0.41%、冬雨季施工增加费0.13%、提前竣工增加费不计，安全文明施工基本费（非市区工程）的费率按6.15%计；税金按9%计取。 
（2）其中园林工程按中值计取：企业管理费17.89%、利润13.21%、规费30.61%；施工组织措施项目费中，二次搬运费 0.13%、冬雨季施工增加费0.15%、提前竣工增加费不计，安全文明施工基本费（非市区工程）的费率按4.28%计；税金按9%计取。 
三、材料、人工价格说明：
（1）材料价格按《浙江省造价信息》正刊（2025年第2期）、《杭州市造价信息》正刊（2025年第2期），无信息价的按市场价计取；
（2）人工价格按《杭州市造价信息》信息价正刊（2025年第2期），即一类工140元/工日，二类工151元/工日，三类工174元/工日；
四、预算编制说明事项：
1、此综合单价是全费用单价（不含税），包含了除税以外的其他所有费用。</t>
  </si>
  <si>
    <t>单位工程报价汇总表</t>
  </si>
  <si>
    <t>序号</t>
  </si>
  <si>
    <t>内    容</t>
  </si>
  <si>
    <t>报价小计
（元）</t>
  </si>
  <si>
    <t>标线（杭州）</t>
  </si>
  <si>
    <t>其中: 安全生产费</t>
  </si>
  <si>
    <t>草皮种植（杭州）</t>
  </si>
  <si>
    <t>税金 9%</t>
  </si>
  <si>
    <t>投标报价合计（1+2）</t>
  </si>
  <si>
    <t>【表10.2.2-16】</t>
  </si>
  <si>
    <t>分部分项工程清单与计价表</t>
  </si>
  <si>
    <t>单位(专业)工程名称:标线</t>
  </si>
  <si>
    <t>标段:</t>
  </si>
  <si>
    <t>第1页 共1页</t>
  </si>
  <si>
    <t>项目编码</t>
  </si>
  <si>
    <t>项目名称</t>
  </si>
  <si>
    <t>项目特征</t>
  </si>
  <si>
    <t>计量
单位</t>
  </si>
  <si>
    <t>工程量</t>
  </si>
  <si>
    <t>金 额  (元)</t>
  </si>
  <si>
    <t>备注</t>
  </si>
  <si>
    <t>综合单价</t>
  </si>
  <si>
    <t>合价</t>
  </si>
  <si>
    <t>其中</t>
  </si>
  <si>
    <t>人工费</t>
  </si>
  <si>
    <t>机械费</t>
  </si>
  <si>
    <t>暂估价</t>
  </si>
  <si>
    <t>[请输入分部名称]</t>
  </si>
  <si>
    <t>11.76</t>
  </si>
  <si>
    <t>2.24</t>
  </si>
  <si>
    <t>1.92</t>
  </si>
  <si>
    <t>1</t>
  </si>
  <si>
    <t>040205006001</t>
  </si>
  <si>
    <t>标线</t>
  </si>
  <si>
    <t>停车位划线、道路标线等恢复</t>
  </si>
  <si>
    <t>m2</t>
  </si>
  <si>
    <t>合计</t>
  </si>
  <si>
    <t>单位(专业)工程名称:草皮种植</t>
  </si>
  <si>
    <t>33.02</t>
  </si>
  <si>
    <t>18.09</t>
  </si>
  <si>
    <t>2.00</t>
  </si>
  <si>
    <t>050102012001</t>
  </si>
  <si>
    <t>铺种草皮</t>
  </si>
  <si>
    <t>1.草皮种类：百慕大秋季撒播黑麦草
2.铺种方式：铺草卷
3.养护期：一年</t>
  </si>
  <si>
    <t>26.25</t>
  </si>
  <si>
    <t>13.83</t>
  </si>
  <si>
    <t>2</t>
  </si>
  <si>
    <t>050101010001</t>
  </si>
  <si>
    <t>整理绿化用地</t>
  </si>
  <si>
    <t>土地平整</t>
  </si>
  <si>
    <t>6.77</t>
  </si>
  <si>
    <t>4.26</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</si>
</sst>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47">
    <font>
      <sz val="10"/>
      <name val="Arial"/>
      <charset val="134"/>
    </font>
    <font>
      <sz val="9"/>
      <color rgb="FF000000"/>
      <name val="宋体"/>
      <charset val="134"/>
    </font>
    <font>
      <b/>
      <sz val="20"/>
      <color rgb="FF000000"/>
      <name val="宋体"/>
      <charset val="134"/>
    </font>
    <font>
      <sz val="11"/>
      <name val="Arial"/>
      <charset val="0"/>
    </font>
    <font>
      <sz val="9"/>
      <name val="Times New Roman"/>
      <charset val="0"/>
    </font>
    <font>
      <sz val="10"/>
      <name val="Times New Roman"/>
      <charset val="0"/>
    </font>
    <font>
      <sz val="12"/>
      <name val="Arial"/>
      <charset val="0"/>
    </font>
    <font>
      <sz val="16"/>
      <color indexed="8"/>
      <name val="黑体"/>
      <charset val="134"/>
    </font>
    <font>
      <b/>
      <sz val="16"/>
      <color indexed="8"/>
      <name val="Arial"/>
      <charset val="0"/>
    </font>
    <font>
      <sz val="10"/>
      <color indexed="8"/>
      <name val="宋体"/>
      <charset val="134"/>
    </font>
    <font>
      <sz val="11"/>
      <color indexed="8"/>
      <name val="Arial"/>
      <charset val="0"/>
    </font>
    <font>
      <b/>
      <sz val="10"/>
      <color indexed="8"/>
      <name val="宋体"/>
      <charset val="134"/>
    </font>
    <font>
      <b/>
      <sz val="10"/>
      <color indexed="8"/>
      <name val="Arial"/>
      <charset val="0"/>
    </font>
    <font>
      <b/>
      <sz val="10"/>
      <name val="宋体"/>
      <charset val="134"/>
    </font>
    <font>
      <sz val="10"/>
      <color indexed="8"/>
      <name val="Arial"/>
      <charset val="0"/>
    </font>
    <font>
      <sz val="10"/>
      <name val="宋体"/>
      <charset val="134"/>
    </font>
    <font>
      <sz val="10"/>
      <color indexed="8"/>
      <name val="Times New Roman"/>
      <charset val="0"/>
    </font>
    <font>
      <sz val="9"/>
      <color theme="1"/>
      <name val="宋体"/>
      <charset val="134"/>
      <scheme val="minor"/>
    </font>
    <font>
      <sz val="9"/>
      <name val="宋体"/>
      <charset val="134"/>
    </font>
    <font>
      <b/>
      <sz val="18"/>
      <name val="宋体"/>
      <charset val="134"/>
    </font>
    <font>
      <sz val="11"/>
      <name val="宋体"/>
      <charset val="134"/>
    </font>
    <font>
      <sz val="12"/>
      <name val="宋体"/>
      <charset val="134"/>
    </font>
    <font>
      <b/>
      <sz val="12"/>
      <color rgb="FF000000"/>
      <name val="宋体"/>
      <charset val="134"/>
    </font>
    <font>
      <sz val="12"/>
      <color rgb="FF000000"/>
      <name val="黑体"/>
      <charset val="134"/>
    </font>
    <font>
      <sz val="12"/>
      <color rgb="FF000000"/>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0"/>
    </font>
  </fonts>
  <fills count="35">
    <fill>
      <patternFill patternType="none"/>
    </fill>
    <fill>
      <patternFill patternType="gray125"/>
    </fill>
    <fill>
      <patternFill patternType="solid">
        <fgColor rgb="FFFFFFFF"/>
        <bgColor indexed="64"/>
      </patternFill>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style="thin">
        <color rgb="FF000000"/>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0" fillId="0" borderId="0"/>
    <xf numFmtId="44" fontId="0" fillId="0" borderId="0"/>
    <xf numFmtId="9" fontId="0" fillId="0" borderId="0"/>
    <xf numFmtId="41" fontId="0" fillId="0" borderId="0"/>
    <xf numFmtId="42" fontId="0" fillId="0" borderId="0"/>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4" borderId="24"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5" applyNumberFormat="0" applyFill="0" applyAlignment="0" applyProtection="0">
      <alignment vertical="center"/>
    </xf>
    <xf numFmtId="0" fontId="33" fillId="0" borderId="25" applyNumberFormat="0" applyFill="0" applyAlignment="0" applyProtection="0">
      <alignment vertical="center"/>
    </xf>
    <xf numFmtId="0" fontId="34" fillId="0" borderId="26" applyNumberFormat="0" applyFill="0" applyAlignment="0" applyProtection="0">
      <alignment vertical="center"/>
    </xf>
    <xf numFmtId="0" fontId="34" fillId="0" borderId="0" applyNumberFormat="0" applyFill="0" applyBorder="0" applyAlignment="0" applyProtection="0">
      <alignment vertical="center"/>
    </xf>
    <xf numFmtId="0" fontId="35" fillId="5" borderId="27" applyNumberFormat="0" applyAlignment="0" applyProtection="0">
      <alignment vertical="center"/>
    </xf>
    <xf numFmtId="0" fontId="36" fillId="6" borderId="28" applyNumberFormat="0" applyAlignment="0" applyProtection="0">
      <alignment vertical="center"/>
    </xf>
    <xf numFmtId="0" fontId="37" fillId="6" borderId="27" applyNumberFormat="0" applyAlignment="0" applyProtection="0">
      <alignment vertical="center"/>
    </xf>
    <xf numFmtId="0" fontId="38" fillId="7" borderId="29" applyNumberFormat="0" applyAlignment="0" applyProtection="0">
      <alignment vertical="center"/>
    </xf>
    <xf numFmtId="0" fontId="39" fillId="0" borderId="30" applyNumberFormat="0" applyFill="0" applyAlignment="0" applyProtection="0">
      <alignment vertical="center"/>
    </xf>
    <xf numFmtId="0" fontId="40" fillId="0" borderId="31"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xf numFmtId="0" fontId="17" fillId="0" borderId="0"/>
    <xf numFmtId="0" fontId="46" fillId="0" borderId="0"/>
    <xf numFmtId="0" fontId="21" fillId="0" borderId="0">
      <alignment vertical="center"/>
    </xf>
  </cellStyleXfs>
  <cellXfs count="79">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wrapText="1"/>
    </xf>
    <xf numFmtId="0" fontId="2" fillId="2" borderId="0" xfId="0" applyFont="1" applyFill="1" applyAlignment="1">
      <alignment horizontal="center" vertical="center" wrapText="1"/>
    </xf>
    <xf numFmtId="0" fontId="1" fillId="2" borderId="0" xfId="0" applyFont="1" applyFill="1" applyBorder="1" applyAlignment="1">
      <alignment horizontal="left" wrapText="1"/>
    </xf>
    <xf numFmtId="0" fontId="0" fillId="0" borderId="0" xfId="0" applyBorder="1"/>
    <xf numFmtId="0" fontId="1" fillId="2" borderId="0" xfId="0" applyFont="1" applyFill="1" applyBorder="1" applyAlignment="1">
      <alignment horizontal="right" wrapText="1"/>
    </xf>
    <xf numFmtId="0" fontId="1" fillId="2" borderId="1" xfId="0" applyFont="1" applyFill="1" applyBorder="1" applyAlignment="1">
      <alignment horizontal="center" vertical="center" wrapText="1"/>
    </xf>
    <xf numFmtId="0" fontId="0" fillId="0" borderId="2" xfId="0" applyBorder="1"/>
    <xf numFmtId="0" fontId="1" fillId="2" borderId="3" xfId="0" applyFont="1" applyFill="1" applyBorder="1" applyAlignment="1">
      <alignment horizontal="center" vertical="center" wrapText="1"/>
    </xf>
    <xf numFmtId="0" fontId="0" fillId="0" borderId="4" xfId="0" applyBorder="1"/>
    <xf numFmtId="0" fontId="0" fillId="0" borderId="5" xfId="0" applyBorder="1"/>
    <xf numFmtId="0" fontId="0" fillId="0" borderId="6" xfId="0" applyBorder="1"/>
    <xf numFmtId="0" fontId="1" fillId="2" borderId="1" xfId="0" applyFont="1" applyFill="1" applyBorder="1" applyAlignment="1">
      <alignment horizontal="left" vertical="center" wrapText="1"/>
    </xf>
    <xf numFmtId="0" fontId="1" fillId="2" borderId="1" xfId="0" applyFont="1" applyFill="1" applyBorder="1" applyAlignment="1">
      <alignment horizontal="right" vertical="center" wrapText="1"/>
    </xf>
    <xf numFmtId="2" fontId="1" fillId="2" borderId="1" xfId="0" applyNumberFormat="1" applyFont="1" applyFill="1" applyBorder="1" applyAlignment="1">
      <alignment horizontal="right" vertical="center" wrapText="1"/>
    </xf>
    <xf numFmtId="0" fontId="1" fillId="2" borderId="3" xfId="0" applyFont="1" applyFill="1" applyBorder="1" applyAlignment="1">
      <alignment horizontal="left" vertical="center" wrapText="1"/>
    </xf>
    <xf numFmtId="0" fontId="1" fillId="2" borderId="7" xfId="0" applyFont="1" applyFill="1" applyBorder="1" applyAlignment="1">
      <alignment horizontal="center" vertical="center" wrapText="1"/>
    </xf>
    <xf numFmtId="0" fontId="0" fillId="0" borderId="8" xfId="0" applyBorder="1"/>
    <xf numFmtId="2" fontId="1" fillId="2" borderId="7" xfId="0" applyNumberFormat="1"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center" vertical="center" wrapText="1"/>
    </xf>
    <xf numFmtId="0" fontId="3" fillId="0" borderId="0" xfId="50" applyFont="1" applyAlignment="1">
      <alignment vertical="center"/>
    </xf>
    <xf numFmtId="0" fontId="4" fillId="0" borderId="0" xfId="50" applyFont="1" applyAlignment="1">
      <alignment vertical="center"/>
    </xf>
    <xf numFmtId="0" fontId="5" fillId="0" borderId="0" xfId="50" applyFont="1" applyAlignment="1">
      <alignment vertical="center"/>
    </xf>
    <xf numFmtId="0" fontId="6" fillId="0" borderId="0" xfId="50" applyFont="1" applyAlignment="1">
      <alignment vertical="center"/>
    </xf>
    <xf numFmtId="0" fontId="6" fillId="0" borderId="0" xfId="50" applyFont="1" applyAlignment="1">
      <alignment vertical="top"/>
    </xf>
    <xf numFmtId="0" fontId="6" fillId="0" borderId="0" xfId="50" applyFont="1" applyAlignment="1">
      <alignment horizontal="left" vertical="top" wrapText="1" readingOrder="1"/>
    </xf>
    <xf numFmtId="0" fontId="6" fillId="0" borderId="0" xfId="50" applyFont="1" applyAlignment="1">
      <alignment vertical="center" wrapText="1"/>
    </xf>
    <xf numFmtId="0" fontId="7" fillId="0" borderId="0" xfId="50" applyFont="1" applyAlignment="1">
      <alignment horizontal="center" vertical="center"/>
    </xf>
    <xf numFmtId="0" fontId="8" fillId="0" borderId="0" xfId="50" applyFont="1" applyAlignment="1">
      <alignment horizontal="center" vertical="center"/>
    </xf>
    <xf numFmtId="0" fontId="8" fillId="0" borderId="0" xfId="50" applyFont="1" applyAlignment="1">
      <alignment horizontal="center" vertical="top"/>
    </xf>
    <xf numFmtId="0" fontId="8" fillId="0" borderId="0" xfId="50" applyFont="1" applyAlignment="1">
      <alignment horizontal="left" vertical="top" wrapText="1" readingOrder="1"/>
    </xf>
    <xf numFmtId="0" fontId="9" fillId="0" borderId="0" xfId="50" applyFont="1" applyFill="1" applyAlignment="1">
      <alignment horizontal="left" vertical="center"/>
    </xf>
    <xf numFmtId="0" fontId="10" fillId="0" borderId="0" xfId="50" applyFont="1" applyFill="1" applyAlignment="1">
      <alignment horizontal="left" vertical="top"/>
    </xf>
    <xf numFmtId="0" fontId="10" fillId="0" borderId="0" xfId="50" applyFont="1" applyFill="1" applyAlignment="1">
      <alignment horizontal="left" vertical="top" wrapText="1" readingOrder="1"/>
    </xf>
    <xf numFmtId="0" fontId="3" fillId="0" borderId="0" xfId="50" applyFont="1" applyAlignment="1">
      <alignment vertical="center" wrapText="1"/>
    </xf>
    <xf numFmtId="0" fontId="11" fillId="0" borderId="10" xfId="50" applyFont="1" applyFill="1" applyBorder="1" applyAlignment="1">
      <alignment horizontal="center" vertical="center"/>
    </xf>
    <xf numFmtId="0" fontId="11" fillId="0" borderId="11" xfId="50" applyFont="1" applyFill="1" applyBorder="1" applyAlignment="1">
      <alignment horizontal="center" vertical="center" wrapText="1" readingOrder="1"/>
    </xf>
    <xf numFmtId="0" fontId="11" fillId="0" borderId="12" xfId="50" applyFont="1" applyFill="1" applyBorder="1" applyAlignment="1">
      <alignment horizontal="center" vertical="center" wrapText="1" readingOrder="1"/>
    </xf>
    <xf numFmtId="0" fontId="11" fillId="0" borderId="13" xfId="50" applyFont="1" applyFill="1" applyBorder="1" applyAlignment="1">
      <alignment horizontal="center" vertical="center" wrapText="1"/>
    </xf>
    <xf numFmtId="0" fontId="12" fillId="0" borderId="10" xfId="50" applyFont="1" applyFill="1" applyBorder="1" applyAlignment="1">
      <alignment horizontal="center" vertical="center"/>
    </xf>
    <xf numFmtId="0" fontId="11" fillId="0" borderId="14" xfId="50" applyFont="1" applyFill="1" applyBorder="1" applyAlignment="1">
      <alignment horizontal="center" vertical="center" wrapText="1" readingOrder="1"/>
    </xf>
    <xf numFmtId="0" fontId="11" fillId="0" borderId="15" xfId="50" applyFont="1" applyFill="1" applyBorder="1" applyAlignment="1">
      <alignment horizontal="center" vertical="center" wrapText="1" readingOrder="1"/>
    </xf>
    <xf numFmtId="0" fontId="13" fillId="0" borderId="16" xfId="50" applyFont="1" applyBorder="1" applyAlignment="1">
      <alignment horizontal="center" vertical="center" wrapText="1"/>
    </xf>
    <xf numFmtId="0" fontId="9" fillId="0" borderId="10" xfId="50" applyFont="1" applyFill="1" applyBorder="1" applyAlignment="1">
      <alignment horizontal="center" vertical="center"/>
    </xf>
    <xf numFmtId="0" fontId="9" fillId="0" borderId="17" xfId="50" applyFont="1" applyFill="1" applyBorder="1" applyAlignment="1">
      <alignment horizontal="left" vertical="center" wrapText="1" readingOrder="1"/>
    </xf>
    <xf numFmtId="0" fontId="14" fillId="0" borderId="18" xfId="50" applyFont="1" applyFill="1" applyBorder="1" applyAlignment="1">
      <alignment horizontal="left" vertical="center" wrapText="1" readingOrder="1"/>
    </xf>
    <xf numFmtId="176" fontId="13" fillId="0" borderId="10" xfId="50" applyNumberFormat="1" applyFont="1" applyBorder="1" applyAlignment="1">
      <alignment horizontal="center" vertical="center" wrapText="1"/>
    </xf>
    <xf numFmtId="0" fontId="9" fillId="0" borderId="19" xfId="50" applyFont="1" applyFill="1" applyBorder="1" applyAlignment="1">
      <alignment horizontal="left" vertical="center" wrapText="1" readingOrder="1"/>
    </xf>
    <xf numFmtId="177" fontId="13" fillId="0" borderId="10" xfId="50" applyNumberFormat="1" applyFont="1" applyBorder="1" applyAlignment="1">
      <alignment horizontal="center" vertical="center" wrapText="1"/>
    </xf>
    <xf numFmtId="49" fontId="15" fillId="0" borderId="17" xfId="51" applyNumberFormat="1" applyFont="1" applyBorder="1" applyAlignment="1">
      <alignment horizontal="left" vertical="center" wrapText="1" readingOrder="1"/>
    </xf>
    <xf numFmtId="49" fontId="15" fillId="0" borderId="18" xfId="51" applyNumberFormat="1" applyFont="1" applyBorder="1" applyAlignment="1">
      <alignment horizontal="left" vertical="center" wrapText="1" readingOrder="1"/>
    </xf>
    <xf numFmtId="0" fontId="16" fillId="0" borderId="10" xfId="50" applyFont="1" applyFill="1" applyBorder="1" applyAlignment="1">
      <alignment horizontal="center" vertical="center" wrapText="1"/>
    </xf>
    <xf numFmtId="0" fontId="9" fillId="0" borderId="17" xfId="50" applyFont="1" applyFill="1" applyBorder="1" applyAlignment="1">
      <alignment horizontal="center" vertical="center"/>
    </xf>
    <xf numFmtId="0" fontId="9" fillId="0" borderId="18" xfId="50" applyFont="1" applyFill="1" applyBorder="1" applyAlignment="1">
      <alignment horizontal="center" vertical="center"/>
    </xf>
    <xf numFmtId="0" fontId="17" fillId="0" borderId="0" xfId="49"/>
    <xf numFmtId="0" fontId="18" fillId="3" borderId="0" xfId="49" applyFont="1" applyFill="1" applyAlignment="1">
      <alignment horizontal="left" vertical="center" wrapText="1"/>
    </xf>
    <xf numFmtId="0" fontId="18" fillId="3" borderId="0" xfId="49" applyFont="1" applyFill="1" applyAlignment="1">
      <alignment horizontal="center" vertical="center" wrapText="1"/>
    </xf>
    <xf numFmtId="0" fontId="18" fillId="3" borderId="0" xfId="49" applyFont="1" applyFill="1" applyAlignment="1">
      <alignment horizontal="right" vertical="center" wrapText="1"/>
    </xf>
    <xf numFmtId="0" fontId="19" fillId="3" borderId="0" xfId="49" applyFont="1" applyFill="1" applyAlignment="1">
      <alignment horizontal="center" vertical="center" wrapText="1"/>
    </xf>
    <xf numFmtId="0" fontId="20" fillId="3" borderId="0" xfId="49" applyFont="1" applyFill="1" applyAlignment="1">
      <alignment horizontal="left" wrapText="1"/>
    </xf>
    <xf numFmtId="0" fontId="18" fillId="3" borderId="0" xfId="49" applyFont="1" applyFill="1" applyAlignment="1">
      <alignment horizontal="center" vertical="top" wrapText="1"/>
    </xf>
    <xf numFmtId="0" fontId="20" fillId="3" borderId="0" xfId="49" applyFont="1" applyFill="1" applyAlignment="1">
      <alignment horizontal="right" wrapText="1"/>
    </xf>
    <xf numFmtId="0" fontId="21" fillId="3" borderId="20" xfId="49" applyFont="1" applyFill="1" applyBorder="1" applyAlignment="1">
      <alignment horizontal="left" vertical="top" wrapText="1"/>
    </xf>
    <xf numFmtId="0" fontId="21" fillId="3" borderId="21" xfId="49" applyFont="1" applyFill="1" applyBorder="1" applyAlignment="1">
      <alignment horizontal="left" vertical="top" wrapText="1"/>
    </xf>
    <xf numFmtId="0" fontId="21" fillId="3" borderId="22" xfId="49" applyFont="1" applyFill="1" applyBorder="1" applyAlignment="1">
      <alignment horizontal="left" vertical="top" wrapText="1"/>
    </xf>
    <xf numFmtId="0" fontId="22" fillId="2" borderId="0" xfId="0" applyFont="1" applyFill="1" applyAlignment="1">
      <alignment horizontal="left" wrapText="1"/>
    </xf>
    <xf numFmtId="0" fontId="22" fillId="2" borderId="0" xfId="0" applyFont="1" applyFill="1" applyAlignment="1">
      <alignment horizontal="center" wrapText="1"/>
    </xf>
    <xf numFmtId="0" fontId="23" fillId="2" borderId="0" xfId="0" applyFont="1" applyFill="1" applyAlignment="1">
      <alignment horizontal="left" wrapText="1"/>
    </xf>
    <xf numFmtId="0" fontId="2" fillId="2" borderId="23" xfId="0" applyFont="1" applyFill="1" applyBorder="1" applyAlignment="1">
      <alignment horizontal="center" wrapText="1"/>
    </xf>
    <xf numFmtId="0" fontId="0" fillId="0" borderId="23" xfId="0" applyBorder="1"/>
    <xf numFmtId="0" fontId="2" fillId="2" borderId="0" xfId="0" applyFont="1" applyFill="1" applyAlignment="1">
      <alignment horizontal="left" wrapText="1"/>
    </xf>
    <xf numFmtId="0" fontId="24" fillId="2" borderId="0" xfId="0" applyFont="1" applyFill="1" applyAlignment="1">
      <alignment horizontal="left" wrapText="1"/>
    </xf>
    <xf numFmtId="0" fontId="24" fillId="2" borderId="0" xfId="0" applyFont="1" applyFill="1" applyBorder="1" applyAlignment="1">
      <alignment horizontal="left" wrapText="1"/>
    </xf>
    <xf numFmtId="0" fontId="24" fillId="2" borderId="2" xfId="0" applyFont="1" applyFill="1" applyBorder="1" applyAlignment="1">
      <alignment horizontal="left" wrapText="1"/>
    </xf>
    <xf numFmtId="0" fontId="1" fillId="2" borderId="2" xfId="0" applyFont="1" applyFill="1" applyBorder="1" applyAlignment="1">
      <alignment horizontal="left" wrapText="1"/>
    </xf>
    <xf numFmtId="0" fontId="25" fillId="2" borderId="0" xfId="0" applyFont="1" applyFill="1" applyAlignment="1">
      <alignment horizontal="left" wrapText="1"/>
    </xf>
    <xf numFmtId="0" fontId="25" fillId="2" borderId="2" xfId="0" applyFont="1" applyFill="1" applyBorder="1" applyAlignment="1">
      <alignment horizontal="center" vertical="top"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_诸暨国际公馆景观工程清单" xfId="50"/>
    <cellStyle name="常规_工程量清单-综合楼（土建）"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externalLink" Target="externalLinks/externalLink2.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lvcheng\&#32737;&#32736;&#22478;&#22303;&#24314;\&#25237;&#26631;&#24635;&#20215;&#23553;&#387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24037;&#20316;&#36164;&#26009;\2018&#24180;&#39033;&#30446;\&#20041;&#20044;&#22825;&#28982;&#27668;\&#65288;20180315&#32465;&#65289;&#28165;&#21333;&#32534;&#21046;\&#28304;&#25991;&#20214;\&#65288;20180319&#65289;&#25307;&#26631;&#25511;&#21046;&#20215;-%20&#20041;&#20044;&#24066;&#27704;&#36798;&#19981;&#38152;&#38050;&#26377;&#38480;&#20844;&#21496;&#29123;&#27668;&#37197;&#22871;&#24037;&#3124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emplate"/>
      <sheetName val="XLR_NoRangeSheet"/>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封面"/>
      <sheetName val="说明"/>
      <sheetName val="单位工程汇总表"/>
      <sheetName val="表-07永达不锈钢"/>
      <sheetName val="表-07永达不锈钢分析"/>
      <sheetName val="表-07分析表"/>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workbookViewId="0">
      <selection activeCell="Z7" sqref="Z7"/>
    </sheetView>
  </sheetViews>
  <sheetFormatPr defaultColWidth="9.13888888888889" defaultRowHeight="13.2" outlineLevelCol="6"/>
  <cols>
    <col min="1" max="1" width="14.8611111111111" customWidth="1"/>
    <col min="2" max="2" width="8.86111111111111" customWidth="1"/>
    <col min="3" max="3" width="22.712962962963" customWidth="1"/>
    <col min="4" max="4" width="2.13888888888889" customWidth="1"/>
    <col min="5" max="5" width="14.8611111111111" customWidth="1"/>
    <col min="6" max="6" width="18.4259259259259" customWidth="1"/>
    <col min="7" max="7" width="16.5740740740741" customWidth="1"/>
  </cols>
  <sheetData>
    <row r="1" ht="19.5" customHeight="1" spans="1:7">
      <c r="A1" s="1" t="s">
        <v>0</v>
      </c>
      <c r="D1" s="2"/>
      <c r="E1" s="67"/>
      <c r="F1" s="68"/>
      <c r="G1" s="68"/>
    </row>
    <row r="2" ht="51.75" customHeight="1" spans="1:7">
      <c r="A2" s="69"/>
      <c r="B2" s="70" t="s">
        <v>1</v>
      </c>
      <c r="C2" s="71"/>
      <c r="D2" s="71"/>
      <c r="E2" s="71"/>
      <c r="F2" s="71"/>
      <c r="G2" s="72" t="s">
        <v>2</v>
      </c>
    </row>
    <row r="3" ht="84.75" customHeight="1" spans="1:7">
      <c r="A3" s="3" t="s">
        <v>3</v>
      </c>
    </row>
    <row r="4" ht="54.75" customHeight="1" spans="1:7">
      <c r="A4" s="73" t="s">
        <v>3</v>
      </c>
      <c r="B4" s="73" t="s">
        <v>4</v>
      </c>
      <c r="C4" s="74" t="s">
        <v>5</v>
      </c>
      <c r="D4" s="5"/>
      <c r="E4" s="5"/>
      <c r="F4" s="5"/>
      <c r="G4" s="5"/>
    </row>
    <row r="5" ht="42.75" customHeight="1" spans="1:7">
      <c r="A5" s="73"/>
      <c r="B5" s="73" t="s">
        <v>6</v>
      </c>
      <c r="C5" s="75" t="s">
        <v>7</v>
      </c>
      <c r="D5" s="8"/>
      <c r="E5" s="8"/>
      <c r="F5" s="8"/>
      <c r="G5" s="8"/>
    </row>
    <row r="6" ht="69.75" customHeight="1" spans="1:7">
      <c r="A6" s="73"/>
      <c r="B6" s="73"/>
      <c r="C6" s="75"/>
      <c r="D6" s="76"/>
      <c r="E6" s="75"/>
      <c r="F6" s="75"/>
      <c r="G6" s="75"/>
    </row>
    <row r="7" ht="49.5" customHeight="1" spans="1:7">
      <c r="A7" s="73" t="s">
        <v>8</v>
      </c>
      <c r="B7" s="74"/>
      <c r="C7" s="5"/>
      <c r="D7" s="73"/>
      <c r="E7" s="73" t="s">
        <v>9</v>
      </c>
      <c r="F7" s="74"/>
      <c r="G7" s="5"/>
    </row>
    <row r="8" ht="54.75" customHeight="1" spans="1:7">
      <c r="A8" s="77"/>
      <c r="B8" s="78" t="s">
        <v>10</v>
      </c>
      <c r="C8" s="8"/>
      <c r="D8" s="77"/>
      <c r="E8" s="77"/>
      <c r="F8" s="78" t="s">
        <v>10</v>
      </c>
      <c r="G8" s="8"/>
    </row>
    <row r="9" ht="32.25" customHeight="1" spans="1:7">
      <c r="A9" s="73" t="s">
        <v>11</v>
      </c>
      <c r="B9" s="74"/>
      <c r="C9" s="5"/>
      <c r="D9" s="73"/>
      <c r="E9" s="73" t="s">
        <v>11</v>
      </c>
      <c r="F9" s="74"/>
      <c r="G9" s="5"/>
    </row>
    <row r="10" ht="64.5" customHeight="1" spans="1:7">
      <c r="A10" s="77"/>
      <c r="B10" s="78" t="s">
        <v>12</v>
      </c>
      <c r="C10" s="8"/>
      <c r="D10" s="77"/>
      <c r="E10" s="77"/>
      <c r="F10" s="78" t="s">
        <v>12</v>
      </c>
      <c r="G10" s="8"/>
    </row>
    <row r="11" ht="19.5" customHeight="1" spans="1:7">
      <c r="A11" s="73" t="s">
        <v>13</v>
      </c>
      <c r="B11" s="74"/>
      <c r="C11" s="5"/>
      <c r="D11" s="73"/>
      <c r="E11" s="73" t="s">
        <v>14</v>
      </c>
      <c r="F11" s="74"/>
      <c r="G11" s="5"/>
    </row>
    <row r="12" ht="49.5" customHeight="1" spans="1:7">
      <c r="A12" s="77"/>
      <c r="B12" s="78" t="s">
        <v>15</v>
      </c>
      <c r="C12" s="8"/>
      <c r="D12" s="77"/>
      <c r="E12" s="77"/>
      <c r="F12" s="78" t="s">
        <v>15</v>
      </c>
      <c r="G12" s="8"/>
    </row>
    <row r="13" ht="63" customHeight="1" spans="1:7">
      <c r="A13" s="73" t="s">
        <v>16</v>
      </c>
      <c r="B13" s="73"/>
      <c r="D13" s="73"/>
      <c r="E13" s="73" t="s">
        <v>17</v>
      </c>
      <c r="F13" s="73"/>
    </row>
  </sheetData>
  <mergeCells count="19">
    <mergeCell ref="A1:C1"/>
    <mergeCell ref="B2:F2"/>
    <mergeCell ref="A3:G3"/>
    <mergeCell ref="C4:G4"/>
    <mergeCell ref="C5:G5"/>
    <mergeCell ref="B7:C7"/>
    <mergeCell ref="F7:G7"/>
    <mergeCell ref="B8:C8"/>
    <mergeCell ref="F8:G8"/>
    <mergeCell ref="B9:C9"/>
    <mergeCell ref="F9:G9"/>
    <mergeCell ref="B10:C10"/>
    <mergeCell ref="F10:G10"/>
    <mergeCell ref="B11:C11"/>
    <mergeCell ref="F11:G11"/>
    <mergeCell ref="B12:C12"/>
    <mergeCell ref="F12:G12"/>
    <mergeCell ref="B13:C13"/>
    <mergeCell ref="F13:G13"/>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
  <sheetViews>
    <sheetView showGridLines="0" workbookViewId="0">
      <selection activeCell="A3" sqref="A3"/>
    </sheetView>
  </sheetViews>
  <sheetFormatPr defaultColWidth="9" defaultRowHeight="10.8" outlineLevelRow="3" outlineLevelCol="2"/>
  <cols>
    <col min="1" max="1" width="34.8240740740741" style="56" customWidth="1"/>
    <col min="2" max="2" width="26.4259259259259" style="56" customWidth="1"/>
    <col min="3" max="3" width="33.8240740740741" style="56" customWidth="1"/>
    <col min="4" max="16384" width="9" style="56"/>
  </cols>
  <sheetData>
    <row r="1" ht="19.5" customHeight="1" spans="1:3">
      <c r="A1" s="57" t="s">
        <v>18</v>
      </c>
      <c r="B1" s="58"/>
      <c r="C1" s="59"/>
    </row>
    <row r="2" ht="52" customHeight="1" spans="1:3">
      <c r="A2" s="57"/>
      <c r="B2" s="60" t="s">
        <v>19</v>
      </c>
      <c r="C2" s="59"/>
    </row>
    <row r="3" ht="30" customHeight="1" spans="1:3">
      <c r="A3" s="61" t="s">
        <v>20</v>
      </c>
      <c r="B3" s="62"/>
      <c r="C3" s="63" t="s">
        <v>21</v>
      </c>
    </row>
    <row r="4" ht="409.5" customHeight="1" spans="1:3">
      <c r="A4" s="64" t="s">
        <v>22</v>
      </c>
      <c r="B4" s="65"/>
      <c r="C4" s="66"/>
    </row>
  </sheetData>
  <mergeCells count="1">
    <mergeCell ref="A4:C4"/>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8"/>
  </sheetPr>
  <dimension ref="A1:D211"/>
  <sheetViews>
    <sheetView view="pageBreakPreview" zoomScaleNormal="100" workbookViewId="0">
      <selection activeCell="D11" sqref="D11"/>
    </sheetView>
  </sheetViews>
  <sheetFormatPr defaultColWidth="9.94444444444444" defaultRowHeight="15" outlineLevelCol="3"/>
  <cols>
    <col min="1" max="1" width="8.23148148148148" style="25" customWidth="1"/>
    <col min="2" max="2" width="23.5462962962963" style="26" customWidth="1"/>
    <col min="3" max="3" width="48.4537037037037" style="27" customWidth="1"/>
    <col min="4" max="4" width="14.287037037037" style="28" customWidth="1"/>
    <col min="5" max="30" width="10.287037037037" style="25" customWidth="1"/>
    <col min="31" max="16384" width="9.94444444444444" style="25"/>
  </cols>
  <sheetData>
    <row r="1" ht="19.5" customHeight="1" spans="1:4">
      <c r="A1" s="29" t="s">
        <v>23</v>
      </c>
      <c r="B1" s="29"/>
      <c r="C1" s="29"/>
      <c r="D1" s="29"/>
    </row>
    <row r="2" customHeight="1" spans="1:4">
      <c r="A2" s="30"/>
      <c r="B2" s="31"/>
      <c r="C2" s="32"/>
    </row>
    <row r="3" s="22" customFormat="1" ht="19.5" customHeight="1" spans="1:4">
      <c r="A3" s="33" t="s">
        <v>20</v>
      </c>
      <c r="B3" s="34"/>
      <c r="C3" s="35"/>
      <c r="D3" s="36"/>
    </row>
    <row r="4" s="22" customFormat="1" ht="30" customHeight="1" spans="1:4">
      <c r="A4" s="37" t="s">
        <v>24</v>
      </c>
      <c r="B4" s="38" t="s">
        <v>25</v>
      </c>
      <c r="C4" s="39"/>
      <c r="D4" s="40" t="s">
        <v>26</v>
      </c>
    </row>
    <row r="5" s="22" customFormat="1" ht="28.5" customHeight="1" spans="1:4">
      <c r="A5" s="41"/>
      <c r="B5" s="42"/>
      <c r="C5" s="43"/>
      <c r="D5" s="44"/>
    </row>
    <row r="6" s="23" customFormat="1" ht="34.5" customHeight="1" spans="1:4">
      <c r="A6" s="45">
        <v>1</v>
      </c>
      <c r="B6" s="46" t="s">
        <v>27</v>
      </c>
      <c r="C6" s="47"/>
      <c r="D6" s="48">
        <f>标线!H9</f>
        <v>11760</v>
      </c>
    </row>
    <row r="7" s="23" customFormat="1" ht="34.5" customHeight="1" spans="1:4">
      <c r="A7" s="45"/>
      <c r="B7" s="46" t="s">
        <v>28</v>
      </c>
      <c r="C7" s="47"/>
      <c r="D7" s="48">
        <f>D6*0.015</f>
        <v>176.4</v>
      </c>
    </row>
    <row r="8" s="23" customFormat="1" ht="34.5" customHeight="1" spans="1:4">
      <c r="A8" s="45">
        <v>2</v>
      </c>
      <c r="B8" s="46" t="s">
        <v>29</v>
      </c>
      <c r="C8" s="47"/>
      <c r="D8" s="48">
        <f>草皮种植!H10</f>
        <v>33020</v>
      </c>
    </row>
    <row r="9" s="23" customFormat="1" ht="34.5" customHeight="1" spans="1:4">
      <c r="A9" s="45"/>
      <c r="B9" s="46" t="s">
        <v>28</v>
      </c>
      <c r="C9" s="47"/>
      <c r="D9" s="48">
        <f>D8*0.015</f>
        <v>495.3</v>
      </c>
    </row>
    <row r="10" s="23" customFormat="1" ht="34.5" customHeight="1" spans="1:4">
      <c r="A10" s="45"/>
      <c r="B10" s="46" t="s">
        <v>30</v>
      </c>
      <c r="C10" s="49"/>
      <c r="D10" s="48">
        <f>(D6+D8)*0.09</f>
        <v>4030.2</v>
      </c>
    </row>
    <row r="11" s="24" customFormat="1" ht="34.5" customHeight="1" spans="1:4">
      <c r="A11" s="45"/>
      <c r="B11" s="46"/>
      <c r="C11" s="47"/>
      <c r="D11" s="50"/>
    </row>
    <row r="12" s="24" customFormat="1" ht="34.5" customHeight="1" spans="1:4">
      <c r="A12" s="45"/>
      <c r="B12" s="46"/>
      <c r="C12" s="49"/>
      <c r="D12" s="50"/>
    </row>
    <row r="13" s="24" customFormat="1" ht="34.5" customHeight="1" spans="1:4">
      <c r="A13" s="45"/>
      <c r="B13" s="51"/>
      <c r="C13" s="52"/>
      <c r="D13" s="53"/>
    </row>
    <row r="14" s="24" customFormat="1" ht="34.5" customHeight="1" spans="1:4">
      <c r="A14" s="45"/>
      <c r="B14" s="51"/>
      <c r="C14" s="52"/>
      <c r="D14" s="53"/>
    </row>
    <row r="15" s="24" customFormat="1" ht="34.5" customHeight="1" spans="1:4">
      <c r="A15" s="45"/>
      <c r="B15" s="51"/>
      <c r="C15" s="52"/>
      <c r="D15" s="53"/>
    </row>
    <row r="16" s="24" customFormat="1" ht="34.5" customHeight="1" spans="1:4">
      <c r="A16" s="45"/>
      <c r="B16" s="51"/>
      <c r="C16" s="52"/>
      <c r="D16" s="53"/>
    </row>
    <row r="17" s="24" customFormat="1" ht="34.5" customHeight="1" spans="1:4">
      <c r="A17" s="45"/>
      <c r="B17" s="51"/>
      <c r="C17" s="52"/>
      <c r="D17" s="53"/>
    </row>
    <row r="18" s="24" customFormat="1" ht="34.5" customHeight="1" spans="1:4">
      <c r="A18" s="54" t="s">
        <v>31</v>
      </c>
      <c r="B18" s="55"/>
      <c r="C18" s="55"/>
      <c r="D18" s="48">
        <f>D10+D6+D8</f>
        <v>48810.2</v>
      </c>
    </row>
    <row r="19" ht="24"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sheetData>
  <mergeCells count="16">
    <mergeCell ref="A1:D1"/>
    <mergeCell ref="B6:C6"/>
    <mergeCell ref="B7:C7"/>
    <mergeCell ref="B9:C9"/>
    <mergeCell ref="B10:C10"/>
    <mergeCell ref="B11:C11"/>
    <mergeCell ref="B12:C12"/>
    <mergeCell ref="B13:C13"/>
    <mergeCell ref="B14:C14"/>
    <mergeCell ref="B15:C15"/>
    <mergeCell ref="B16:C16"/>
    <mergeCell ref="B17:C17"/>
    <mergeCell ref="A18:C18"/>
    <mergeCell ref="A4:A5"/>
    <mergeCell ref="D4:D5"/>
    <mergeCell ref="B4:C5"/>
  </mergeCells>
  <printOptions horizontalCentered="1"/>
  <pageMargins left="0.31" right="0.31" top="1.1" bottom="0.59" header="1.5" footer="0.31"/>
  <pageSetup paperSize="9" orientation="portrait" horizontalDpi="600" verticalDpi="600"/>
  <headerFooter alignWithMargins="0">
    <oddFooter>&amp;L&amp;"宋体"&amp;11投标人：  （盖章）&amp;R&amp;"宋体"&amp;11法定代表人或委托代理人：  （签字或盖章）</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2"/>
  <sheetViews>
    <sheetView workbookViewId="0">
      <selection activeCell="A9" sqref="A9:G9"/>
    </sheetView>
  </sheetViews>
  <sheetFormatPr defaultColWidth="9.13888888888889" defaultRowHeight="13.2"/>
  <cols>
    <col min="1" max="1" width="5.71296296296296" customWidth="1"/>
    <col min="2" max="2" width="12.287037037037" customWidth="1"/>
    <col min="3" max="3" width="21" customWidth="1"/>
    <col min="4" max="4" width="29.5740740740741" customWidth="1"/>
    <col min="5" max="5" width="6.42592592592593" customWidth="1"/>
    <col min="6" max="6" width="10.1388888888889" customWidth="1"/>
    <col min="7" max="7" width="10.287037037037" customWidth="1"/>
    <col min="8" max="8" width="9.86111111111111" customWidth="1"/>
    <col min="9" max="9" width="9.57407407407407" customWidth="1"/>
    <col min="10" max="10" width="10.4259259259259" customWidth="1"/>
    <col min="11" max="11" width="11.1388888888889" customWidth="1"/>
    <col min="12" max="12" width="12.287037037037" customWidth="1"/>
  </cols>
  <sheetData>
    <row r="1" ht="19.5" customHeight="1" spans="1:12">
      <c r="A1" s="1" t="s">
        <v>32</v>
      </c>
      <c r="D1" s="2"/>
      <c r="E1" s="2"/>
      <c r="F1" s="2"/>
      <c r="G1" s="2"/>
      <c r="H1" s="2"/>
      <c r="I1" s="2"/>
      <c r="J1" s="2"/>
      <c r="K1" s="2"/>
      <c r="L1" s="2"/>
    </row>
    <row r="2" ht="45" customHeight="1" spans="1:12">
      <c r="A2" s="3" t="s">
        <v>33</v>
      </c>
    </row>
    <row r="3" ht="22.5" customHeight="1" spans="1:12">
      <c r="A3" s="4" t="s">
        <v>34</v>
      </c>
      <c r="B3" s="5"/>
      <c r="C3" s="5"/>
      <c r="D3" s="5"/>
      <c r="E3" s="5"/>
      <c r="F3" s="5"/>
      <c r="G3" s="4" t="s">
        <v>35</v>
      </c>
      <c r="H3" s="5"/>
      <c r="I3" s="5"/>
      <c r="J3" s="6" t="s">
        <v>36</v>
      </c>
      <c r="K3" s="5"/>
      <c r="L3" s="5"/>
    </row>
    <row r="4" ht="22.5" customHeight="1" spans="1:12">
      <c r="A4" s="7" t="s">
        <v>24</v>
      </c>
      <c r="B4" s="7" t="s">
        <v>37</v>
      </c>
      <c r="C4" s="7" t="s">
        <v>38</v>
      </c>
      <c r="D4" s="7" t="s">
        <v>39</v>
      </c>
      <c r="E4" s="7" t="s">
        <v>40</v>
      </c>
      <c r="F4" s="7" t="s">
        <v>41</v>
      </c>
      <c r="G4" s="7" t="s">
        <v>42</v>
      </c>
      <c r="H4" s="8"/>
      <c r="I4" s="8"/>
      <c r="J4" s="8"/>
      <c r="K4" s="8"/>
      <c r="L4" s="9" t="s">
        <v>43</v>
      </c>
    </row>
    <row r="5" ht="18" customHeight="1" spans="1:12">
      <c r="A5" s="10"/>
      <c r="B5" s="10"/>
      <c r="C5" s="10"/>
      <c r="D5" s="10"/>
      <c r="E5" s="10"/>
      <c r="F5" s="10"/>
      <c r="G5" s="7" t="s">
        <v>44</v>
      </c>
      <c r="H5" s="7" t="s">
        <v>45</v>
      </c>
      <c r="I5" s="7" t="s">
        <v>46</v>
      </c>
      <c r="J5" s="8"/>
      <c r="K5" s="11"/>
      <c r="L5" s="12"/>
    </row>
    <row r="6" ht="22.5" customHeight="1" spans="1:12">
      <c r="A6" s="10"/>
      <c r="B6" s="10"/>
      <c r="C6" s="10"/>
      <c r="D6" s="10"/>
      <c r="E6" s="10"/>
      <c r="F6" s="10"/>
      <c r="G6" s="10"/>
      <c r="H6" s="10"/>
      <c r="I6" s="7" t="s">
        <v>47</v>
      </c>
      <c r="J6" s="7" t="s">
        <v>48</v>
      </c>
      <c r="K6" s="9" t="s">
        <v>49</v>
      </c>
      <c r="L6" s="12"/>
    </row>
    <row r="7" ht="22.5" customHeight="1" spans="1:12">
      <c r="A7" s="7"/>
      <c r="B7" s="13"/>
      <c r="C7" s="13" t="s">
        <v>50</v>
      </c>
      <c r="D7" s="13"/>
      <c r="E7" s="7"/>
      <c r="F7" s="14"/>
      <c r="G7" s="15"/>
      <c r="H7" s="15" t="s">
        <v>51</v>
      </c>
      <c r="I7" s="15" t="s">
        <v>52</v>
      </c>
      <c r="J7" s="15" t="s">
        <v>53</v>
      </c>
      <c r="K7" s="15"/>
      <c r="L7" s="16"/>
    </row>
    <row r="8" ht="22.5" customHeight="1" spans="1:12">
      <c r="A8" s="7" t="s">
        <v>54</v>
      </c>
      <c r="B8" s="13" t="s">
        <v>55</v>
      </c>
      <c r="C8" s="13" t="s">
        <v>56</v>
      </c>
      <c r="D8" s="13" t="s">
        <v>57</v>
      </c>
      <c r="E8" s="7" t="s">
        <v>58</v>
      </c>
      <c r="F8" s="14">
        <v>1000</v>
      </c>
      <c r="G8" s="15" t="s">
        <v>51</v>
      </c>
      <c r="H8" s="15">
        <f>F8*G8</f>
        <v>11760</v>
      </c>
      <c r="I8" s="15" t="s">
        <v>52</v>
      </c>
      <c r="J8" s="15" t="s">
        <v>53</v>
      </c>
      <c r="K8" s="15"/>
      <c r="L8" s="16"/>
    </row>
    <row r="9" ht="22.5" customHeight="1" spans="1:12">
      <c r="A9" s="17" t="s">
        <v>59</v>
      </c>
      <c r="B9" s="18"/>
      <c r="C9" s="18"/>
      <c r="D9" s="18"/>
      <c r="E9" s="18"/>
      <c r="F9" s="18"/>
      <c r="G9" s="18"/>
      <c r="H9" s="19">
        <f>H8</f>
        <v>11760</v>
      </c>
      <c r="I9" s="19" t="s">
        <v>52</v>
      </c>
      <c r="J9" s="19" t="s">
        <v>53</v>
      </c>
      <c r="K9" s="19"/>
      <c r="L9" s="20"/>
    </row>
    <row r="10" ht="7.5" customHeight="1"/>
    <row r="11" ht="35.25" customHeight="1" spans="1:12">
      <c r="A11" s="1"/>
    </row>
    <row r="12" ht="22.5" customHeight="1" spans="1:12">
      <c r="A12" s="21"/>
      <c r="B12" s="21"/>
      <c r="C12" s="21"/>
      <c r="D12" s="21"/>
      <c r="E12" s="21"/>
      <c r="F12" s="21"/>
      <c r="G12" s="21"/>
      <c r="H12" s="21"/>
      <c r="I12" s="21"/>
      <c r="J12" s="21"/>
      <c r="K12" s="21"/>
      <c r="L12" s="21"/>
    </row>
  </sheetData>
  <mergeCells count="18">
    <mergeCell ref="A1:C1"/>
    <mergeCell ref="A2:L2"/>
    <mergeCell ref="A3:F3"/>
    <mergeCell ref="G3:I3"/>
    <mergeCell ref="J3:L3"/>
    <mergeCell ref="G4:K4"/>
    <mergeCell ref="I5:K5"/>
    <mergeCell ref="A9:G9"/>
    <mergeCell ref="A11:L11"/>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3"/>
  <sheetViews>
    <sheetView tabSelected="1" workbookViewId="0">
      <selection activeCell="H9" sqref="H9"/>
    </sheetView>
  </sheetViews>
  <sheetFormatPr defaultColWidth="9.13888888888889" defaultRowHeight="13.2"/>
  <cols>
    <col min="1" max="1" width="5.71296296296296" customWidth="1"/>
    <col min="2" max="2" width="12.287037037037" customWidth="1"/>
    <col min="3" max="3" width="21" customWidth="1"/>
    <col min="4" max="4" width="29.5740740740741" customWidth="1"/>
    <col min="5" max="5" width="6.42592592592593" customWidth="1"/>
    <col min="6" max="6" width="10.1388888888889" customWidth="1"/>
    <col min="7" max="7" width="10.287037037037" customWidth="1"/>
    <col min="8" max="8" width="9.86111111111111" customWidth="1"/>
    <col min="9" max="9" width="9.57407407407407" customWidth="1"/>
    <col min="10" max="10" width="10.4259259259259" customWidth="1"/>
    <col min="11" max="11" width="11.1388888888889" customWidth="1"/>
    <col min="12" max="12" width="12.287037037037" customWidth="1"/>
  </cols>
  <sheetData>
    <row r="1" ht="19.5" customHeight="1" spans="1:12">
      <c r="A1" s="1" t="s">
        <v>32</v>
      </c>
      <c r="D1" s="2"/>
      <c r="E1" s="2"/>
      <c r="F1" s="2"/>
      <c r="G1" s="2"/>
      <c r="H1" s="2"/>
      <c r="I1" s="2"/>
      <c r="J1" s="2"/>
      <c r="K1" s="2"/>
      <c r="L1" s="2"/>
    </row>
    <row r="2" ht="45" customHeight="1" spans="1:12">
      <c r="A2" s="3" t="s">
        <v>33</v>
      </c>
    </row>
    <row r="3" ht="22.5" customHeight="1" spans="1:12">
      <c r="A3" s="4" t="s">
        <v>60</v>
      </c>
      <c r="B3" s="5"/>
      <c r="C3" s="5"/>
      <c r="D3" s="5"/>
      <c r="E3" s="5"/>
      <c r="F3" s="5"/>
      <c r="G3" s="4" t="s">
        <v>35</v>
      </c>
      <c r="H3" s="5"/>
      <c r="I3" s="5"/>
      <c r="J3" s="6" t="s">
        <v>36</v>
      </c>
      <c r="K3" s="5"/>
      <c r="L3" s="5"/>
    </row>
    <row r="4" ht="22.5" customHeight="1" spans="1:12">
      <c r="A4" s="7" t="s">
        <v>24</v>
      </c>
      <c r="B4" s="7" t="s">
        <v>37</v>
      </c>
      <c r="C4" s="7" t="s">
        <v>38</v>
      </c>
      <c r="D4" s="7" t="s">
        <v>39</v>
      </c>
      <c r="E4" s="7" t="s">
        <v>40</v>
      </c>
      <c r="F4" s="7" t="s">
        <v>41</v>
      </c>
      <c r="G4" s="7" t="s">
        <v>42</v>
      </c>
      <c r="H4" s="8"/>
      <c r="I4" s="8"/>
      <c r="J4" s="8"/>
      <c r="K4" s="8"/>
      <c r="L4" s="9" t="s">
        <v>43</v>
      </c>
    </row>
    <row r="5" ht="18" customHeight="1" spans="1:12">
      <c r="A5" s="10"/>
      <c r="B5" s="10"/>
      <c r="C5" s="10"/>
      <c r="D5" s="10"/>
      <c r="E5" s="10"/>
      <c r="F5" s="10"/>
      <c r="G5" s="7" t="s">
        <v>44</v>
      </c>
      <c r="H5" s="7" t="s">
        <v>45</v>
      </c>
      <c r="I5" s="7" t="s">
        <v>46</v>
      </c>
      <c r="J5" s="8"/>
      <c r="K5" s="11"/>
      <c r="L5" s="12"/>
    </row>
    <row r="6" ht="22.5" customHeight="1" spans="1:12">
      <c r="A6" s="10"/>
      <c r="B6" s="10"/>
      <c r="C6" s="10"/>
      <c r="D6" s="10"/>
      <c r="E6" s="10"/>
      <c r="F6" s="10"/>
      <c r="G6" s="10"/>
      <c r="H6" s="10"/>
      <c r="I6" s="7" t="s">
        <v>47</v>
      </c>
      <c r="J6" s="7" t="s">
        <v>48</v>
      </c>
      <c r="K6" s="9" t="s">
        <v>49</v>
      </c>
      <c r="L6" s="12"/>
    </row>
    <row r="7" ht="22.5" customHeight="1" spans="1:12">
      <c r="A7" s="7"/>
      <c r="B7" s="13"/>
      <c r="C7" s="13" t="s">
        <v>50</v>
      </c>
      <c r="D7" s="13"/>
      <c r="E7" s="7"/>
      <c r="F7" s="14"/>
      <c r="G7" s="15"/>
      <c r="H7" s="15" t="s">
        <v>61</v>
      </c>
      <c r="I7" s="15" t="s">
        <v>62</v>
      </c>
      <c r="J7" s="15" t="s">
        <v>63</v>
      </c>
      <c r="K7" s="15"/>
      <c r="L7" s="16"/>
    </row>
    <row r="8" ht="42.75" customHeight="1" spans="1:12">
      <c r="A8" s="7" t="s">
        <v>54</v>
      </c>
      <c r="B8" s="13" t="s">
        <v>64</v>
      </c>
      <c r="C8" s="13" t="s">
        <v>65</v>
      </c>
      <c r="D8" s="13" t="s">
        <v>66</v>
      </c>
      <c r="E8" s="7" t="s">
        <v>58</v>
      </c>
      <c r="F8" s="14">
        <v>1000</v>
      </c>
      <c r="G8" s="15" t="s">
        <v>67</v>
      </c>
      <c r="H8" s="15">
        <f>F8*G8</f>
        <v>26250</v>
      </c>
      <c r="I8" s="15" t="s">
        <v>68</v>
      </c>
      <c r="J8" s="15" t="s">
        <v>63</v>
      </c>
      <c r="K8" s="15"/>
      <c r="L8" s="16"/>
    </row>
    <row r="9" ht="22.5" customHeight="1" spans="1:12">
      <c r="A9" s="7" t="s">
        <v>69</v>
      </c>
      <c r="B9" s="13" t="s">
        <v>70</v>
      </c>
      <c r="C9" s="13" t="s">
        <v>71</v>
      </c>
      <c r="D9" s="13" t="s">
        <v>72</v>
      </c>
      <c r="E9" s="7" t="s">
        <v>58</v>
      </c>
      <c r="F9" s="14">
        <v>1000</v>
      </c>
      <c r="G9" s="15" t="s">
        <v>73</v>
      </c>
      <c r="H9" s="15">
        <f>F9*G9</f>
        <v>6770</v>
      </c>
      <c r="I9" s="15" t="s">
        <v>74</v>
      </c>
      <c r="J9" s="15"/>
      <c r="K9" s="15"/>
      <c r="L9" s="16"/>
    </row>
    <row r="10" ht="22.5" customHeight="1" spans="1:12">
      <c r="A10" s="17" t="s">
        <v>59</v>
      </c>
      <c r="B10" s="18"/>
      <c r="C10" s="18"/>
      <c r="D10" s="18"/>
      <c r="E10" s="18"/>
      <c r="F10" s="18"/>
      <c r="G10" s="18"/>
      <c r="H10" s="19">
        <f>H8+H9</f>
        <v>33020</v>
      </c>
      <c r="I10" s="19" t="s">
        <v>62</v>
      </c>
      <c r="J10" s="19" t="s">
        <v>63</v>
      </c>
      <c r="K10" s="19"/>
      <c r="L10" s="20"/>
    </row>
    <row r="11" ht="7.5" customHeight="1"/>
    <row r="12" ht="35.25" customHeight="1" spans="1:12">
      <c r="A12" s="1"/>
    </row>
    <row r="13" ht="22.5" customHeight="1" spans="1:12">
      <c r="A13" s="21"/>
      <c r="B13" s="21"/>
      <c r="C13" s="21"/>
      <c r="D13" s="21"/>
      <c r="E13" s="21"/>
      <c r="F13" s="21"/>
      <c r="G13" s="21"/>
      <c r="H13" s="21"/>
      <c r="I13" s="21"/>
      <c r="J13" s="21"/>
      <c r="K13" s="21"/>
      <c r="L13" s="21"/>
    </row>
  </sheetData>
  <mergeCells count="18">
    <mergeCell ref="A1:C1"/>
    <mergeCell ref="A2:L2"/>
    <mergeCell ref="A3:F3"/>
    <mergeCell ref="G3:I3"/>
    <mergeCell ref="J3:L3"/>
    <mergeCell ref="G4:K4"/>
    <mergeCell ref="I5:K5"/>
    <mergeCell ref="A10:G10"/>
    <mergeCell ref="A12:L12"/>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表10_2_2-4 招标控制价扉页</vt:lpstr>
      <vt:lpstr>表10.2.2-11 编制说明</vt:lpstr>
      <vt:lpstr>单位工程汇总表</vt:lpstr>
      <vt:lpstr>标线</vt:lpstr>
      <vt:lpstr>草皮种植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朱恒辉</cp:lastModifiedBy>
  <dcterms:created xsi:type="dcterms:W3CDTF">2025-03-06T06:25:00Z</dcterms:created>
  <dcterms:modified xsi:type="dcterms:W3CDTF">2026-03-13T03:45:14Z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DF137C3912CD40DAB16F98D26E3B3A98_12</vt:lpwstr>
  </property>
  <property fmtid="{D5CDD505-2E9C-101B-9397-08002B2CF9AE}" pid="3" name="KSOProductBuildVer">
    <vt:lpwstr>2052-12.1.0.24657</vt:lpwstr>
  </property>
  <property fmtid="{D5CDD505-2E9C-101B-9397-08002B2CF9AE}" pid="4" name="CalculationRule">
    <vt:i4>0</vt:i4>
  </property>
</Properties>
</file>