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1925" firstSheet="1" activeTab="6"/>
  </bookViews>
  <sheets>
    <sheet name="封面" sheetId="7" r:id="rId1"/>
    <sheet name="说明" sheetId="2" r:id="rId2"/>
    <sheet name="单位工程汇总表" sheetId="8" r:id="rId3"/>
    <sheet name="生产零星工程清单与计价表" sheetId="3" r:id="rId4"/>
    <sheet name="生产零星综合单价分析表" sheetId="4" r:id="rId5"/>
    <sheet name="安装工程(小区、庭院)" sheetId="9" r:id="rId6"/>
    <sheet name="市政工程" sheetId="10" r:id="rId7"/>
  </sheets>
  <externalReferences>
    <externalReference r:id="rId11"/>
    <externalReference r:id="rId12"/>
    <externalReference r:id="rId13"/>
  </externalReferences>
  <definedNames>
    <definedName name="_xlnm._FilterDatabase" localSheetId="4" hidden="1">生产零星综合单价分析表!#REF!</definedName>
    <definedName name="_xlnm.Print_Area" localSheetId="0">封面!$A$1:$E$25</definedName>
    <definedName name="XLRP_TBR" hidden="1">[1]XLR_NoRangeSheet!$G$6</definedName>
    <definedName name="XLRPARAMS_BZSJ" hidden="1">[1]XLR_NoRangeSheet!$F$6</definedName>
    <definedName name="XLRPARAMS_GCMC" hidden="1">[1]XLR_NoRangeSheet!$C$6</definedName>
    <definedName name="XLRPARAMS_JSDW" hidden="1">[1]XLR_NoRangeSheet!$B$6</definedName>
    <definedName name="XLRPARAMS_TBR" hidden="1">[1]XLR_NoRangeSheet!$G$6</definedName>
    <definedName name="XLRPARAMS_TBZJ" hidden="1">[1]XLR_NoRangeSheet!$D$6</definedName>
    <definedName name="XLRPARAMS_TBZJDX" hidden="1">[1]XLR_NoRangeSheet!$E$6</definedName>
    <definedName name="XLRPARAMS_TBZJG" hidden="1">[1]XLR_NoRangeSheet!$D$6</definedName>
    <definedName name="XLRPARAMS_ZJGCS" hidden="1">[1]XLR_NoRangeSheet!$H$6</definedName>
    <definedName name="_xlnm.Print_Area" localSheetId="2">单位工程汇总表!$A$1:$D$16</definedName>
    <definedName name="_xlnm.Print_Titles" localSheetId="2">单位工程汇总表!$1:$5</definedName>
    <definedName name="XLRP_TBR" localSheetId="2" hidden="1">[1]XLR_NoRangeSheet!$G$6</definedName>
    <definedName name="XLRPARAMS_TBZJG" localSheetId="2" hidden="1">[1]XLR_NoRangeSheet!$D$6</definedName>
    <definedName name="_xlnm.Print_Titles" localSheetId="4">生产零星综合单价分析表!$1:$4</definedName>
    <definedName name="_xlnm.Print_Titles" localSheetId="3">生产零星工程清单与计价表!$1:$5</definedName>
    <definedName name="_xlnm.Print_Area" localSheetId="3">生产零星工程清单与计价表!$A$1:$K$141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<sst xmlns="http://schemas.openxmlformats.org/spreadsheetml/2006/main" count="6124" uniqueCount="3026">
  <si>
    <t>客服生产零星项目（丽水地区）</t>
  </si>
  <si>
    <t>招 标 控 制 价</t>
  </si>
  <si>
    <t>工程造价</t>
  </si>
  <si>
    <r>
      <rPr>
        <sz val="12"/>
        <rFont val="宋体"/>
        <charset val="134"/>
      </rPr>
      <t>招</t>
    </r>
    <r>
      <rPr>
        <sz val="12"/>
        <rFont val="Times New Roman"/>
        <charset val="0"/>
      </rPr>
      <t xml:space="preserve">   </t>
    </r>
    <r>
      <rPr>
        <sz val="12"/>
        <rFont val="宋体"/>
        <charset val="134"/>
      </rPr>
      <t>标</t>
    </r>
    <r>
      <rPr>
        <sz val="12"/>
        <rFont val="Times New Roman"/>
        <charset val="0"/>
      </rPr>
      <t xml:space="preserve">   </t>
    </r>
    <r>
      <rPr>
        <sz val="12"/>
        <rFont val="宋体"/>
        <charset val="134"/>
      </rPr>
      <t>人：</t>
    </r>
  </si>
  <si>
    <t>咨 询 人：</t>
  </si>
  <si>
    <t xml:space="preserve">    （单位盖章）</t>
  </si>
  <si>
    <t>法定代表人</t>
  </si>
  <si>
    <t>或其授权人：</t>
  </si>
  <si>
    <t xml:space="preserve">    （签字或盖章）</t>
  </si>
  <si>
    <t>编 制 人：</t>
  </si>
  <si>
    <t>复 核 人：</t>
  </si>
  <si>
    <t>（造价人员签字盖专用章）</t>
  </si>
  <si>
    <t>（造价工程师签字盖专用章）</t>
  </si>
  <si>
    <t>编制时间：</t>
  </si>
  <si>
    <t>复核时间：</t>
  </si>
  <si>
    <t>编制说明</t>
  </si>
  <si>
    <t>工程名称:客服生产零星项目（丽水地区）</t>
  </si>
  <si>
    <r>
      <rPr>
        <sz val="10"/>
        <color rgb="FF000000"/>
        <rFont val="宋体"/>
        <charset val="134"/>
      </rPr>
      <t>一、编制依据：</t>
    </r>
    <r>
      <rPr>
        <sz val="10"/>
        <color rgb="FF000000"/>
        <rFont val="Arial"/>
        <charset val="134"/>
      </rPr>
      <t xml:space="preserve">
1</t>
    </r>
    <r>
      <rPr>
        <sz val="10"/>
        <color rgb="FF000000"/>
        <rFont val="宋体"/>
        <charset val="134"/>
      </rPr>
      <t>、《浙江省建设工程计价规则》</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、《浙江省建设工程施工机械台班费用》</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、《浙江省建筑安装材料基期价格》</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、《浙江省通用安装工程预算定额》</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、《浙江省市政工程预算定额》（</t>
    </r>
    <r>
      <rPr>
        <sz val="10"/>
        <color rgb="FF000000"/>
        <rFont val="Arial"/>
        <charset val="134"/>
      </rPr>
      <t>2018</t>
    </r>
    <r>
      <rPr>
        <sz val="10"/>
        <color rgb="FF000000"/>
        <rFont val="宋体"/>
        <charset val="134"/>
      </rPr>
      <t>版）、《丽水造价信息》、《浙江造价信息》等相关定额解释及计价文件。</t>
    </r>
    <r>
      <rPr>
        <sz val="10"/>
        <color rgb="FF000000"/>
        <rFont val="Arial"/>
        <charset val="134"/>
      </rPr>
      <t xml:space="preserve">
2</t>
    </r>
    <r>
      <rPr>
        <sz val="10"/>
        <color rgb="FF000000"/>
        <rFont val="宋体"/>
        <charset val="134"/>
      </rPr>
      <t>、《关于增值税调整后我省建设工程计价依据增值税税率及有关计价调整的通知》（浙建建发</t>
    </r>
    <r>
      <rPr>
        <sz val="10"/>
        <color rgb="FF000000"/>
        <rFont val="Arial"/>
        <charset val="134"/>
      </rPr>
      <t>[2019]92</t>
    </r>
    <r>
      <rPr>
        <sz val="10"/>
        <color rgb="FF000000"/>
        <rFont val="宋体"/>
        <charset val="134"/>
      </rPr>
      <t>号）、《省建设厅关于调整建筑工程安全文明施工费的通知》（浙建建发</t>
    </r>
    <r>
      <rPr>
        <sz val="10"/>
        <color rgb="FF000000"/>
        <rFont val="Arial"/>
        <charset val="134"/>
      </rPr>
      <t>[2022]37</t>
    </r>
    <r>
      <rPr>
        <sz val="10"/>
        <color rgb="FF000000"/>
        <rFont val="宋体"/>
        <charset val="134"/>
      </rPr>
      <t>号）等政策文件。</t>
    </r>
    <r>
      <rPr>
        <sz val="10"/>
        <color rgb="FF000000"/>
        <rFont val="Arial"/>
        <charset val="134"/>
      </rPr>
      <t xml:space="preserve">
</t>
    </r>
    <r>
      <rPr>
        <sz val="10"/>
        <color rgb="FF000000"/>
        <rFont val="宋体"/>
        <charset val="134"/>
      </rPr>
      <t>二、安全文明施工费、企业管理费、规费、税金等费率及取费基数明确：</t>
    </r>
    <r>
      <rPr>
        <sz val="10"/>
        <color rgb="FF000000"/>
        <rFont val="Arial"/>
        <charset val="134"/>
      </rPr>
      <t xml:space="preserve">
1</t>
    </r>
    <r>
      <rPr>
        <sz val="10"/>
        <color rgb="FF000000"/>
        <rFont val="宋体"/>
        <charset val="134"/>
      </rPr>
      <t>、企业管理费按中值计入，费率为</t>
    </r>
    <r>
      <rPr>
        <sz val="10"/>
        <color rgb="FF000000"/>
        <rFont val="Arial"/>
        <charset val="134"/>
      </rPr>
      <t>21.72%</t>
    </r>
    <r>
      <rPr>
        <sz val="10"/>
        <color rgb="FF000000"/>
        <rFont val="宋体"/>
        <charset val="134"/>
      </rPr>
      <t>。</t>
    </r>
    <r>
      <rPr>
        <sz val="10"/>
        <color rgb="FF000000"/>
        <rFont val="Arial"/>
        <charset val="134"/>
      </rPr>
      <t xml:space="preserve">
2</t>
    </r>
    <r>
      <rPr>
        <sz val="10"/>
        <color rgb="FF000000"/>
        <rFont val="宋体"/>
        <charset val="134"/>
      </rPr>
      <t>、安全文明施工措施费（基本费）按市区工程中值计取。</t>
    </r>
    <r>
      <rPr>
        <sz val="10"/>
        <color rgb="FF000000"/>
        <rFont val="Arial"/>
        <charset val="134"/>
      </rPr>
      <t xml:space="preserve">
3</t>
    </r>
    <r>
      <rPr>
        <sz val="10"/>
        <color rgb="FF000000"/>
        <rFont val="宋体"/>
        <charset val="134"/>
      </rPr>
      <t>、规费按中值计入，费率为</t>
    </r>
    <r>
      <rPr>
        <sz val="10"/>
        <color rgb="FF000000"/>
        <rFont val="Arial"/>
        <charset val="134"/>
      </rPr>
      <t>30.63%</t>
    </r>
    <r>
      <rPr>
        <sz val="10"/>
        <color rgb="FF000000"/>
        <rFont val="宋体"/>
        <charset val="134"/>
      </rPr>
      <t>。</t>
    </r>
    <r>
      <rPr>
        <sz val="10"/>
        <color rgb="FF000000"/>
        <rFont val="Arial"/>
        <charset val="134"/>
      </rPr>
      <t xml:space="preserve">
4</t>
    </r>
    <r>
      <rPr>
        <sz val="10"/>
        <color rgb="FF000000"/>
        <rFont val="宋体"/>
        <charset val="134"/>
      </rPr>
      <t>、税金费率为</t>
    </r>
    <r>
      <rPr>
        <sz val="10"/>
        <color rgb="FF000000"/>
        <rFont val="Arial"/>
        <charset val="134"/>
      </rPr>
      <t>9%</t>
    </r>
    <r>
      <rPr>
        <sz val="10"/>
        <color rgb="FF000000"/>
        <rFont val="宋体"/>
        <charset val="134"/>
      </rPr>
      <t>。</t>
    </r>
    <r>
      <rPr>
        <sz val="10"/>
        <color rgb="FF000000"/>
        <rFont val="Arial"/>
        <charset val="134"/>
      </rPr>
      <t xml:space="preserve">
</t>
    </r>
    <r>
      <rPr>
        <sz val="10"/>
        <color rgb="FF000000"/>
        <rFont val="宋体"/>
        <charset val="134"/>
      </rPr>
      <t>三、编制说明事项：</t>
    </r>
    <r>
      <rPr>
        <sz val="10"/>
        <color rgb="FF000000"/>
        <rFont val="Arial"/>
        <charset val="134"/>
      </rPr>
      <t xml:space="preserve">
1</t>
    </r>
    <r>
      <rPr>
        <sz val="10"/>
        <color rgb="FF000000"/>
        <rFont val="宋体"/>
        <charset val="134"/>
      </rPr>
      <t>、根据甲方回复，调压箱内部除锈刷漆按</t>
    </r>
    <r>
      <rPr>
        <sz val="10"/>
        <color rgb="FF000000"/>
        <rFont val="Arial"/>
        <charset val="134"/>
      </rPr>
      <t>5</t>
    </r>
    <r>
      <rPr>
        <sz val="10"/>
        <color rgb="FF000000"/>
        <rFont val="宋体"/>
        <charset val="134"/>
      </rPr>
      <t>㎡计取组价，</t>
    </r>
    <r>
      <rPr>
        <sz val="10"/>
        <color rgb="FF000000"/>
        <rFont val="Arial"/>
        <charset val="134"/>
      </rPr>
      <t>0-500N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5</t>
    </r>
    <r>
      <rPr>
        <sz val="10"/>
        <color rgb="FF000000"/>
        <rFont val="宋体"/>
        <charset val="134"/>
      </rPr>
      <t>㎡计取组价，</t>
    </r>
    <r>
      <rPr>
        <sz val="10"/>
        <color rgb="FF000000"/>
        <rFont val="Arial"/>
        <charset val="134"/>
      </rPr>
      <t>501-1000N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8</t>
    </r>
    <r>
      <rPr>
        <sz val="10"/>
        <color rgb="FF000000"/>
        <rFont val="宋体"/>
        <charset val="134"/>
      </rPr>
      <t>㎡计取组价，</t>
    </r>
    <r>
      <rPr>
        <sz val="10"/>
        <color rgb="FF000000"/>
        <rFont val="Arial"/>
        <charset val="134"/>
      </rPr>
      <t>1000N</t>
    </r>
    <r>
      <rPr>
        <sz val="10"/>
        <color rgb="FF000000"/>
        <rFont val="宋体"/>
        <charset val="134"/>
      </rPr>
      <t>立方</t>
    </r>
    <r>
      <rPr>
        <sz val="10"/>
        <color rgb="FF000000"/>
        <rFont val="Arial"/>
        <charset val="134"/>
      </rPr>
      <t>/</t>
    </r>
    <r>
      <rPr>
        <sz val="10"/>
        <color rgb="FF000000"/>
        <rFont val="宋体"/>
        <charset val="134"/>
      </rPr>
      <t>小时以上调压柜内部除锈刷漆按</t>
    </r>
    <r>
      <rPr>
        <sz val="10"/>
        <color rgb="FF000000"/>
        <rFont val="Arial"/>
        <charset val="134"/>
      </rPr>
      <t>10</t>
    </r>
    <r>
      <rPr>
        <sz val="10"/>
        <color rgb="FF000000"/>
        <rFont val="宋体"/>
        <charset val="134"/>
      </rPr>
      <t>㎡计取组价；</t>
    </r>
    <r>
      <rPr>
        <sz val="10"/>
        <color rgb="FF000000"/>
        <rFont val="Arial"/>
        <charset val="134"/>
      </rPr>
      <t xml:space="preserve">
2</t>
    </r>
    <r>
      <rPr>
        <sz val="10"/>
        <color rgb="FF000000"/>
        <rFont val="宋体"/>
        <charset val="134"/>
      </rPr>
      <t>、根据甲方回复，防腐刷漆为环氧底漆</t>
    </r>
    <r>
      <rPr>
        <sz val="10"/>
        <color rgb="FF000000"/>
        <rFont val="Arial"/>
        <charset val="134"/>
      </rPr>
      <t>2</t>
    </r>
    <r>
      <rPr>
        <sz val="10"/>
        <color rgb="FF000000"/>
        <rFont val="宋体"/>
        <charset val="134"/>
      </rPr>
      <t>遍，脂肪族聚氨酯面漆</t>
    </r>
    <r>
      <rPr>
        <sz val="10"/>
        <color rgb="FF000000"/>
        <rFont val="Arial"/>
        <charset val="134"/>
      </rPr>
      <t>2</t>
    </r>
    <r>
      <rPr>
        <sz val="10"/>
        <color rgb="FF000000"/>
        <rFont val="宋体"/>
        <charset val="134"/>
      </rPr>
      <t>遍计取组价；</t>
    </r>
    <r>
      <rPr>
        <sz val="10"/>
        <color rgb="FF000000"/>
        <rFont val="Arial"/>
        <charset val="134"/>
      </rPr>
      <t xml:space="preserve">
3</t>
    </r>
    <r>
      <rPr>
        <sz val="10"/>
        <color rgb="FF000000"/>
        <rFont val="宋体"/>
        <charset val="134"/>
      </rPr>
      <t>、根据甲方回复，阀门井维修子项井规格按直径</t>
    </r>
    <r>
      <rPr>
        <sz val="10"/>
        <color rgb="FF000000"/>
        <rFont val="Arial"/>
        <charset val="134"/>
      </rPr>
      <t>700mm</t>
    </r>
    <r>
      <rPr>
        <sz val="10"/>
        <color rgb="FF000000"/>
        <rFont val="宋体"/>
        <charset val="134"/>
      </rPr>
      <t>计取组价；</t>
    </r>
    <r>
      <rPr>
        <sz val="10"/>
        <color rgb="FF000000"/>
        <rFont val="Arial"/>
        <charset val="134"/>
      </rPr>
      <t xml:space="preserve">
4</t>
    </r>
    <r>
      <rPr>
        <sz val="10"/>
        <color rgb="FF000000"/>
        <rFont val="宋体"/>
        <charset val="134"/>
      </rPr>
      <t>、根据甲方回复，阀门井淤泥清理按直径</t>
    </r>
    <r>
      <rPr>
        <sz val="10"/>
        <color rgb="FF000000"/>
        <rFont val="Arial"/>
        <charset val="134"/>
      </rPr>
      <t>700mm</t>
    </r>
    <r>
      <rPr>
        <sz val="10"/>
        <color rgb="FF000000"/>
        <rFont val="宋体"/>
        <charset val="134"/>
      </rPr>
      <t>，一次清淤按</t>
    </r>
    <r>
      <rPr>
        <sz val="10"/>
        <color rgb="FF000000"/>
        <rFont val="Arial"/>
        <charset val="134"/>
      </rPr>
      <t>20cm</t>
    </r>
    <r>
      <rPr>
        <sz val="10"/>
        <color rgb="FF000000"/>
        <rFont val="宋体"/>
        <charset val="134"/>
      </rPr>
      <t>计取组价；</t>
    </r>
    <r>
      <rPr>
        <sz val="10"/>
        <color rgb="FF000000"/>
        <rFont val="Arial"/>
        <charset val="134"/>
      </rPr>
      <t xml:space="preserve">
5</t>
    </r>
    <r>
      <rPr>
        <sz val="10"/>
        <color rgb="FF000000"/>
        <rFont val="宋体"/>
        <charset val="134"/>
      </rPr>
      <t>、根据甲方回复，立管防按</t>
    </r>
    <r>
      <rPr>
        <sz val="10"/>
        <color rgb="FF000000"/>
        <rFont val="Arial"/>
        <charset val="134"/>
      </rPr>
      <t>1.5m/</t>
    </r>
    <r>
      <rPr>
        <sz val="10"/>
        <color rgb="FF000000"/>
        <rFont val="宋体"/>
        <charset val="134"/>
      </rPr>
      <t>根，缠绕新防腐胶带按冷缠一道计取组价；</t>
    </r>
    <r>
      <rPr>
        <sz val="10"/>
        <color rgb="FF000000"/>
        <rFont val="Arial"/>
        <charset val="134"/>
      </rPr>
      <t xml:space="preserve">
6</t>
    </r>
    <r>
      <rPr>
        <sz val="10"/>
        <color rgb="FF000000"/>
        <rFont val="宋体"/>
        <charset val="134"/>
      </rPr>
      <t>、根据甲方回复，场站液位管保温层材料按聚氨酯发泡管（</t>
    </r>
    <r>
      <rPr>
        <sz val="10"/>
        <color rgb="FF000000"/>
        <rFont val="Arial"/>
        <charset val="134"/>
      </rPr>
      <t>DN57*100mm</t>
    </r>
    <r>
      <rPr>
        <sz val="10"/>
        <color rgb="FF000000"/>
        <rFont val="宋体"/>
        <charset val="134"/>
      </rPr>
      <t>），外包铝</t>
    </r>
    <r>
      <rPr>
        <sz val="10"/>
        <color rgb="FF000000"/>
        <rFont val="Arial"/>
        <charset val="134"/>
      </rPr>
      <t>0.35mm</t>
    </r>
    <r>
      <rPr>
        <sz val="10"/>
        <color rgb="FF000000"/>
        <rFont val="宋体"/>
        <charset val="134"/>
      </rPr>
      <t>计取组价；</t>
    </r>
    <r>
      <rPr>
        <sz val="10"/>
        <color rgb="FF000000"/>
        <rFont val="Arial"/>
        <charset val="134"/>
      </rPr>
      <t xml:space="preserve">
7</t>
    </r>
    <r>
      <rPr>
        <sz val="10"/>
        <color rgb="FF000000"/>
        <rFont val="宋体"/>
        <charset val="134"/>
      </rPr>
      <t>、根据甲方回复，用气设备软管以及燃气自闭阀按管径</t>
    </r>
    <r>
      <rPr>
        <sz val="10"/>
        <color rgb="FF000000"/>
        <rFont val="Arial"/>
        <charset val="134"/>
      </rPr>
      <t>DN15</t>
    </r>
    <r>
      <rPr>
        <sz val="10"/>
        <color rgb="FF000000"/>
        <rFont val="宋体"/>
        <charset val="134"/>
      </rPr>
      <t>计取组价；</t>
    </r>
  </si>
  <si>
    <t xml:space="preserve"> </t>
  </si>
  <si>
    <t>单位工程报价汇总表</t>
  </si>
  <si>
    <t>序号</t>
  </si>
  <si>
    <t>内    容</t>
  </si>
  <si>
    <t>报价小计
（元）</t>
  </si>
  <si>
    <t>生产零星</t>
  </si>
  <si>
    <t>其中: 安全生产费</t>
  </si>
  <si>
    <t>税金 9%</t>
  </si>
  <si>
    <t>投标报价合计（1+2）</t>
  </si>
  <si>
    <t>分部分项工程清单与计价表</t>
  </si>
  <si>
    <t>单位(专业)工程名称:单项工程-生产零星工程</t>
  </si>
  <si>
    <t>项目编码</t>
  </si>
  <si>
    <t>项目名称</t>
  </si>
  <si>
    <t>项目特征</t>
  </si>
  <si>
    <t>计量
单位</t>
  </si>
  <si>
    <t>工程量</t>
  </si>
  <si>
    <t>金 额  (元)</t>
  </si>
  <si>
    <t>备注</t>
  </si>
  <si>
    <t>综合单价</t>
  </si>
  <si>
    <t>合价</t>
  </si>
  <si>
    <t>其中</t>
  </si>
  <si>
    <t>人工费</t>
  </si>
  <si>
    <t>机械费</t>
  </si>
  <si>
    <t>1</t>
  </si>
  <si>
    <t>031201001001</t>
  </si>
  <si>
    <t>无缝钢管除锈、防腐、刷漆</t>
  </si>
  <si>
    <t>管道直径D22设备锈蚀部位除锈、刷漆，底漆（防锈漆）两遍、面漆两遍。（油漆、辅材乙供）</t>
  </si>
  <si>
    <t>m</t>
  </si>
  <si>
    <t>2.02</t>
  </si>
  <si>
    <t>0.73</t>
  </si>
  <si>
    <t>2</t>
  </si>
  <si>
    <t>031201001002</t>
  </si>
  <si>
    <t>管道直径D25设备锈蚀部位除锈、刷漆，底漆（防锈漆）两遍、面漆两遍。（油漆、辅材乙供）</t>
  </si>
  <si>
    <t>2.30</t>
  </si>
  <si>
    <t>0.83</t>
  </si>
  <si>
    <t>3</t>
  </si>
  <si>
    <t>031201001003</t>
  </si>
  <si>
    <t>管道直径D32设备锈蚀部位除锈、刷漆，底漆（防锈漆）两遍、面漆两遍。（油漆、辅材乙供）</t>
  </si>
  <si>
    <t>2.92</t>
  </si>
  <si>
    <t>1.07</t>
  </si>
  <si>
    <t>4</t>
  </si>
  <si>
    <t>031201001004</t>
  </si>
  <si>
    <t>管道直径D38设备锈蚀部位除锈、刷漆，底漆（防锈漆）两遍、面漆两遍。（油漆、辅材乙供）</t>
  </si>
  <si>
    <t>3.48</t>
  </si>
  <si>
    <t>1.27</t>
  </si>
  <si>
    <t>5</t>
  </si>
  <si>
    <t>031201001005</t>
  </si>
  <si>
    <t>管道直径D48设备锈蚀部位除锈、刷漆，底漆（防锈漆）两遍、面漆两遍。（油漆、辅材乙供）</t>
  </si>
  <si>
    <t>4.40</t>
  </si>
  <si>
    <t>1.60</t>
  </si>
  <si>
    <t>6</t>
  </si>
  <si>
    <t>031201001006</t>
  </si>
  <si>
    <t>管道直径D57设备锈蚀部位除锈、刷漆，底漆（防锈漆）两遍、面漆两遍。（油漆、辅材乙供）</t>
  </si>
  <si>
    <t>5.22</t>
  </si>
  <si>
    <t>1.90</t>
  </si>
  <si>
    <t>7</t>
  </si>
  <si>
    <t>031201001007</t>
  </si>
  <si>
    <t>管道直径D89设备锈蚀部位除锈、刷漆，底漆（防锈漆）两遍、面漆两遍。（油漆、辅材乙供）</t>
  </si>
  <si>
    <t>8.18</t>
  </si>
  <si>
    <t>2.97</t>
  </si>
  <si>
    <t>8</t>
  </si>
  <si>
    <t>031201001008</t>
  </si>
  <si>
    <t>管道直径D108设备锈蚀部位除锈、刷漆，底漆（防锈漆）两遍、面漆两遍。（油漆、辅材乙供）</t>
  </si>
  <si>
    <t>9.91</t>
  </si>
  <si>
    <t>3.60</t>
  </si>
  <si>
    <t>9</t>
  </si>
  <si>
    <t>031201001009</t>
  </si>
  <si>
    <t>管道直径D159设备锈蚀部位除锈、刷漆，底漆（防锈漆）两遍、面漆两遍。（油漆、辅材乙供）</t>
  </si>
  <si>
    <t>14.59</t>
  </si>
  <si>
    <t>5.31</t>
  </si>
  <si>
    <t>10</t>
  </si>
  <si>
    <t>031201001010</t>
  </si>
  <si>
    <t>管道直径D219设备锈蚀部位除锈、刷漆，底漆（防锈漆）两遍、面漆两遍。（油漆、辅材乙供）</t>
  </si>
  <si>
    <t>20.09</t>
  </si>
  <si>
    <t>7.31</t>
  </si>
  <si>
    <t>11</t>
  </si>
  <si>
    <t>031201001011</t>
  </si>
  <si>
    <t>管道直径D273设备锈蚀部位除锈、刷漆，底漆（防锈漆）两遍、面漆两遍。（油漆、辅材乙供）</t>
  </si>
  <si>
    <t>25.05</t>
  </si>
  <si>
    <t>9.11</t>
  </si>
  <si>
    <t>12</t>
  </si>
  <si>
    <t>031201001012</t>
  </si>
  <si>
    <t>管道直径D325设备锈蚀部位除锈、刷漆，底漆（防锈漆）两遍、面漆两遍。（油漆、辅材乙供）</t>
  </si>
  <si>
    <t>29.82</t>
  </si>
  <si>
    <t>10.85</t>
  </si>
  <si>
    <t>13</t>
  </si>
  <si>
    <t>031201002001</t>
  </si>
  <si>
    <t>调压箱内部设备外观保养</t>
  </si>
  <si>
    <t>管道及设备整体除锈、刷漆，底漆（防锈漆）两遍、面漆两遍。（油漆、辅材乙供）</t>
  </si>
  <si>
    <t>座</t>
  </si>
  <si>
    <t>260.13</t>
  </si>
  <si>
    <t>129.22</t>
  </si>
  <si>
    <t>14</t>
  </si>
  <si>
    <t>031201002002</t>
  </si>
  <si>
    <t>调压柜内部设备外观保养</t>
  </si>
  <si>
    <t>设计能力0-500N立方/小时调压设施内部管道及设备整体除锈、刷漆，底漆（防锈漆）两遍、面漆两遍。（油漆、辅材乙供）</t>
  </si>
  <si>
    <t>15</t>
  </si>
  <si>
    <t>031201002003</t>
  </si>
  <si>
    <t>设计能力501-1000N立方/小时调压设施内部管道及设备整体除锈、刷漆，底漆（防锈漆）两遍、面漆两遍。（油漆、辅材乙供）</t>
  </si>
  <si>
    <t>416.17</t>
  </si>
  <si>
    <t>206.75</t>
  </si>
  <si>
    <t>16</t>
  </si>
  <si>
    <t>031201002004</t>
  </si>
  <si>
    <t>设计能力1000N立方/小时以上调压设施内部管道及设备整体除锈、刷漆，底漆（防锈漆）两遍、面漆两遍。（油漆、辅材乙供）</t>
  </si>
  <si>
    <t>520.22</t>
  </si>
  <si>
    <t>258.44</t>
  </si>
  <si>
    <t>17</t>
  </si>
  <si>
    <t>040504002001</t>
  </si>
  <si>
    <t>阀门井维修</t>
  </si>
  <si>
    <t>阀门井砌筑抬高0.8m以下，机动车道及非机动车道内直筒式阀门井，井盖甲供，（价格按照阀门井浇筑高度与整体阀门井比例计算）</t>
  </si>
  <si>
    <t>312.99</t>
  </si>
  <si>
    <t>100.29</t>
  </si>
  <si>
    <t>3.81</t>
  </si>
  <si>
    <t>18</t>
  </si>
  <si>
    <t>040504002002</t>
  </si>
  <si>
    <t>阀门井砌筑抬高0.8m-1.5m，机动车道及非机动车道内直筒式阀门井，井盖甲供，（价格按照阀门井浇筑高度与整体阀门井比例计算）</t>
  </si>
  <si>
    <t>625.17</t>
  </si>
  <si>
    <t>187.80</t>
  </si>
  <si>
    <t>8.00</t>
  </si>
  <si>
    <t>19</t>
  </si>
  <si>
    <t>040504002003</t>
  </si>
  <si>
    <t>阀门井砌筑抬高1.5m以上，机动车道及非机动车道内直筒式阀门井，井盖甲供，（价格按照阀门井浇筑高度与整体阀门井比例计算）</t>
  </si>
  <si>
    <t>937.76</t>
  </si>
  <si>
    <t>281.70</t>
  </si>
  <si>
    <t>12.00</t>
  </si>
  <si>
    <t>20</t>
  </si>
  <si>
    <t>040504002004</t>
  </si>
  <si>
    <t>阀门井砌筑抬高0.8m以下，阀门井含防水处理，井盖甲供，（价格按照阀门井砌筑高度与内径0.8m，深度0.8m以上的阀门井深度比例计算）</t>
  </si>
  <si>
    <t>486.66</t>
  </si>
  <si>
    <t>112.68</t>
  </si>
  <si>
    <t>21</t>
  </si>
  <si>
    <t>040504002005</t>
  </si>
  <si>
    <t>阀门井砌筑抬高0.8m-1.5m，阀门井含防水处理，井盖甲供，（价格按照阀门井砌筑高度与内径0.8m，深度0.8m以上的阀门井深度比例计算）</t>
  </si>
  <si>
    <t>902.68</t>
  </si>
  <si>
    <t>207.10</t>
  </si>
  <si>
    <t>22</t>
  </si>
  <si>
    <t>040504002006</t>
  </si>
  <si>
    <t>阀门井砌筑抬高1.5m以上，阀门井含防水处理，井盖甲供，（价格按照阀门井砌筑高度与内径0.8m，深度0.8m以上的阀门井深度比例计算）</t>
  </si>
  <si>
    <t>1354.01</t>
  </si>
  <si>
    <t>310.65</t>
  </si>
  <si>
    <t>23</t>
  </si>
  <si>
    <t>040504001001</t>
  </si>
  <si>
    <t>阀门井拆除，内径0.8m，深度0.8m以上。</t>
  </si>
  <si>
    <t>81.21</t>
  </si>
  <si>
    <t>43.96</t>
  </si>
  <si>
    <t>1.04</t>
  </si>
  <si>
    <t>24</t>
  </si>
  <si>
    <t>040504001002</t>
  </si>
  <si>
    <t>阀门井拆除，内径0.8m，深度不足0.8m按照与0.8m阀门井拆除比例计价。</t>
  </si>
  <si>
    <t>40.61</t>
  </si>
  <si>
    <t>21.98</t>
  </si>
  <si>
    <t>0.52</t>
  </si>
  <si>
    <t>25</t>
  </si>
  <si>
    <t>04B001</t>
  </si>
  <si>
    <t>标志桩安装</t>
  </si>
  <si>
    <t>300cm标志桩运输，开挖基坑，基础钢筋制安，标志桩安装，混凝土包方等，标志桩甲供</t>
  </si>
  <si>
    <t>个</t>
  </si>
  <si>
    <t>53.63</t>
  </si>
  <si>
    <t>11.00</t>
  </si>
  <si>
    <t>0.05</t>
  </si>
  <si>
    <t>26</t>
  </si>
  <si>
    <t>031007005001</t>
  </si>
  <si>
    <t>移表</t>
  </si>
  <si>
    <t>居民用户表前阀后50公分以内的燃气表移位，接口查漏、恢复通气点火试验、客户管理系统信息录入。</t>
  </si>
  <si>
    <t>户次</t>
  </si>
  <si>
    <t>88.88</t>
  </si>
  <si>
    <t>53.43</t>
  </si>
  <si>
    <t>27</t>
  </si>
  <si>
    <t>031001001001</t>
  </si>
  <si>
    <t>户内燃气引入管拆除</t>
  </si>
  <si>
    <t>作业长度≤2米以下的户内燃气引入管拆除作业。（包含废弃管道管件拆除、运输等）</t>
  </si>
  <si>
    <t>16.17</t>
  </si>
  <si>
    <t>9.34</t>
  </si>
  <si>
    <t>0.29</t>
  </si>
  <si>
    <t>28</t>
  </si>
  <si>
    <t>031001001002</t>
  </si>
  <si>
    <t>作业长度＞2米的户内燃气引入管拆除作业。（包含废弃管道管件拆除、运输等）</t>
  </si>
  <si>
    <t>10.79</t>
  </si>
  <si>
    <t>6.23</t>
  </si>
  <si>
    <t>0.19</t>
  </si>
  <si>
    <t>29</t>
  </si>
  <si>
    <t>031001001003</t>
  </si>
  <si>
    <t>户外燃气引入管拆除</t>
  </si>
  <si>
    <t>作业高度≤2米以下，作业长度≤2米的户外燃气引入管拆除作业。（包含废弃管道管件拆除、运输等）</t>
  </si>
  <si>
    <t>18.76</t>
  </si>
  <si>
    <t>3.64</t>
  </si>
  <si>
    <t>0.34</t>
  </si>
  <si>
    <t>30</t>
  </si>
  <si>
    <t>031001001004</t>
  </si>
  <si>
    <t>作业高度≤2米以下，作业长度＞2米以内的户外燃气引入管拆除作业。（包含废弃管道管件拆除、运输等）</t>
  </si>
  <si>
    <t>13.50</t>
  </si>
  <si>
    <t>2.42</t>
  </si>
  <si>
    <t>0.23</t>
  </si>
  <si>
    <t>31</t>
  </si>
  <si>
    <t>031001001005</t>
  </si>
  <si>
    <t>作业高度＞2米，作业长度≤2米的户外燃气引入管拆除作业。（包含废弃管道管件拆除、运输等）</t>
  </si>
  <si>
    <t>21.76</t>
  </si>
  <si>
    <t>32</t>
  </si>
  <si>
    <t>031001001006</t>
  </si>
  <si>
    <t>作业高度＞2米，作业长度＞2米以内的户外燃气引入管拆除作业。（包含废弃管道管件拆除、运输等）</t>
  </si>
  <si>
    <t>14.50</t>
  </si>
  <si>
    <t>33</t>
  </si>
  <si>
    <t>031001002001</t>
  </si>
  <si>
    <t>户内燃气立管拆除</t>
  </si>
  <si>
    <t>作业长度≤2米以下的户内燃气立管拆除作业。（包含废弃管道管件拆除、运输等）</t>
  </si>
  <si>
    <t>16.56</t>
  </si>
  <si>
    <t>5.38</t>
  </si>
  <si>
    <t>0.77</t>
  </si>
  <si>
    <t>34</t>
  </si>
  <si>
    <t>031001002002</t>
  </si>
  <si>
    <t>作业长度＞2米的户内燃气立管拆除作业。（包含废弃管道管件拆除、运输等）</t>
  </si>
  <si>
    <t>11.94</t>
  </si>
  <si>
    <t>0.51</t>
  </si>
  <si>
    <t>35</t>
  </si>
  <si>
    <t>031001002003</t>
  </si>
  <si>
    <t>户外燃气立管拆除</t>
  </si>
  <si>
    <t>作业高度≤2米以下，作业长度≤2米的户外燃气立管拆除作业。（包含废弃管道管件拆除、运输等）</t>
  </si>
  <si>
    <t>19.20</t>
  </si>
  <si>
    <t>3.58</t>
  </si>
  <si>
    <t>0.61</t>
  </si>
  <si>
    <t>36</t>
  </si>
  <si>
    <t>031001002004</t>
  </si>
  <si>
    <t>作业高度≤2米以下，作业长度＞2米以内的户外燃气立管拆除作业。（包含废弃管道管件拆除、运输等）</t>
  </si>
  <si>
    <t>12.80</t>
  </si>
  <si>
    <t>2.39</t>
  </si>
  <si>
    <t>0.41</t>
  </si>
  <si>
    <t>37</t>
  </si>
  <si>
    <t>031001002005</t>
  </si>
  <si>
    <t>作业高度＞2米，作业长度≤2米的户外燃气立管拆除作业。（包含废弃管道管件拆除、运输等）</t>
  </si>
  <si>
    <t>22.20</t>
  </si>
  <si>
    <t>38</t>
  </si>
  <si>
    <t>031001002006</t>
  </si>
  <si>
    <t>作业高度＞2米，作业长度＞2米以内的户外燃气立管拆除作业。（包含废弃管道管件拆除、运输等）</t>
  </si>
  <si>
    <t>13.80</t>
  </si>
  <si>
    <t>39</t>
  </si>
  <si>
    <t>031007005002</t>
  </si>
  <si>
    <t>燃气表</t>
  </si>
  <si>
    <t>燃气表G2.5，燃气表甲供。新旧计量器具拆卸、安装、燃气具连接管安装、无泄漏检查、点火调试（按发包人规定要求规范客服管理系统录入工作）、清理、堆放、运输，对于IC卡表控制器与基表读数不符的燃气表分类存放移交甲方。</t>
  </si>
  <si>
    <t>只</t>
  </si>
  <si>
    <t>40</t>
  </si>
  <si>
    <t>031007005003</t>
  </si>
  <si>
    <t>燃气表G4，燃气表甲供。新旧计量器具拆卸、安装、燃气具连接管安装、无泄漏检查、点火调试（按发包人规定要求规范客服管理系统录入工作）、清理、堆放、运输，对于IC卡表控制器与基表读数不符的燃气表分类存放移交甲方。</t>
  </si>
  <si>
    <t>41</t>
  </si>
  <si>
    <t>031007005004</t>
  </si>
  <si>
    <t>燃气表G6，燃气表甲供。新旧计量器具拆卸、安装、燃气具连接管安装、无泄漏检查、点火调试（按发包人规定要求规范客服管理系统录入工作）、清理、堆放、运输，对于IC卡表控制器与基表读数不符的燃气表分类存放移交甲方。</t>
  </si>
  <si>
    <t>149.45</t>
  </si>
  <si>
    <t>89.79</t>
  </si>
  <si>
    <t>42</t>
  </si>
  <si>
    <t>031007005005</t>
  </si>
  <si>
    <t>燃气表G10，燃气表甲供。新旧计量器具拆卸、安装、燃气具连接管安装、无泄漏检查、点火调试（按发包人规定要求规范客服管理系统录入工作）、清理、堆放、运输，对于IC卡表控制器与基表读数不符的燃气表分类存放移交甲方。</t>
  </si>
  <si>
    <t>218.49</t>
  </si>
  <si>
    <t>131.40</t>
  </si>
  <si>
    <t>43</t>
  </si>
  <si>
    <t>031007005006</t>
  </si>
  <si>
    <t>燃气表G16，燃气表甲供。新旧计量器具拆卸、安装、燃气具连接管安装、无泄漏检查、点火调试（按发包人规定要求规范客服管理系统录入工作）、清理、堆放、运输，对于IC卡表控制器与基表读数不符的燃气表分类存放移交甲方。</t>
  </si>
  <si>
    <t>44</t>
  </si>
  <si>
    <t>031007005007</t>
  </si>
  <si>
    <t>流量计</t>
  </si>
  <si>
    <t>流量计G25，流量计甲供。新旧计量器具拆卸、安装、燃气具连接管安装、无泄漏检查、点火调试（按发包人规定要求规范客服管理系统录入工作）、清理、堆放、运输，对于IC卡表控制器与基表读数不符的燃气表分类存放移交甲方。</t>
  </si>
  <si>
    <t>367.71</t>
  </si>
  <si>
    <t>221.19</t>
  </si>
  <si>
    <t>45</t>
  </si>
  <si>
    <t>031007005008</t>
  </si>
  <si>
    <t>流量计G40，流量计甲供。新旧计量器具拆卸、安装、燃气具连接管安装、无泄漏检查、点火调试（按发包人规定要求规范客服管理系统录入工作）、清理、堆放、运输，对于IC卡表控制器与基表读数不符的燃气表分类存放移交甲方。</t>
  </si>
  <si>
    <t>46</t>
  </si>
  <si>
    <t>031007005009</t>
  </si>
  <si>
    <t>流量计G65，流量计甲供。新旧计量器具拆卸、安装、燃气具连接管安装、无泄漏检查、点火调试（按发包人规定要求规范客服管理系统录入工作）、清理、堆放、运输，对于IC卡表控制器与基表读数不符的燃气表分类存放移交甲方。</t>
  </si>
  <si>
    <t>436.69</t>
  </si>
  <si>
    <t>262.58</t>
  </si>
  <si>
    <t>47</t>
  </si>
  <si>
    <t>031007005010</t>
  </si>
  <si>
    <t>流量计G100，流量计甲供。新旧计量器具拆卸、安装、燃气具连接管安装、无泄漏检查、点火调试（按发包人规定要求规范客服管理系统录入工作）、清理、堆放、运输，对于IC卡表控制器与基表读数不符的燃气表分类存放移交甲方。</t>
  </si>
  <si>
    <t>48</t>
  </si>
  <si>
    <t>031007005011</t>
  </si>
  <si>
    <t>流量计G160，流量计甲供。新旧计量器具拆卸、安装、燃气具连接管安装、无泄漏检查、点火调试（按发包人规定要求规范客服管理系统录入工作）、清理、堆放、运输，对于IC卡表控制器与基表读数不符的燃气表分类存放移交甲方。</t>
  </si>
  <si>
    <t>494.91</t>
  </si>
  <si>
    <t>297.59</t>
  </si>
  <si>
    <t>49</t>
  </si>
  <si>
    <t>031007005012</t>
  </si>
  <si>
    <t>流量计维保</t>
  </si>
  <si>
    <t>G25罗茨流量计 用户端流量计拆卸、安装与运输（运输距离10公里以内）等</t>
  </si>
  <si>
    <t>台</t>
  </si>
  <si>
    <t>314.19</t>
  </si>
  <si>
    <t>183.52</t>
  </si>
  <si>
    <t>50</t>
  </si>
  <si>
    <t>031007005013</t>
  </si>
  <si>
    <t>G40罗茨流量计 用户端流量计拆卸、安装与运输（运输距离10公里以内）等</t>
  </si>
  <si>
    <t>357.67</t>
  </si>
  <si>
    <t>204.33</t>
  </si>
  <si>
    <t>51</t>
  </si>
  <si>
    <t>031007005014</t>
  </si>
  <si>
    <t>G65罗茨流量计 用户端流量计拆卸、安装与运输（运输距离10公里以内）等</t>
  </si>
  <si>
    <t>435.50</t>
  </si>
  <si>
    <t>245.48</t>
  </si>
  <si>
    <t>52</t>
  </si>
  <si>
    <t>031007005015</t>
  </si>
  <si>
    <t>G100罗茨流量计 用户端流量计拆卸、安装与运输（运输距离10公里以内）等</t>
  </si>
  <si>
    <t>488.36</t>
  </si>
  <si>
    <t>259.95</t>
  </si>
  <si>
    <t>53</t>
  </si>
  <si>
    <t>031007005016</t>
  </si>
  <si>
    <t>G160罗茨流量计 用户端流量计拆卸、安装与运输（运输距离10公里以内）等</t>
  </si>
  <si>
    <t>558.90</t>
  </si>
  <si>
    <t>255.09</t>
  </si>
  <si>
    <t>27.04</t>
  </si>
  <si>
    <t>54</t>
  </si>
  <si>
    <t>031007005017</t>
  </si>
  <si>
    <t>G250罗茨流量计 用户端流量计拆卸、安装与运输（运输距离10公里以内）等</t>
  </si>
  <si>
    <t>690.98</t>
  </si>
  <si>
    <t>288.44</t>
  </si>
  <si>
    <t>35.93</t>
  </si>
  <si>
    <t>55</t>
  </si>
  <si>
    <t>031007005018</t>
  </si>
  <si>
    <t>G400罗茨流量计 用户端流量计拆卸、安装与运输（运输距离10公里以内）等</t>
  </si>
  <si>
    <t>879.42</t>
  </si>
  <si>
    <t>367.10</t>
  </si>
  <si>
    <t>45.73</t>
  </si>
  <si>
    <t>56</t>
  </si>
  <si>
    <t>031007005019</t>
  </si>
  <si>
    <t>G650罗茨流量计 用户端流量计拆卸、安装与运输（运输距离10公里以内）等</t>
  </si>
  <si>
    <t>1067.85</t>
  </si>
  <si>
    <t>445.77</t>
  </si>
  <si>
    <t>55.52</t>
  </si>
  <si>
    <t>57</t>
  </si>
  <si>
    <t>031007005020</t>
  </si>
  <si>
    <t>250涡轮流量计 用户端流量计拆卸、安装与运输（运输距离10公里以内）等</t>
  </si>
  <si>
    <t>722.39</t>
  </si>
  <si>
    <t>301.55</t>
  </si>
  <si>
    <t>37.56</t>
  </si>
  <si>
    <t>58</t>
  </si>
  <si>
    <t>031007005021</t>
  </si>
  <si>
    <t>400涡轮流量计 用户端流量计拆卸、安装与运输（运输距离10公里以内）等</t>
  </si>
  <si>
    <t>910.80</t>
  </si>
  <si>
    <t>380.21</t>
  </si>
  <si>
    <t>47.36</t>
  </si>
  <si>
    <t>59</t>
  </si>
  <si>
    <t>031007005022</t>
  </si>
  <si>
    <t>650涡轮流量计 用户端流量计拆卸、安装与运输（运输距离10公里以内）等</t>
  </si>
  <si>
    <t>1099.26</t>
  </si>
  <si>
    <t>458.88</t>
  </si>
  <si>
    <t>57.16</t>
  </si>
  <si>
    <t>60</t>
  </si>
  <si>
    <t>031007005023</t>
  </si>
  <si>
    <t>1000涡轮流量计 用户端流量计拆卸、安装与运输（运输距离10公里以内）等</t>
  </si>
  <si>
    <t>1193.50</t>
  </si>
  <si>
    <t>498.21</t>
  </si>
  <si>
    <t>62.06</t>
  </si>
  <si>
    <t>61</t>
  </si>
  <si>
    <t>031007005024</t>
  </si>
  <si>
    <t>1600涡轮流量计 用户端流量计拆卸、安装与运输（运输距离10公里以内）等</t>
  </si>
  <si>
    <t>1256.30</t>
  </si>
  <si>
    <t>524.43</t>
  </si>
  <si>
    <t>65.32</t>
  </si>
  <si>
    <t>62</t>
  </si>
  <si>
    <t>031007005025</t>
  </si>
  <si>
    <t>2500涡轮流量计 用户端流量计拆卸、安装与运输（运输距离10公里以内）等</t>
  </si>
  <si>
    <t>1381.92</t>
  </si>
  <si>
    <t>576.87</t>
  </si>
  <si>
    <t>71.86</t>
  </si>
  <si>
    <t>63</t>
  </si>
  <si>
    <t>031007005026</t>
  </si>
  <si>
    <t>4000涡轮流量计 用户端流量计拆卸、安装与运输（运输距离10公里以内）等</t>
  </si>
  <si>
    <t>1444.73</t>
  </si>
  <si>
    <t>603.10</t>
  </si>
  <si>
    <t>75.12</t>
  </si>
  <si>
    <t>64</t>
  </si>
  <si>
    <t>031007005027</t>
  </si>
  <si>
    <t>6500涡轮流量计 用户端流量计拆卸、安装与运输（运输距离10公里以内）等</t>
  </si>
  <si>
    <t>1476.12</t>
  </si>
  <si>
    <t>616.21</t>
  </si>
  <si>
    <t>76.75</t>
  </si>
  <si>
    <t>65</t>
  </si>
  <si>
    <t>031007005028</t>
  </si>
  <si>
    <t>超声波流量计拆卸、安装与运输（运输距离10公里以内）等</t>
  </si>
  <si>
    <t>753.80</t>
  </si>
  <si>
    <t>314.66</t>
  </si>
  <si>
    <t>39.19</t>
  </si>
  <si>
    <t>66</t>
  </si>
  <si>
    <t>011701008001</t>
  </si>
  <si>
    <t>吊篮安拆</t>
  </si>
  <si>
    <t>1.吊篮安装、拆除支撑系统、吊篮架体及其附件的全部过程
2.包含进出场费用、检测费用、措施费用</t>
  </si>
  <si>
    <t>次</t>
  </si>
  <si>
    <t>1299.50</t>
  </si>
  <si>
    <t>622.84</t>
  </si>
  <si>
    <t>167.12</t>
  </si>
  <si>
    <t>67</t>
  </si>
  <si>
    <t>011701008002</t>
  </si>
  <si>
    <t>外墙吊篮使用</t>
  </si>
  <si>
    <t>外墙吊篮使用，含移位费</t>
  </si>
  <si>
    <t>套·天</t>
  </si>
  <si>
    <t>81.89</t>
  </si>
  <si>
    <t>1.17</t>
  </si>
  <si>
    <t>43.79</t>
  </si>
  <si>
    <t>68</t>
  </si>
  <si>
    <t>04B002</t>
  </si>
  <si>
    <t>登高车</t>
  </si>
  <si>
    <t>剪式登高车租赁</t>
  </si>
  <si>
    <t>天</t>
  </si>
  <si>
    <t>300.00</t>
  </si>
  <si>
    <t>69</t>
  </si>
  <si>
    <t>04B003</t>
  </si>
  <si>
    <t>曲臂登高车租赁</t>
  </si>
  <si>
    <t>850.00</t>
  </si>
  <si>
    <t>70</t>
  </si>
  <si>
    <t>040501016001</t>
  </si>
  <si>
    <t>砖砌单管管沟</t>
  </si>
  <si>
    <t>1-5米以内DN300以内砖砌管道方沟砌筑，混凝土垫层、沟壁内侧抹灰，黄砂回填，钢筋混凝土盖板制作安装等。</t>
  </si>
  <si>
    <t>879.05</t>
  </si>
  <si>
    <t>203.98</t>
  </si>
  <si>
    <t>6.44</t>
  </si>
  <si>
    <t>71</t>
  </si>
  <si>
    <t>040501016002</t>
  </si>
  <si>
    <t>5-10米以内DN300以内砖砌管道方沟砌筑，混凝土垫层、沟壁内侧抹灰，黄砂回填，钢筋混凝土盖板制作安装等。</t>
  </si>
  <si>
    <t>2637.13</t>
  </si>
  <si>
    <t>611.95</t>
  </si>
  <si>
    <t>19.31</t>
  </si>
  <si>
    <t>72</t>
  </si>
  <si>
    <t>040501016003</t>
  </si>
  <si>
    <t>1-5米以内DN200以内砖砌管道方沟砌筑，混凝土垫层、沟壁内侧抹灰，黄砂回填，钢筋混凝土盖板制作安装等。</t>
  </si>
  <si>
    <t>722.37</t>
  </si>
  <si>
    <t>168.00</t>
  </si>
  <si>
    <t>5.04</t>
  </si>
  <si>
    <t>73</t>
  </si>
  <si>
    <t>040501016004</t>
  </si>
  <si>
    <t>5-10米以内DN200以内砖砌管道方沟砌筑，混凝土垫层、沟壁内侧抹灰，黄砂回填，钢筋混凝土盖板制作安装等。</t>
  </si>
  <si>
    <t>2167.12</t>
  </si>
  <si>
    <t>504.00</t>
  </si>
  <si>
    <t>15.13</t>
  </si>
  <si>
    <t>74</t>
  </si>
  <si>
    <t>040501016005</t>
  </si>
  <si>
    <t>1-5米以内DN100以内砖砌管道方沟砌筑，混凝土垫层、沟壁内侧抹灰，黄砂回填，钢筋混凝土盖板制作安装等。</t>
  </si>
  <si>
    <t>568.69</t>
  </si>
  <si>
    <t>132.37</t>
  </si>
  <si>
    <t>3.67</t>
  </si>
  <si>
    <t>75</t>
  </si>
  <si>
    <t>040501016006</t>
  </si>
  <si>
    <t>5-10米以内DN100以内砖砌管道方沟砌筑，混凝土垫层、沟壁内侧抹灰，黄砂回填，钢筋混凝土盖板制作安装等。</t>
  </si>
  <si>
    <t>1706.09</t>
  </si>
  <si>
    <t>397.12</t>
  </si>
  <si>
    <t>11.01</t>
  </si>
  <si>
    <t>76</t>
  </si>
  <si>
    <t>040501017001</t>
  </si>
  <si>
    <t>钢筋混凝土单管管沟</t>
  </si>
  <si>
    <t>1-5米以内DN300以内钢筋混凝土管沟浇筑，混凝土垫层、沟壁内侧抹灰，黄砂回填，钢筋混凝土盖板制作安装等。</t>
  </si>
  <si>
    <t>2044.74</t>
  </si>
  <si>
    <t>437.31</t>
  </si>
  <si>
    <t>17.28</t>
  </si>
  <si>
    <t>77</t>
  </si>
  <si>
    <t>040501017002</t>
  </si>
  <si>
    <t>5-10米以内DN300以内钢筋混凝土管沟浇筑，混凝土垫层、沟壁内侧抹灰，黄砂回填，钢筋混凝土盖板制作安装等。</t>
  </si>
  <si>
    <t>6134.19</t>
  </si>
  <si>
    <t>1311.94</t>
  </si>
  <si>
    <t>51.83</t>
  </si>
  <si>
    <t>78</t>
  </si>
  <si>
    <t>040501017003</t>
  </si>
  <si>
    <t>1-5米以内DN200以内钢筋混凝土管沟浇筑，混凝土垫层、沟壁内侧抹灰，黄砂回填，钢筋混凝土盖板制作安装等。</t>
  </si>
  <si>
    <t>1671.31</t>
  </si>
  <si>
    <t>359.05</t>
  </si>
  <si>
    <t>13.73</t>
  </si>
  <si>
    <t>79</t>
  </si>
  <si>
    <t>040501017004</t>
  </si>
  <si>
    <t>5-10米以内DN200以内钢筋混凝土管沟浇筑，混凝土垫层、沟壁内侧抹灰，黄砂回填，钢筋混凝土盖板制作安装等。</t>
  </si>
  <si>
    <t>5013.94</t>
  </si>
  <si>
    <t>1077.15</t>
  </si>
  <si>
    <t>41.19</t>
  </si>
  <si>
    <t>80</t>
  </si>
  <si>
    <t>040501017005</t>
  </si>
  <si>
    <t>1-5米以内DN100以内钢筋混凝土管沟浇筑，混凝土垫层、沟壁内侧抹灰，黄砂回填，钢筋混凝土盖板制作安装等。</t>
  </si>
  <si>
    <t>1538.68</t>
  </si>
  <si>
    <t>318.78</t>
  </si>
  <si>
    <t>81</t>
  </si>
  <si>
    <t>040501017006</t>
  </si>
  <si>
    <t>5-10米以内DN100以内钢筋混凝土管沟浇筑，混凝土垫层、沟壁内侧抹灰，黄砂回填，钢筋混凝土盖板制作安装等。</t>
  </si>
  <si>
    <t>4616.06</t>
  </si>
  <si>
    <t>956.34</t>
  </si>
  <si>
    <t>36.00</t>
  </si>
  <si>
    <t>82</t>
  </si>
  <si>
    <t>040504002007</t>
  </si>
  <si>
    <t>阀门井清理</t>
  </si>
  <si>
    <t>阀门井淤泥清理</t>
  </si>
  <si>
    <t>40.48</t>
  </si>
  <si>
    <t>24.39</t>
  </si>
  <si>
    <t>83</t>
  </si>
  <si>
    <t>031003010001</t>
  </si>
  <si>
    <t>金属软管</t>
  </si>
  <si>
    <t>金属软管 DN50安装。切管、焊接法兰、制垫、加垫、紧螺栓、试压检查。主材甲供</t>
  </si>
  <si>
    <t>56.00</t>
  </si>
  <si>
    <t>32.70</t>
  </si>
  <si>
    <t>84</t>
  </si>
  <si>
    <t>031003010002</t>
  </si>
  <si>
    <t>金属软管 DN40安装。切管、焊接法兰、制垫、加垫、紧螺栓、试压检查。主材甲供</t>
  </si>
  <si>
    <t>49.73</t>
  </si>
  <si>
    <t>29.05</t>
  </si>
  <si>
    <t>85</t>
  </si>
  <si>
    <t>031003010003</t>
  </si>
  <si>
    <t>金属软管 DN25安装。切管、焊接法兰、制垫、加垫、紧螺栓、试压检查。主材甲供</t>
  </si>
  <si>
    <t>38.94</t>
  </si>
  <si>
    <t>22.92</t>
  </si>
  <si>
    <t>86</t>
  </si>
  <si>
    <t>031201001013</t>
  </si>
  <si>
    <t>立管防腐</t>
  </si>
  <si>
    <t>DN80立管防腐，地下钢塑转换至立管铜球阀处，立管除防腐胶带、底漆、除锈，底漆（防锈漆）两遍、缠绕新防腐胶带。包含土方开挖、回填等。（油漆、辅材乙供）</t>
  </si>
  <si>
    <t>根</t>
  </si>
  <si>
    <t>32.36</t>
  </si>
  <si>
    <t>6.51</t>
  </si>
  <si>
    <t>87</t>
  </si>
  <si>
    <t>031201001014</t>
  </si>
  <si>
    <t>DN50立管防腐，地下钢塑转换至立管铜球阀处，立管除防腐胶带、底漆、除锈，底漆（防锈漆）两遍、缠绕新防腐胶带。包含土方开挖、回填等。（油漆、辅材乙供）</t>
  </si>
  <si>
    <t>20.22</t>
  </si>
  <si>
    <t>4.07</t>
  </si>
  <si>
    <t>88</t>
  </si>
  <si>
    <t>031201001015</t>
  </si>
  <si>
    <t>DN40立管防腐，地下钢塑转换至立管铜球阀处，立管除防腐胶带、底漆、除锈，底漆（防锈漆）两遍、缠绕新防腐胶带。包含土方开挖、回填等。（油漆、辅材乙供）</t>
  </si>
  <si>
    <t>16.16</t>
  </si>
  <si>
    <t>3.25</t>
  </si>
  <si>
    <t>89</t>
  </si>
  <si>
    <t>031201001016</t>
  </si>
  <si>
    <t>DN32立管防腐，地下钢塑转换至立管铜球阀处，立管除防腐胶带、底漆、除锈，底漆（防锈漆）两遍、缠绕新防腐胶带。包含土方开挖、回填等。（油漆、辅材乙供）</t>
  </si>
  <si>
    <t>12.94</t>
  </si>
  <si>
    <t>2.60</t>
  </si>
  <si>
    <t>90</t>
  </si>
  <si>
    <t>031201001017</t>
  </si>
  <si>
    <t>DN25立管防腐，地下钢塑转换至立管铜球阀处，立管除防腐胶带、底漆、除锈，底漆（防锈漆）两遍、缠绕新防腐胶带。包含土方开挖、回填等。（油漆、辅材乙供）</t>
  </si>
  <si>
    <t>10.11</t>
  </si>
  <si>
    <t>2.03</t>
  </si>
  <si>
    <t>91</t>
  </si>
  <si>
    <t>031001002007</t>
  </si>
  <si>
    <t>立管锈烂/沉降更换</t>
  </si>
  <si>
    <t>DN80立管锈烂/沉降更换，地下钢塑转换至立管铜球阀处，拆除原有立管、安装新立管。包含土方开挖、回填、与原有管道连接、立管防腐等。（油漆、辅材乙供）</t>
  </si>
  <si>
    <t>81.33</t>
  </si>
  <si>
    <t>25.17</t>
  </si>
  <si>
    <t>8.82</t>
  </si>
  <si>
    <t>92</t>
  </si>
  <si>
    <t>031001002008</t>
  </si>
  <si>
    <t>DN50立管锈烂/沉降更换，地下钢塑转换至立管铜球阀处，拆除原有立管、安装新立管。包含土方开挖、回填、与原有管道连接、立管防腐等。（油漆、辅材乙供）</t>
  </si>
  <si>
    <t>59.34</t>
  </si>
  <si>
    <t>18.75</t>
  </si>
  <si>
    <t>7.48</t>
  </si>
  <si>
    <t>93</t>
  </si>
  <si>
    <t>031001002009</t>
  </si>
  <si>
    <t>DN40立管锈烂/沉降更换，地下钢塑转换至立管铜球阀处，拆除原有立管、安装新立管。包含土方开挖、回填、与原有管道连接、立管防腐等。（油漆、辅材乙供）</t>
  </si>
  <si>
    <t>53.86</t>
  </si>
  <si>
    <t>7.34</t>
  </si>
  <si>
    <t>94</t>
  </si>
  <si>
    <t>031001002010</t>
  </si>
  <si>
    <t>DN32立管锈烂/沉降更换，地下钢塑转换至立管铜球阀处，拆除原有立管、安装新立管。包含土方开挖、回填、与原有管道连接、立管防腐等。（油漆、辅材乙供）</t>
  </si>
  <si>
    <t>46.47</t>
  </si>
  <si>
    <t>14.27</t>
  </si>
  <si>
    <t>7.24</t>
  </si>
  <si>
    <t>95</t>
  </si>
  <si>
    <t>031001002011</t>
  </si>
  <si>
    <t>DN25立管锈烂/沉降更换，地下钢塑转换至立管铜球阀处，拆除原有立管、安装新立管。包含土方开挖、回填、与原有管道连接、立管防腐等。（油漆、辅材乙供）</t>
  </si>
  <si>
    <t>43.06</t>
  </si>
  <si>
    <t>7.12</t>
  </si>
  <si>
    <t>96</t>
  </si>
  <si>
    <t>03B001</t>
  </si>
  <si>
    <t>叉车</t>
  </si>
  <si>
    <t>5t小型叉车台班费</t>
  </si>
  <si>
    <t>台班</t>
  </si>
  <si>
    <t>938.78</t>
  </si>
  <si>
    <t>548.00</t>
  </si>
  <si>
    <t>97</t>
  </si>
  <si>
    <t>030414011001</t>
  </si>
  <si>
    <t>立管接地</t>
  </si>
  <si>
    <t>按照《城镇燃气设计规范（2020年版》GB50028-2006要求进行立管接地。（辅材乙供）</t>
  </si>
  <si>
    <t>77.35</t>
  </si>
  <si>
    <t>35.92</t>
  </si>
  <si>
    <t>9.83</t>
  </si>
  <si>
    <t>98</t>
  </si>
  <si>
    <t>010101003001</t>
  </si>
  <si>
    <t>工作坑开挖</t>
  </si>
  <si>
    <t>零星人工开挖，不足0.5立方米按0.5处计算；大于0.5立方米且不足1立方米，按1处计算，以此类推。</t>
  </si>
  <si>
    <t>处</t>
  </si>
  <si>
    <t>70.65</t>
  </si>
  <si>
    <t>42.55</t>
  </si>
  <si>
    <t>99</t>
  </si>
  <si>
    <t>011705001001</t>
  </si>
  <si>
    <t>挖掘机</t>
  </si>
  <si>
    <t>零星开挖、应急演练等，4小时内按0.5班次计，大于4小时且不足8小时，按1班次计，以此类推。</t>
  </si>
  <si>
    <t>班次</t>
  </si>
  <si>
    <t>1080.00</t>
  </si>
  <si>
    <t>100</t>
  </si>
  <si>
    <t>031201001018</t>
  </si>
  <si>
    <t>过桥钢管（架空）除锈除漆、防腐、刷漆</t>
  </si>
  <si>
    <t>管道直径D377设备除面漆底漆、除锈，底漆（防锈漆）两遍、面漆两遍；波纹补偿器外观检查清洗、伸缩杆调节。（油漆、辅材乙供）</t>
  </si>
  <si>
    <t>41.00</t>
  </si>
  <si>
    <t>16.30</t>
  </si>
  <si>
    <t>101</t>
  </si>
  <si>
    <t>031201001019</t>
  </si>
  <si>
    <t>管道直径D273设备除面漆底漆、除锈，底漆（防锈漆）两遍、面漆两遍；波纹补偿器外观检查清洗、伸缩杆调节。（油漆、辅材乙供）</t>
  </si>
  <si>
    <t>29.68</t>
  </si>
  <si>
    <t>11.80</t>
  </si>
  <si>
    <t>102</t>
  </si>
  <si>
    <t>031201001020</t>
  </si>
  <si>
    <t>管道直径D219设备除面漆底漆、除锈，底漆（防锈漆）两遍、面漆两遍；波纹补偿器外观检查清洗、伸缩杆调节。（油漆、辅材乙供）</t>
  </si>
  <si>
    <t>23.82</t>
  </si>
  <si>
    <t>9.47</t>
  </si>
  <si>
    <t>103</t>
  </si>
  <si>
    <t>031201001021</t>
  </si>
  <si>
    <t>管道直径D159设备除面漆底漆、除锈，底漆（防锈漆）两遍、面漆两遍；波纹补偿器外观检查清洗、伸缩杆调节。（油漆、辅材乙供）</t>
  </si>
  <si>
    <t>17.29</t>
  </si>
  <si>
    <t>6.87</t>
  </si>
  <si>
    <t>104</t>
  </si>
  <si>
    <t>031201001022</t>
  </si>
  <si>
    <t>管道直径D108设备除面漆底漆、除锈，底漆（防锈漆）两遍、面漆两遍；波纹补偿器外观检查清洗、伸缩杆调节。（油漆、辅材乙供）</t>
  </si>
  <si>
    <t>11.75</t>
  </si>
  <si>
    <t>4.67</t>
  </si>
  <si>
    <t>105</t>
  </si>
  <si>
    <t>031201001023</t>
  </si>
  <si>
    <t>管道直径D89设备除面漆底漆、除锈，底漆（防锈漆）两遍、面漆两遍；波纹补偿器外观检查清洗、伸缩杆调节。（油漆、辅材乙供）</t>
  </si>
  <si>
    <t>9.67</t>
  </si>
  <si>
    <t>3.85</t>
  </si>
  <si>
    <t>106</t>
  </si>
  <si>
    <t>031201001024</t>
  </si>
  <si>
    <t>管道直径D57设备除面漆底漆、除锈，底漆（防锈漆）两遍、面漆两遍；波纹补偿器外观检查清洗、伸缩杆调节。（油漆、辅材乙供）</t>
  </si>
  <si>
    <t>6.20</t>
  </si>
  <si>
    <t>2.46</t>
  </si>
  <si>
    <t>107</t>
  </si>
  <si>
    <t>031201001025</t>
  </si>
  <si>
    <t>过桥钢管（埋地）除锈除漆、防腐、刷漆</t>
  </si>
  <si>
    <t>管道直径D377设备除防腐胶带、底漆、除锈，底漆（防锈漆）两遍、缠绕新防腐胶带。（油漆、辅材乙供）</t>
  </si>
  <si>
    <t>90.77</t>
  </si>
  <si>
    <t>19.25</t>
  </si>
  <si>
    <t>108</t>
  </si>
  <si>
    <t>031201001026</t>
  </si>
  <si>
    <t>管道直径D273设备除防腐胶带、底漆、除锈，底漆（防锈漆）两遍、缠绕新防腐胶带。（油漆、辅材乙供）</t>
  </si>
  <si>
    <t>65.73</t>
  </si>
  <si>
    <t>13.94</t>
  </si>
  <si>
    <t>109</t>
  </si>
  <si>
    <t>031201001027</t>
  </si>
  <si>
    <t>管道直径D219设备除防腐胶带、底漆、除锈，底漆（防锈漆）两遍、缠绕新防腐胶带。（油漆、辅材乙供）</t>
  </si>
  <si>
    <t>52.74</t>
  </si>
  <si>
    <t>11.18</t>
  </si>
  <si>
    <t>110</t>
  </si>
  <si>
    <t>031201001028</t>
  </si>
  <si>
    <t>管道直径D159设备除防腐胶带、底漆、除锈，底漆（防锈漆）两遍、缠绕新防腐胶带。（油漆、辅材乙供）</t>
  </si>
  <si>
    <t>38.28</t>
  </si>
  <si>
    <t>8.12</t>
  </si>
  <si>
    <t>111</t>
  </si>
  <si>
    <t>031201001029</t>
  </si>
  <si>
    <t>管道直径D108设备除防腐胶带、底漆、除锈，底漆（防锈漆）两遍、缠绕新防腐胶带。（油漆、辅材乙供）</t>
  </si>
  <si>
    <t>26.01</t>
  </si>
  <si>
    <t>5.52</t>
  </si>
  <si>
    <t>112</t>
  </si>
  <si>
    <t>031201001030</t>
  </si>
  <si>
    <t>管道直径D89设备除防腐胶带、底漆、除锈，底漆（防锈漆）两遍、缠绕新防腐胶带。（油漆、辅材乙供）</t>
  </si>
  <si>
    <t>214.31</t>
  </si>
  <si>
    <t>45.45</t>
  </si>
  <si>
    <t>113</t>
  </si>
  <si>
    <t>031201001031</t>
  </si>
  <si>
    <t>管道直径D57设备除防腐胶带、底漆、除锈，底漆（防锈漆）两遍、缠绕新防腐胶带。（油漆、辅材乙供）</t>
  </si>
  <si>
    <t>137.27</t>
  </si>
  <si>
    <t>29.11</t>
  </si>
  <si>
    <t>114</t>
  </si>
  <si>
    <t>031208002001</t>
  </si>
  <si>
    <t>场站管道维保</t>
  </si>
  <si>
    <t>场站液位管保温层修复，保温材料聚氨酯发泡管壳（DN57*100mm），外包0.35mm厚铝皮。（材料乙供）</t>
  </si>
  <si>
    <t>190.02</t>
  </si>
  <si>
    <t>32.28</t>
  </si>
  <si>
    <t>115</t>
  </si>
  <si>
    <t>Z010401017001</t>
  </si>
  <si>
    <t>墙体维修/墙体</t>
  </si>
  <si>
    <t>底座混凝土、砌砖、抹灰、外墙涂料</t>
  </si>
  <si>
    <t>m2</t>
  </si>
  <si>
    <t>230.43</t>
  </si>
  <si>
    <t>78.41</t>
  </si>
  <si>
    <t>0.75</t>
  </si>
  <si>
    <t>116</t>
  </si>
  <si>
    <t>040203007001</t>
  </si>
  <si>
    <t>水泥地面维修</t>
  </si>
  <si>
    <t>25cmC35水泥混凝土面层（抗弯拉强度5.0MPa），
22cm厚水泥稳定碎石基层，18cm厚级配碎石垫层，
路面防滑条，路基压实</t>
  </si>
  <si>
    <t>280.22</t>
  </si>
  <si>
    <t>31.01</t>
  </si>
  <si>
    <t>117</t>
  </si>
  <si>
    <t>03B002</t>
  </si>
  <si>
    <t>阴保桩更换</t>
  </si>
  <si>
    <t>土方开挖、阴保桩拆除、安装、线路拆除、接线</t>
  </si>
  <si>
    <t>1050.88</t>
  </si>
  <si>
    <t>146.00</t>
  </si>
  <si>
    <t>2.98</t>
  </si>
  <si>
    <t>118</t>
  </si>
  <si>
    <t>040502005001</t>
  </si>
  <si>
    <t>PE阀门安装</t>
  </si>
  <si>
    <t>De315 阀门外观检验，场内搬运，焊机检查，切管，对口，熔接，数据处理等操作过程。PE阀门甲供</t>
  </si>
  <si>
    <t>674.36</t>
  </si>
  <si>
    <t>375.99</t>
  </si>
  <si>
    <t>119</t>
  </si>
  <si>
    <t>040502005002</t>
  </si>
  <si>
    <t>De250 阀门外观检验，场内搬运，焊机检查，切管，对口，熔接，数据处理等操作过程。PE阀门甲供</t>
  </si>
  <si>
    <t>518.74</t>
  </si>
  <si>
    <t>289.23</t>
  </si>
  <si>
    <t>19.27</t>
  </si>
  <si>
    <t>120</t>
  </si>
  <si>
    <t>040502005003</t>
  </si>
  <si>
    <t>De200阀门外观检验，场内搬运，焊机检查，切管，对口，熔接，数据处理等操作过程。PE阀门甲供</t>
  </si>
  <si>
    <t>429.72</t>
  </si>
  <si>
    <t>240.61</t>
  </si>
  <si>
    <t>15.69</t>
  </si>
  <si>
    <t>121</t>
  </si>
  <si>
    <t>040502005004</t>
  </si>
  <si>
    <t>De160阀门外观检验，场内搬运，焊机检查，切管，对口，熔接，数据处理等操作过程。PE阀门甲供</t>
  </si>
  <si>
    <t>273.04</t>
  </si>
  <si>
    <t>152.28</t>
  </si>
  <si>
    <t>10.34</t>
  </si>
  <si>
    <t>122</t>
  </si>
  <si>
    <t>040502005005</t>
  </si>
  <si>
    <t>De110阀门外观检验，场内搬运，焊机检查，切管，对口，熔接，数据处理等操作过程。PE阀门甲供</t>
  </si>
  <si>
    <t>191.11</t>
  </si>
  <si>
    <t>106.59</t>
  </si>
  <si>
    <t>123</t>
  </si>
  <si>
    <t>040502005006</t>
  </si>
  <si>
    <t>De90阀门外观检验，场内搬运，焊机检查，切管，对口，熔接，数据处理等操作过程。PE阀门甲供</t>
  </si>
  <si>
    <t>163.81</t>
  </si>
  <si>
    <t>91.37</t>
  </si>
  <si>
    <t>124</t>
  </si>
  <si>
    <t>040502005007</t>
  </si>
  <si>
    <t>De63阀门外观检验，场内搬运，焊机检查，切管，对口，熔接，数据处理等操作过程。PE阀门甲供</t>
  </si>
  <si>
    <t>109.21</t>
  </si>
  <si>
    <t>60.91</t>
  </si>
  <si>
    <t>4.14</t>
  </si>
  <si>
    <t>125</t>
  </si>
  <si>
    <t>040204002001</t>
  </si>
  <si>
    <t>人行道板修复</t>
  </si>
  <si>
    <t>混凝土砖人行道板铺砌（原道板利用，利用率70%），3cm M10水泥砂浆卧底，20cm C20砼基层，
10cm级配碎石，路基压实</t>
  </si>
  <si>
    <t>167.60</t>
  </si>
  <si>
    <t>22.77</t>
  </si>
  <si>
    <t>1.97</t>
  </si>
  <si>
    <t>126</t>
  </si>
  <si>
    <t>040204002002</t>
  </si>
  <si>
    <t>植草砖人行道铺砌（原花砖利用，利用率70%），
3cm M10水泥砂浆卧底，20cm C20砼基层，
10cm级配碎石，路基压实</t>
  </si>
  <si>
    <t>159.40</t>
  </si>
  <si>
    <t>127</t>
  </si>
  <si>
    <t>040204002003</t>
  </si>
  <si>
    <t>花砖人行道铺砌（原花砖利用，利用率70%），
3cm M10水泥砂浆卧底，20cm C20砼基层，
10cm级配碎石，路基压实</t>
  </si>
  <si>
    <t>173.89</t>
  </si>
  <si>
    <t>128</t>
  </si>
  <si>
    <t>040204002004</t>
  </si>
  <si>
    <t>10cm花岗岩人行道板铺砌（原道板利用，利用率70%），3cm M10水泥砂浆卧底，20cm C20砼基层，
10cm级配碎石，路基压实</t>
  </si>
  <si>
    <t>292.57</t>
  </si>
  <si>
    <t>26.14</t>
  </si>
  <si>
    <t>2.25</t>
  </si>
  <si>
    <t>129</t>
  </si>
  <si>
    <t>040204004001</t>
  </si>
  <si>
    <t>侧石修复</t>
  </si>
  <si>
    <t>37cm*15cm混凝土侧、平石修复（原侧、平石利用，利用率70%）
3cm厚水泥砂浆</t>
  </si>
  <si>
    <t>24.92</t>
  </si>
  <si>
    <t>7.51</t>
  </si>
  <si>
    <t>0.10</t>
  </si>
  <si>
    <t>130</t>
  </si>
  <si>
    <t>040204004002</t>
  </si>
  <si>
    <t>30cm*13cm混凝土侧、平石修复（原侧、平石利用，利用率70%）3cm厚水泥砂浆</t>
  </si>
  <si>
    <t>22.83</t>
  </si>
  <si>
    <t>7.44</t>
  </si>
  <si>
    <t>0.09</t>
  </si>
  <si>
    <t>131</t>
  </si>
  <si>
    <t>040204004003</t>
  </si>
  <si>
    <t>25cm*8cm混凝土侧、平石修复（原侧、平石利用，利用率70%）3cm厚水泥砂浆</t>
  </si>
  <si>
    <t>18.16</t>
  </si>
  <si>
    <t>7.26</t>
  </si>
  <si>
    <t>0.06</t>
  </si>
  <si>
    <t>132</t>
  </si>
  <si>
    <t>040204004004</t>
  </si>
  <si>
    <t>37cm*15cm石质侧、平石修复
（原侧、平石利用，利用90%）3cm厚水泥砂浆</t>
  </si>
  <si>
    <t>31.76</t>
  </si>
  <si>
    <t>133</t>
  </si>
  <si>
    <t>040204004005</t>
  </si>
  <si>
    <t>30cm*13cm石质侧、平石修复
（原侧、平石利用，利用90%）3cm厚水泥砂浆</t>
  </si>
  <si>
    <t>27.71</t>
  </si>
  <si>
    <t>9.84</t>
  </si>
  <si>
    <t>134</t>
  </si>
  <si>
    <t>040204004006</t>
  </si>
  <si>
    <t>25cm*8cm石质侧、平石修复
（原侧、平石利用，利用90%）3cm厚水泥砂浆</t>
  </si>
  <si>
    <t>22.39</t>
  </si>
  <si>
    <t>9.66</t>
  </si>
  <si>
    <t>生产零星合计</t>
  </si>
  <si>
    <t>不含税</t>
  </si>
  <si>
    <t>含税价</t>
  </si>
  <si>
    <t>工程量清单综合单价计算表</t>
  </si>
  <si>
    <t>序
号</t>
  </si>
  <si>
    <t>编号</t>
  </si>
  <si>
    <t>名称</t>
  </si>
  <si>
    <t>数量</t>
  </si>
  <si>
    <t>全费用综合单价(元)</t>
  </si>
  <si>
    <t>合计
(元)</t>
  </si>
  <si>
    <t>材料费</t>
  </si>
  <si>
    <t>管理费</t>
  </si>
  <si>
    <t>利润</t>
  </si>
  <si>
    <t>组织
措施</t>
  </si>
  <si>
    <t>规费</t>
  </si>
  <si>
    <t>小计</t>
  </si>
  <si>
    <t>无缝钢管除锈、防腐、刷漆:管道直径D22设备锈蚀部位除锈、刷漆，底漆（防锈漆）两遍、面漆两遍。（油漆、辅材乙供）</t>
  </si>
  <si>
    <t>1.00</t>
  </si>
  <si>
    <t>0.80</t>
  </si>
  <si>
    <t>0.15</t>
  </si>
  <si>
    <t>0.07</t>
  </si>
  <si>
    <t>0.21</t>
  </si>
  <si>
    <t>无缝钢管除锈、防腐、刷漆:管道直径D25设备锈蚀部位除锈、刷漆，底漆（防锈漆）两遍、面漆两遍。（油漆、辅材乙供）</t>
  </si>
  <si>
    <t>0.91</t>
  </si>
  <si>
    <t>0.17</t>
  </si>
  <si>
    <t>0.08</t>
  </si>
  <si>
    <t>0.24</t>
  </si>
  <si>
    <t>无缝钢管除锈、防腐、刷漆:管道直径D32设备锈蚀部位除锈、刷漆，底漆（防锈漆）两遍、面漆两遍。（油漆、辅材乙供）</t>
  </si>
  <si>
    <t>1.16</t>
  </si>
  <si>
    <t>0.30</t>
  </si>
  <si>
    <t>无缝钢管除锈、防腐、刷漆:管道直径D38设备锈蚀部位除锈、刷漆，底漆（防锈漆）两遍、面漆两遍。（油漆、辅材乙供）</t>
  </si>
  <si>
    <t>1.38</t>
  </si>
  <si>
    <t>0.25</t>
  </si>
  <si>
    <t>0.12</t>
  </si>
  <si>
    <t>0.36</t>
  </si>
  <si>
    <t>无缝钢管除锈、防腐、刷漆:管道直径D48设备锈蚀部位除锈、刷漆，底漆（防锈漆）两遍、面漆两遍。（油漆、辅材乙供）</t>
  </si>
  <si>
    <t>1.75</t>
  </si>
  <si>
    <t>0.32</t>
  </si>
  <si>
    <t>0.13</t>
  </si>
  <si>
    <t>0.45</t>
  </si>
  <si>
    <t>无缝钢管除锈、防腐、刷漆:管道直径D57设备锈蚀部位除锈、刷漆，底漆（防锈漆）两遍、面漆两遍。（油漆、辅材乙供）</t>
  </si>
  <si>
    <t>2.07</t>
  </si>
  <si>
    <t>0.38</t>
  </si>
  <si>
    <t>0.18</t>
  </si>
  <si>
    <t>0.54</t>
  </si>
  <si>
    <t>无缝钢管除锈、防腐、刷漆:管道直径D89设备锈蚀部位除锈、刷漆，底漆（防锈漆）两遍、面漆两遍。（油漆、辅材乙供）</t>
  </si>
  <si>
    <t>3.24</t>
  </si>
  <si>
    <t>0.60</t>
  </si>
  <si>
    <t>0.84</t>
  </si>
  <si>
    <t>无缝钢管除锈、防腐、刷漆:管道直径D108设备锈蚀部位除锈、刷漆，底漆（防锈漆）两遍、面漆两遍。（油漆、辅材乙供）</t>
  </si>
  <si>
    <t>3.93</t>
  </si>
  <si>
    <t>0.72</t>
  </si>
  <si>
    <t>0.35</t>
  </si>
  <si>
    <t>1.02</t>
  </si>
  <si>
    <t>无缝钢管除锈、防腐、刷漆:管道直径D159设备锈蚀部位除锈、刷漆，底漆（防锈漆）两遍、面漆两遍。（油漆、辅材乙供）</t>
  </si>
  <si>
    <t>5.78</t>
  </si>
  <si>
    <t>0.42</t>
  </si>
  <si>
    <t>1.50</t>
  </si>
  <si>
    <t>无缝钢管除锈、防腐、刷漆:管道直径D219设备锈蚀部位除锈、刷漆，底漆（防锈漆）两遍、面漆两遍。（油漆、辅材乙供）</t>
  </si>
  <si>
    <t>7.96</t>
  </si>
  <si>
    <t>1.47</t>
  </si>
  <si>
    <t>0.70</t>
  </si>
  <si>
    <t>0.58</t>
  </si>
  <si>
    <t>无缝钢管除锈、防腐、刷漆:管道直径D273设备锈蚀部位除锈、刷漆，底漆（防锈漆）两遍、面漆两遍。（油漆、辅材乙供）</t>
  </si>
  <si>
    <t>9.93</t>
  </si>
  <si>
    <t>1.83</t>
  </si>
  <si>
    <t>0.88</t>
  </si>
  <si>
    <t>2.58</t>
  </si>
  <si>
    <t>无缝钢管除锈、防腐、刷漆:管道直径D325设备锈蚀部位除锈、刷漆，底漆（防锈漆）两遍、面漆两遍。（油漆、辅材乙供）</t>
  </si>
  <si>
    <t>11.82</t>
  </si>
  <si>
    <t>2.18</t>
  </si>
  <si>
    <t>0.86</t>
  </si>
  <si>
    <t>3.07</t>
  </si>
  <si>
    <t>调压箱内部设备外观保养:管道及设备整体除锈、刷漆，底漆（防锈漆）两遍、面漆两遍。（油漆、辅材乙供）</t>
  </si>
  <si>
    <t>45.69</t>
  </si>
  <si>
    <t>25.95</t>
  </si>
  <si>
    <t>12.43</t>
  </si>
  <si>
    <t>10.23</t>
  </si>
  <si>
    <t>36.61</t>
  </si>
  <si>
    <t>调压柜内部设备外观保养:设计能力0-500N立方/小时调压设施内部管道及设备整体除锈、刷漆，底漆（防锈漆）两遍、面漆两遍。（油漆、辅材乙供）</t>
  </si>
  <si>
    <t>调压柜内部设备外观保养:设计能力501-1000N立方/小时调压设施内部管道及设备整体除锈、刷漆，底漆（防锈漆）两遍、面漆两遍。（油漆、辅材乙供）</t>
  </si>
  <si>
    <t>73.10</t>
  </si>
  <si>
    <t>41.52</t>
  </si>
  <si>
    <t>19.88</t>
  </si>
  <si>
    <t>16.36</t>
  </si>
  <si>
    <t>58.56</t>
  </si>
  <si>
    <t>调压柜内部设备外观保养:设计能力1000N立方/小时以上调压设施内部管道及设备整体除锈、刷漆，底漆（防锈漆）两遍、面漆两遍。（油漆、辅材乙供）</t>
  </si>
  <si>
    <t>91.38</t>
  </si>
  <si>
    <t>51.89</t>
  </si>
  <si>
    <t>24.85</t>
  </si>
  <si>
    <t>20.46</t>
  </si>
  <si>
    <t>73.20</t>
  </si>
  <si>
    <t>阀门井维修:阀门井砌筑抬高0.8m以下，机动车道及非机动车道内直筒式阀门井，井盖甲供，（价格按照阀门井浇筑高度与整体阀门井比例计算）</t>
  </si>
  <si>
    <t>140.31</t>
  </si>
  <si>
    <t>20.89</t>
  </si>
  <si>
    <t>10.00</t>
  </si>
  <si>
    <t>8.23</t>
  </si>
  <si>
    <t>29.46</t>
  </si>
  <si>
    <t>阀门井维修:阀门井砌筑抬高0.8m-1.5m，机动车道及非机动车道内直筒式阀门井，井盖甲供，（价格按照阀门井浇筑高度与整体阀门井比例计算）</t>
  </si>
  <si>
    <t>300.41</t>
  </si>
  <si>
    <t>39.28</t>
  </si>
  <si>
    <t>18.81</t>
  </si>
  <si>
    <t>15.48</t>
  </si>
  <si>
    <t>55.39</t>
  </si>
  <si>
    <t>阀门井维修:阀门井砌筑抬高1.5m以上，机动车道及非机动车道内直筒式阀门井，井盖甲供，（价格按照阀门井浇筑高度与整体阀门井比例计算）</t>
  </si>
  <si>
    <t>450.62</t>
  </si>
  <si>
    <t>58.92</t>
  </si>
  <si>
    <t>28.21</t>
  </si>
  <si>
    <t>23.22</t>
  </si>
  <si>
    <t>83.09</t>
  </si>
  <si>
    <t>阀门井维修:阀门井砌筑抬高0.8m以下，阀门井含防水处理，井盖甲供，（价格按照阀门井砌筑高度与内径0.8m，深度0.8m以上的阀门井深度比例计算）</t>
  </si>
  <si>
    <t>293.44</t>
  </si>
  <si>
    <t>23.37</t>
  </si>
  <si>
    <t>11.19</t>
  </si>
  <si>
    <t>9.21</t>
  </si>
  <si>
    <t>32.96</t>
  </si>
  <si>
    <t>阀门井维修:阀门井砌筑抬高0.8m-1.5m，阀门井含防水处理，井盖甲供，（价格按照阀门井砌筑高度与内径0.8m，深度0.8m以上的阀门井深度比例计算）</t>
  </si>
  <si>
    <t>545.89</t>
  </si>
  <si>
    <t>43.16</t>
  </si>
  <si>
    <t>20.66</t>
  </si>
  <si>
    <t>17.01</t>
  </si>
  <si>
    <t>60.86</t>
  </si>
  <si>
    <t>阀门井维修:阀门井砌筑抬高1.5m以上，阀门井含防水处理，井盖甲供，（价格按照阀门井砌筑高度与内径0.8m，深度0.8m以上的阀门井深度比例计算）</t>
  </si>
  <si>
    <t>818.83</t>
  </si>
  <si>
    <t>64.73</t>
  </si>
  <si>
    <t>31.00</t>
  </si>
  <si>
    <t>25.51</t>
  </si>
  <si>
    <t>91.29</t>
  </si>
  <si>
    <t>阀门井维修:阀门井拆除，内径0.8m，深度0.8m以上。</t>
  </si>
  <si>
    <t>6.60</t>
  </si>
  <si>
    <t>9.02</t>
  </si>
  <si>
    <t>4.32</t>
  </si>
  <si>
    <t>3.55</t>
  </si>
  <si>
    <t>12.72</t>
  </si>
  <si>
    <t>阀门井维修:阀门井拆除，内径0.8m，深度不足0.8m按照与0.8m阀门井拆除比例计价。</t>
  </si>
  <si>
    <t>3.30</t>
  </si>
  <si>
    <t>4.51</t>
  </si>
  <si>
    <t>2.16</t>
  </si>
  <si>
    <t>1.78</t>
  </si>
  <si>
    <t>6.36</t>
  </si>
  <si>
    <t>标志桩安装:300cm标志桩运输，开挖基坑，基础钢筋制安，标志桩安装，混凝土包方等，标志桩甲供</t>
  </si>
  <si>
    <t>35.29</t>
  </si>
  <si>
    <t>2.22</t>
  </si>
  <si>
    <t>1.06</t>
  </si>
  <si>
    <t>3.13</t>
  </si>
  <si>
    <t>移表:居民用户表前阀后50公分以内的燃气表移位，接口查漏、恢复通气点火试验、客户管理系统信息录入。</t>
  </si>
  <si>
    <t>0.22</t>
  </si>
  <si>
    <t>10.73</t>
  </si>
  <si>
    <t>5.14</t>
  </si>
  <si>
    <t>4.23</t>
  </si>
  <si>
    <t>户内燃气引入管拆除:作业长度≤2米以下的户内燃气引入管拆除作业。（包含废弃管道管件拆除、运输等）</t>
  </si>
  <si>
    <t>0.16</t>
  </si>
  <si>
    <t>1.94</t>
  </si>
  <si>
    <t>0.93</t>
  </si>
  <si>
    <t>2.74</t>
  </si>
  <si>
    <t>户内燃气引入管拆除:作业长度＞2米的户内燃气引入管拆除作业。（包含废弃管道管件拆除、运输等）</t>
  </si>
  <si>
    <t>0.11</t>
  </si>
  <si>
    <t>1.30</t>
  </si>
  <si>
    <t>0.62</t>
  </si>
  <si>
    <t>户外燃气引入管拆除:作业高度≤2米以下，作业长度≤2米的户外燃气引入管拆除作业。（包含废弃管道管件拆除、运输等）</t>
  </si>
  <si>
    <t>12.12</t>
  </si>
  <si>
    <t>0.81</t>
  </si>
  <si>
    <t>0.39</t>
  </si>
  <si>
    <t>1.14</t>
  </si>
  <si>
    <t>户外燃气引入管拆除:作业高度≤2米以下，作业长度＞2米以内的户外燃气引入管拆除作业。（包含废弃管道管件拆除、运输等）</t>
  </si>
  <si>
    <t>9.08</t>
  </si>
  <si>
    <t>0.26</t>
  </si>
  <si>
    <t>0.76</t>
  </si>
  <si>
    <t>户外燃气引入管拆除:作业高度＞2米，作业长度≤2米的户外燃气引入管拆除作业。（包含废弃管道管件拆除、运输等）</t>
  </si>
  <si>
    <t>15.12</t>
  </si>
  <si>
    <t>户外燃气引入管拆除:作业高度＞2米，作业长度＞2米以内的户外燃气引入管拆除作业。（包含废弃管道管件拆除、运输等）</t>
  </si>
  <si>
    <t>10.08</t>
  </si>
  <si>
    <t>户内燃气立管拆除:作业长度≤2米以下的户内燃气立管拆除作业。（包含废弃管道管件拆除、运输等）</t>
  </si>
  <si>
    <t>6.31</t>
  </si>
  <si>
    <t>1.25</t>
  </si>
  <si>
    <t>0.49</t>
  </si>
  <si>
    <t>1.76</t>
  </si>
  <si>
    <t>户内燃气立管拆除:作业长度＞2米的户内燃气立管拆除作业。（包含废弃管道管件拆除、运输等）</t>
  </si>
  <si>
    <t>6.21</t>
  </si>
  <si>
    <t>0.33</t>
  </si>
  <si>
    <t>0.28</t>
  </si>
  <si>
    <t>0.99</t>
  </si>
  <si>
    <t>户外燃气立管拆除:作业高度≤2米以下，作业长度≤2米的户外燃气立管拆除作业。（包含废弃管道管件拆除、运输等）</t>
  </si>
  <si>
    <t>12.21</t>
  </si>
  <si>
    <t>0.85</t>
  </si>
  <si>
    <t>1.20</t>
  </si>
  <si>
    <t>户外燃气立管拆除:作业高度≤2米以下，作业长度＞2米以内的户外燃气立管拆除作业。（包含废弃管道管件拆除、运输等）</t>
  </si>
  <si>
    <t>8.14</t>
  </si>
  <si>
    <t>0.57</t>
  </si>
  <si>
    <t>0.27</t>
  </si>
  <si>
    <t>户外燃气立管拆除:作业高度＞2米，作业长度≤2米的户外燃气立管拆除作业。（包含废弃管道管件拆除、运输等）</t>
  </si>
  <si>
    <t>15.21</t>
  </si>
  <si>
    <t>户外燃气立管拆除:作业高度＞2米，作业长度＞2米以内的户外燃气立管拆除作业。（包含废弃管道管件拆除、运输等）</t>
  </si>
  <si>
    <t>9.14</t>
  </si>
  <si>
    <t>燃气表:燃气表G2.5，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</si>
  <si>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4，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</si>
  <si>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6，燃气表甲供。新旧计量器具拆卸、安装、燃气具连接管安装、无泄漏检查、点火调试（按发包人规定要求规范客服管理系统录入工作）、清理、堆放、运输，对于IC卡表控制器与基表读数不符的燃气表分类存放移交甲方。</t>
  </si>
  <si>
    <t>18.03</t>
  </si>
  <si>
    <t>8.64</t>
  </si>
  <si>
    <t>7.11</t>
  </si>
  <si>
    <t>25.43</t>
  </si>
  <si>
    <t>燃气表:燃气表G10，燃气表甲供。新旧计量器具拆卸、安装、燃气具连接管安装、无泄漏检查、点火调试（按发包人规定要求规范客服管理系统录入工作）、清理、堆放、运输，对于IC卡表控制器与基表读数不符的燃气表分类存放移交甲方。</t>
  </si>
  <si>
    <t>26.39</t>
  </si>
  <si>
    <t>12.63</t>
  </si>
  <si>
    <t>10.40</t>
  </si>
  <si>
    <t>37.22</t>
  </si>
  <si>
    <t>燃气表:燃气表G16，燃气表甲供。新旧计量器具拆卸、安装、燃气具连接管安装、无泄漏检查、点火调试（按发包人规定要求规范客服管理系统录入工作）、清理、堆放、运输，对于IC卡表控制器与基表读数不符的燃气表分类存放移交甲方。</t>
  </si>
  <si>
    <t>流量计:流量计G25，流量计甲供。新旧计量器具拆卸、安装、燃气具连接管安装、无泄漏检查、点火调试（按发包人规定要求规范客服管理系统录入工作）、清理、堆放、运输，对于IC卡表控制器与基表读数不符的燃气表分类存放移交甲方。</t>
  </si>
  <si>
    <t>0.67</t>
  </si>
  <si>
    <t>44.43</t>
  </si>
  <si>
    <t>21.27</t>
  </si>
  <si>
    <t>17.51</t>
  </si>
  <si>
    <t>62.64</t>
  </si>
  <si>
    <t>流量计:流量计G40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</si>
  <si>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65，流量计甲供。新旧计量器具拆卸、安装、燃气具连接管安装、无泄漏检查、点火调试（按发包人规定要求规范客服管理系统录入工作）、清理、堆放、运输，对于IC卡表控制器与基表读数不符的燃气表分类存放移交甲方。</t>
  </si>
  <si>
    <t>0.96</t>
  </si>
  <si>
    <t>25.25</t>
  </si>
  <si>
    <t>20.79</t>
  </si>
  <si>
    <t>74.37</t>
  </si>
  <si>
    <t>流量计:流量计G100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</si>
  <si>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160，流量计甲供。新旧计量器具拆卸、安装、燃气具连接管安装、无泄漏检查、点火调试（按发包人规定要求规范客服管理系统录入工作）、清理、堆放、运输，对于IC卡表控制器与基表读数不符的燃气表分类存放移交甲方。</t>
  </si>
  <si>
    <t>1.09</t>
  </si>
  <si>
    <t>59.77</t>
  </si>
  <si>
    <t>28.61</t>
  </si>
  <si>
    <t>23.56</t>
  </si>
  <si>
    <t>84.29</t>
  </si>
  <si>
    <t>流量计维保:G25罗茨流量计 用户端流量计拆卸、安装与运输（运输距离10公里以内）等</t>
  </si>
  <si>
    <t>36.86</t>
  </si>
  <si>
    <t>17.65</t>
  </si>
  <si>
    <t>14.52</t>
  </si>
  <si>
    <t>51.98</t>
  </si>
  <si>
    <t>流量计维保:G40罗茨流量计 用户端流量计拆卸、安装与运输（运输距离10公里以内）等</t>
  </si>
  <si>
    <t>18.61</t>
  </si>
  <si>
    <t>41.04</t>
  </si>
  <si>
    <t>19.65</t>
  </si>
  <si>
    <t>57.87</t>
  </si>
  <si>
    <t>流量计维保:G65罗茨流量计 用户端流量计拆卸、安装与运输（运输距离10公里以内）等</t>
  </si>
  <si>
    <t>28.16</t>
  </si>
  <si>
    <t>49.30</t>
  </si>
  <si>
    <t>23.61</t>
  </si>
  <si>
    <t>19.43</t>
  </si>
  <si>
    <t>69.52</t>
  </si>
  <si>
    <t>流量计维保:G100罗茨流量计 用户端流量计拆卸、安装与运输（运输距离10公里以内）等</t>
  </si>
  <si>
    <t>57.00</t>
  </si>
  <si>
    <t>52.21</t>
  </si>
  <si>
    <t>25.00</t>
  </si>
  <si>
    <t>20.58</t>
  </si>
  <si>
    <t>73.62</t>
  </si>
  <si>
    <t>流量计维保:G160罗茨流量计 用户端流量计拆卸、安装与运输（运输距离10公里以内）等</t>
  </si>
  <si>
    <t>91.88</t>
  </si>
  <si>
    <t>56.32</t>
  </si>
  <si>
    <t>26.96</t>
  </si>
  <si>
    <t>79.41</t>
  </si>
  <si>
    <t>流量计维保:G250罗茨流量计 用户端流量计拆卸、安装与运输（运输距离10公里以内）等</t>
  </si>
  <si>
    <t>154.26</t>
  </si>
  <si>
    <t>64.68</t>
  </si>
  <si>
    <t>30.97</t>
  </si>
  <si>
    <t>25.49</t>
  </si>
  <si>
    <t>91.21</t>
  </si>
  <si>
    <t>流量计维保:G400罗茨流量计 用户端流量计拆卸、安装与运输（运输距离10公里以内）等</t>
  </si>
  <si>
    <t>196.34</t>
  </si>
  <si>
    <t>82.31</t>
  </si>
  <si>
    <t>39.42</t>
  </si>
  <si>
    <t>32.44</t>
  </si>
  <si>
    <t>116.08</t>
  </si>
  <si>
    <t>流量计维保:G650罗茨流量计 用户端流量计拆卸、安装与运输（运输距离10公里以内）等</t>
  </si>
  <si>
    <t>238.41</t>
  </si>
  <si>
    <t>99.95</t>
  </si>
  <si>
    <t>47.86</t>
  </si>
  <si>
    <t>39.39</t>
  </si>
  <si>
    <t>140.95</t>
  </si>
  <si>
    <t>流量计维保:250涡轮流量计 用户端流量计拆卸、安装与运输（运输距离10公里以内）等</t>
  </si>
  <si>
    <t>161.28</t>
  </si>
  <si>
    <t>67.62</t>
  </si>
  <si>
    <t>32.38</t>
  </si>
  <si>
    <t>26.65</t>
  </si>
  <si>
    <t>95.35</t>
  </si>
  <si>
    <t>流量计维保:400涡轮流量计 用户端流量计拆卸、安装与运输（运输距离10公里以内）等</t>
  </si>
  <si>
    <t>203.35</t>
  </si>
  <si>
    <t>85.25</t>
  </si>
  <si>
    <t>40.82</t>
  </si>
  <si>
    <t>33.59</t>
  </si>
  <si>
    <t>120.22</t>
  </si>
  <si>
    <t>流量计维保:650涡轮流量计 用户端流量计拆卸、安装与运输（运输距离10公里以内）等</t>
  </si>
  <si>
    <t>245.42</t>
  </si>
  <si>
    <t>102.89</t>
  </si>
  <si>
    <t>49.26</t>
  </si>
  <si>
    <t>40.55</t>
  </si>
  <si>
    <t>145.10</t>
  </si>
  <si>
    <t>流量计维保:1000涡轮流量计 用户端流量计拆卸、安装与运输（运输距离10公里以内）等</t>
  </si>
  <si>
    <t>266.45</t>
  </si>
  <si>
    <t>111.72</t>
  </si>
  <si>
    <t>53.49</t>
  </si>
  <si>
    <t>44.03</t>
  </si>
  <si>
    <t>157.54</t>
  </si>
  <si>
    <t>流量计维保:1600涡轮流量计 用户端流量计拆卸、安装与运输（运输距离10公里以内）等</t>
  </si>
  <si>
    <t>280.48</t>
  </si>
  <si>
    <t>117.59</t>
  </si>
  <si>
    <t>56.30</t>
  </si>
  <si>
    <t>46.35</t>
  </si>
  <si>
    <t>165.83</t>
  </si>
  <si>
    <t>流量计维保:2500涡轮流量计 用户端流量计拆卸、安装与运输（运输距离10公里以内）等</t>
  </si>
  <si>
    <t>308.53</t>
  </si>
  <si>
    <t>129.34</t>
  </si>
  <si>
    <t>61.94</t>
  </si>
  <si>
    <t>50.97</t>
  </si>
  <si>
    <t>182.41</t>
  </si>
  <si>
    <t>流量计维保:4000涡轮流量计 用户端流量计拆卸、安装与运输（运输距离10公里以内）等</t>
  </si>
  <si>
    <t>322.55</t>
  </si>
  <si>
    <t>135.22</t>
  </si>
  <si>
    <t>64.75</t>
  </si>
  <si>
    <t>53.29</t>
  </si>
  <si>
    <t>190.70</t>
  </si>
  <si>
    <t>流量计维保:6500涡轮流量计 用户端流量计拆卸、安装与运输（运输距离10公里以内）等</t>
  </si>
  <si>
    <t>329.56</t>
  </si>
  <si>
    <t>138.16</t>
  </si>
  <si>
    <t>66.15</t>
  </si>
  <si>
    <t>54.45</t>
  </si>
  <si>
    <t>194.84</t>
  </si>
  <si>
    <t>流量计维保:超声波流量计拆卸、安装与运输（运输距离10公里以内）等</t>
  </si>
  <si>
    <t>168.29</t>
  </si>
  <si>
    <t>70.56</t>
  </si>
  <si>
    <t>33.79</t>
  </si>
  <si>
    <t>27.81</t>
  </si>
  <si>
    <t>99.50</t>
  </si>
  <si>
    <t>吊篮安拆:1.吊篮安装、拆除支撑系统、吊篮架体及其附件的全部过程
2.包含进出场费用、检测费用、措施费用</t>
  </si>
  <si>
    <t>3.57</t>
  </si>
  <si>
    <t>154.11</t>
  </si>
  <si>
    <t>73.79</t>
  </si>
  <si>
    <t>60.74</t>
  </si>
  <si>
    <t>217.33</t>
  </si>
  <si>
    <t>外墙吊篮使用:外墙吊篮使用，含移位费</t>
  </si>
  <si>
    <t>2.23</t>
  </si>
  <si>
    <t>10.57</t>
  </si>
  <si>
    <t>5.06</t>
  </si>
  <si>
    <t>4.17</t>
  </si>
  <si>
    <t>14.90</t>
  </si>
  <si>
    <t>登高车:剪式登高车租赁</t>
  </si>
  <si>
    <t>登高车:曲臂登高车租赁</t>
  </si>
  <si>
    <t>砖砌单管管沟
:1-5米以内DN300以内砖砌管道方沟砌筑，混凝土垫层、沟壁内侧抹灰，黄砂回填，钢筋混凝土盖板制作安装等。</t>
  </si>
  <si>
    <t>529.74</t>
  </si>
  <si>
    <t>42.30</t>
  </si>
  <si>
    <t>20.26</t>
  </si>
  <si>
    <t>16.67</t>
  </si>
  <si>
    <t>59.66</t>
  </si>
  <si>
    <t>砖砌单管管沟
:5-10米以内DN300以内砖砌管道方沟砌筑，混凝土垫层、沟壁内侧抹灰，黄砂回填，钢筋混凝土盖板制作安装等。</t>
  </si>
  <si>
    <t>1589.20</t>
  </si>
  <si>
    <t>126.91</t>
  </si>
  <si>
    <t>60.77</t>
  </si>
  <si>
    <t>50.02</t>
  </si>
  <si>
    <t>178.97</t>
  </si>
  <si>
    <t>砖砌单管管沟:1-5米以内DN200以内砖砌管道方沟砌筑，混凝土垫层、沟壁内侧抹灰，黄砂回填，钢筋混凝土盖板制作安装等。</t>
  </si>
  <si>
    <t>435.11</t>
  </si>
  <si>
    <t>34.79</t>
  </si>
  <si>
    <t>16.66</t>
  </si>
  <si>
    <t>13.71</t>
  </si>
  <si>
    <t>49.06</t>
  </si>
  <si>
    <t>砖砌单管管沟:5-10米以内DN200以内砖砌管道方沟砌筑，混凝土垫层、沟壁内侧抹灰，黄砂回填，钢筋混凝土盖板制作安装等。</t>
  </si>
  <si>
    <t>1305.34</t>
  </si>
  <si>
    <t>104.37</t>
  </si>
  <si>
    <t>49.97</t>
  </si>
  <si>
    <t>41.13</t>
  </si>
  <si>
    <t>147.18</t>
  </si>
  <si>
    <t>砖砌单管管沟
:1-5米以内DN100以内砖砌管道方沟砌筑，混凝土垫层、沟壁内侧抹灰，黄砂回填，钢筋混凝土盖板制作安装等。</t>
  </si>
  <si>
    <t>342.85</t>
  </si>
  <si>
    <t>27.35</t>
  </si>
  <si>
    <t>13.10</t>
  </si>
  <si>
    <t>10.78</t>
  </si>
  <si>
    <t>38.57</t>
  </si>
  <si>
    <t>砖砌单管管沟
:5-10米以内DN100以内砖砌管道方沟砌筑，混凝土垫层、沟壁内侧抹灰，黄砂回填，钢筋混凝土盖板制作安装等。</t>
  </si>
  <si>
    <t>1028.55</t>
  </si>
  <si>
    <t>82.06</t>
  </si>
  <si>
    <t>39.29</t>
  </si>
  <si>
    <t>32.34</t>
  </si>
  <si>
    <t>115.72</t>
  </si>
  <si>
    <t>钢筋混凝土单管管沟
:1-5米以内DN300以内钢筋混凝土管沟浇筑，混凝土垫层、沟壁内侧抹灰，黄砂回填，钢筋混凝土盖板制作安装等。</t>
  </si>
  <si>
    <t>1290.45</t>
  </si>
  <si>
    <t>91.28</t>
  </si>
  <si>
    <t>43.71</t>
  </si>
  <si>
    <t>35.98</t>
  </si>
  <si>
    <t>128.73</t>
  </si>
  <si>
    <t>钢筋混凝土单管管沟:5-10米以内DN300以内钢筋混凝土管沟浇筑，混凝土垫层、沟壁内侧抹灰，黄砂回填，钢筋混凝土盖板制作安装等。</t>
  </si>
  <si>
    <t>3871.34</t>
  </si>
  <si>
    <t>273.85</t>
  </si>
  <si>
    <t>131.12</t>
  </si>
  <si>
    <t>107.93</t>
  </si>
  <si>
    <t>386.18</t>
  </si>
  <si>
    <t>钢筋混凝土单管管沟:1-5米以内DN200以内钢筋混凝土管沟浇筑，混凝土垫层、沟壁内侧抹灰，黄砂回填，钢筋混凝土盖板制作安装等。</t>
  </si>
  <si>
    <t>1052.77</t>
  </si>
  <si>
    <t>74.86</t>
  </si>
  <si>
    <t>35.84</t>
  </si>
  <si>
    <t>29.50</t>
  </si>
  <si>
    <t>105.56</t>
  </si>
  <si>
    <t>钢筋混凝土单管管沟
:5-10米以内DN200以内钢筋混凝土管沟浇筑，混凝土垫层、沟壁内侧抹灰，黄砂回填，钢筋混凝土盖板制作安装等。</t>
  </si>
  <si>
    <t>3158.30</t>
  </si>
  <si>
    <t>224.57</t>
  </si>
  <si>
    <t>107.53</t>
  </si>
  <si>
    <t>88.51</t>
  </si>
  <si>
    <t>316.69</t>
  </si>
  <si>
    <t>钢筋混凝土单管管沟
:1-5米以内DN100以内钢筋混凝土管沟浇筑，混凝土垫层、沟壁内侧抹灰，黄砂回填，钢筋混凝土盖板制作安装等。</t>
  </si>
  <si>
    <t>989.62</t>
  </si>
  <si>
    <t>66.49</t>
  </si>
  <si>
    <t>31.83</t>
  </si>
  <si>
    <t>26.20</t>
  </si>
  <si>
    <t>93.76</t>
  </si>
  <si>
    <t>钢筋混凝土单管管沟
:5-10米以内DN100以内钢筋混凝土管沟浇筑，混凝土垫层、沟壁内侧抹灰，黄砂回填，钢筋混凝土盖板制作安装等。</t>
  </si>
  <si>
    <t>2968.87</t>
  </si>
  <si>
    <t>199.46</t>
  </si>
  <si>
    <t>95.50</t>
  </si>
  <si>
    <t>78.61</t>
  </si>
  <si>
    <t>281.28</t>
  </si>
  <si>
    <t>阀门井清理:阀门井淤泥清理</t>
  </si>
  <si>
    <t>4.90</t>
  </si>
  <si>
    <t>2.35</t>
  </si>
  <si>
    <t>1.93</t>
  </si>
  <si>
    <t>6.91</t>
  </si>
  <si>
    <t>金属软管:金属软管 DN50安装。切管、焊接法兰、制垫、加垫、紧螺栓、试压检查。主材甲供</t>
  </si>
  <si>
    <t>1.74</t>
  </si>
  <si>
    <t>6.57</t>
  </si>
  <si>
    <t>3.14</t>
  </si>
  <si>
    <t>2.59</t>
  </si>
  <si>
    <t>9.26</t>
  </si>
  <si>
    <t>金属软管:金属软管 DN40安装。切管、焊接法兰、制垫、加垫、紧螺栓、试压检查。主材甲供</t>
  </si>
  <si>
    <t>1.52</t>
  </si>
  <si>
    <t>5.84</t>
  </si>
  <si>
    <t>2.79</t>
  </si>
  <si>
    <t>金属软管:金属软管 DN25安装。切管、焊接法兰、制垫、加垫、紧螺栓、试压检查。主材甲供</t>
  </si>
  <si>
    <t>0.92</t>
  </si>
  <si>
    <t>4.60</t>
  </si>
  <si>
    <t>2.20</t>
  </si>
  <si>
    <t>1.81</t>
  </si>
  <si>
    <t>6.49</t>
  </si>
  <si>
    <t>立管防腐:DN80立管防腐，地下钢塑转换至立管铜球阀处，立管除防腐胶带、底漆、除锈，底漆（防锈漆）两遍、缠绕新防腐胶带。包含土方开挖、回填等。（油漆、辅材乙供）</t>
  </si>
  <si>
    <t>21.55</t>
  </si>
  <si>
    <t>1.31</t>
  </si>
  <si>
    <t>0.63</t>
  </si>
  <si>
    <t>1.84</t>
  </si>
  <si>
    <t>立管防腐:DN50立管防腐，地下钢塑转换至立管铜球阀处，立管除防腐胶带、底漆、除锈，底漆（防锈漆）两遍、缠绕新防腐胶带。包含土方开挖、回填等。（油漆、辅材乙供）</t>
  </si>
  <si>
    <t>13.47</t>
  </si>
  <si>
    <t>0.82</t>
  </si>
  <si>
    <t>1.15</t>
  </si>
  <si>
    <t>立管防腐:DN40立管防腐，地下钢塑转换至立管铜球阀处，立管除防腐胶带、底漆、除锈，底漆（防锈漆）两遍、缠绕新防腐胶带。包含土方开挖、回填等。（油漆、辅材乙供）</t>
  </si>
  <si>
    <t>10.77</t>
  </si>
  <si>
    <t>0.65</t>
  </si>
  <si>
    <t>0.31</t>
  </si>
  <si>
    <t>立管防腐:DN32立管防腐，地下钢塑转换至立管铜球阀处，立管除防腐胶带、底漆、除锈，底漆（防锈漆）两遍、缠绕新防腐胶带。包含土方开挖、回填等。（油漆、辅材乙供）</t>
  </si>
  <si>
    <t>8.62</t>
  </si>
  <si>
    <t>0.74</t>
  </si>
  <si>
    <t>立管防腐:DN25立管防腐，地下钢塑转换至立管铜球阀处，立管除防腐胶带、底漆、除锈，底漆（防锈漆）两遍、缠绕新防腐胶带。包含土方开挖、回填等。（油漆、辅材乙供）</t>
  </si>
  <si>
    <t>6.73</t>
  </si>
  <si>
    <t>0.20</t>
  </si>
  <si>
    <t>立管锈烂/沉降更换:DN80立管锈烂/沉降更换，地下钢塑转换至立管铜球阀处，拆除原有立管、安装新立管。包含土方开挖、回填、与原有管道连接、立管防腐等。（油漆、辅材乙供）</t>
  </si>
  <si>
    <t>24.20</t>
  </si>
  <si>
    <t>7.05</t>
  </si>
  <si>
    <t>3.37</t>
  </si>
  <si>
    <t>2.78</t>
  </si>
  <si>
    <t>9.94</t>
  </si>
  <si>
    <t>立管锈烂/沉降更换:DN50立管锈烂/沉降更换，地下钢塑转换至立管铜球阀处，拆除原有立管、安装新立管。包含土方开挖、回填、与原有管道连接、立管防腐等。（油漆、辅材乙供）</t>
  </si>
  <si>
    <t>15.19</t>
  </si>
  <si>
    <t>5.46</t>
  </si>
  <si>
    <t>2.61</t>
  </si>
  <si>
    <t>2.15</t>
  </si>
  <si>
    <t>7.70</t>
  </si>
  <si>
    <t>立管锈烂/沉降更换:DN40立管锈烂/沉降更换，地下钢塑转换至立管铜球阀处，拆除原有立管、安装新立管。包含土方开挖、回填、与原有管道连接、立管防腐等。（油漆、辅材乙供）</t>
  </si>
  <si>
    <t>12.39</t>
  </si>
  <si>
    <t>5.13</t>
  </si>
  <si>
    <t>立管锈烂/沉降更换:DN32立管锈烂/沉降更换，地下钢塑转换至立管铜球阀处，拆除原有立管、安装新立管。包含土方开挖、回填、与原有管道连接、立管防腐等。（油漆、辅材乙供）</t>
  </si>
  <si>
    <t>10.18</t>
  </si>
  <si>
    <t>4.50</t>
  </si>
  <si>
    <t>1.77</t>
  </si>
  <si>
    <t>6.35</t>
  </si>
  <si>
    <t>立管锈烂/沉降更换:DN25立管锈烂/沉降更换，地下钢塑转换至立管铜球阀处，拆除原有立管、安装新立管。包含土方开挖、回填、与原有管道连接、立管防腐等。（油漆、辅材乙供）</t>
  </si>
  <si>
    <t>8.26</t>
  </si>
  <si>
    <t>1.70</t>
  </si>
  <si>
    <t>6.09</t>
  </si>
  <si>
    <t>叉车:5t小型叉车台班费</t>
  </si>
  <si>
    <t>119.03</t>
  </si>
  <si>
    <t>56.99</t>
  </si>
  <si>
    <t>46.91</t>
  </si>
  <si>
    <t>167.85</t>
  </si>
  <si>
    <t>立管接地:按照《城镇燃气设计规范（2020年版》GB50028-2006要求进行立管接地。（辅材乙供）</t>
  </si>
  <si>
    <t>9.35</t>
  </si>
  <si>
    <t>4.48</t>
  </si>
  <si>
    <t>3.68</t>
  </si>
  <si>
    <t>13.18</t>
  </si>
  <si>
    <t>工作坑开挖:零星人工开挖，不足0.5立方米按0.5处计算；大于0.5立方米且不足1立方米，按1处计算，以此类推。</t>
  </si>
  <si>
    <t>8.56</t>
  </si>
  <si>
    <t>4.10</t>
  </si>
  <si>
    <t>12.07</t>
  </si>
  <si>
    <t>挖掘机:零星开挖、应急演练等，4小时内按0.5班次计，大于4小时且不足8小时，按1班次计，以此类推。</t>
  </si>
  <si>
    <t>过桥钢管（架空）除锈除漆、防腐、刷漆:管道直径D377设备除面漆底漆、除锈，底漆（防锈漆）两遍、面漆两遍；波纹补偿器外观检查清洗、伸缩杆调节。（油漆、辅材乙供）</t>
  </si>
  <si>
    <t>13.96</t>
  </si>
  <si>
    <t>3.27</t>
  </si>
  <si>
    <t>1.56</t>
  </si>
  <si>
    <t>1.29</t>
  </si>
  <si>
    <t>4.62</t>
  </si>
  <si>
    <t>过桥钢管（架空）除锈除漆、防腐、刷漆:管道直径D273设备除面漆底漆、除锈，底漆（防锈漆）两遍、面漆两遍；波纹补偿器外观检查清洗、伸缩杆调节。（油漆、辅材乙供）</t>
  </si>
  <si>
    <t>2.37</t>
  </si>
  <si>
    <t>1.13</t>
  </si>
  <si>
    <t>3.34</t>
  </si>
  <si>
    <t>过桥钢管（架空）除锈除漆、防腐、刷漆:管道直径D219设备除面漆底漆、除锈，底漆（防锈漆）两遍、面漆两遍；波纹补偿器外观检查清洗、伸缩杆调节。（油漆、辅材乙供）</t>
  </si>
  <si>
    <t>8.11</t>
  </si>
  <si>
    <t>2.68</t>
  </si>
  <si>
    <t>过桥钢管（架空）除锈除漆、防腐、刷漆:管道直径D159设备除面漆底漆、除锈，底漆（防锈漆）两遍、面漆两遍；波纹补偿器外观检查清洗、伸缩杆调节。（油漆、辅材乙供）</t>
  </si>
  <si>
    <t>5.89</t>
  </si>
  <si>
    <t>0.66</t>
  </si>
  <si>
    <t>1.95</t>
  </si>
  <si>
    <t>过桥钢管（架空）除锈除漆、防腐、刷漆:管道直径D108设备除面漆底漆、除锈，底漆（防锈漆）两遍、面漆两遍；波纹补偿器外观检查清洗、伸缩杆调节。（油漆、辅材乙供）</t>
  </si>
  <si>
    <t>4.00</t>
  </si>
  <si>
    <t>0.94</t>
  </si>
  <si>
    <t>0.37</t>
  </si>
  <si>
    <t>1.32</t>
  </si>
  <si>
    <t>过桥钢管（架空）除锈除漆、防腐、刷漆:管道直径D89设备除面漆底漆、除锈，底漆（防锈漆）两遍、面漆两遍；波纹补偿器外观检查清洗、伸缩杆调节。（油漆、辅材乙供）</t>
  </si>
  <si>
    <t>3.29</t>
  </si>
  <si>
    <t>过桥钢管（架空）除锈除漆、防腐、刷漆:管道直径D57设备除面漆底漆、除锈，底漆（防锈漆）两遍、面漆两遍；波纹补偿器外观检查清洗、伸缩杆调节。（油漆、辅材乙供）</t>
  </si>
  <si>
    <t>2.11</t>
  </si>
  <si>
    <t>过桥钢管（埋地）除锈除漆、防腐、刷漆:管道直径D377设备除防腐胶带、底漆、除锈，底漆（防锈漆）两遍、缠绕新防腐胶带。（油漆、辅材乙供）</t>
  </si>
  <si>
    <t>58.83</t>
  </si>
  <si>
    <t>3.87</t>
  </si>
  <si>
    <t>1.85</t>
  </si>
  <si>
    <t>5.45</t>
  </si>
  <si>
    <t>过桥钢管（埋地）除锈除漆、防腐、刷漆:管道直径D273设备除防腐胶带、底漆、除锈，底漆（防锈漆）两遍、缠绕新防腐胶带。（油漆、辅材乙供）</t>
  </si>
  <si>
    <t>42.60</t>
  </si>
  <si>
    <t>2.80</t>
  </si>
  <si>
    <t>1.34</t>
  </si>
  <si>
    <t>1.10</t>
  </si>
  <si>
    <t>3.95</t>
  </si>
  <si>
    <t>过桥钢管（埋地）除锈除漆、防腐、刷漆:管道直径D219设备除防腐胶带、底漆、除锈，底漆（防锈漆）两遍、缠绕新防腐胶带。（油漆、辅材乙供）</t>
  </si>
  <si>
    <t>34.18</t>
  </si>
  <si>
    <t>0.89</t>
  </si>
  <si>
    <t>3.17</t>
  </si>
  <si>
    <t>过桥钢管（埋地）除锈除漆、防腐、刷漆:管道直径D159设备除防腐胶带、底漆、除锈，底漆（防锈漆）两遍、缠绕新防腐胶带。（油漆、辅材乙供）</t>
  </si>
  <si>
    <t>24.81</t>
  </si>
  <si>
    <t>1.63</t>
  </si>
  <si>
    <t>0.78</t>
  </si>
  <si>
    <t>0.64</t>
  </si>
  <si>
    <t>过桥钢管（埋地）除锈除漆、防腐、刷漆:管道直径D108设备除防腐胶带、底漆、除锈，底漆（防锈漆）两遍、缠绕新防腐胶带。（油漆、辅材乙供）</t>
  </si>
  <si>
    <t>16.85</t>
  </si>
  <si>
    <t>1.11</t>
  </si>
  <si>
    <t>0.53</t>
  </si>
  <si>
    <t>0.44</t>
  </si>
  <si>
    <t>过桥钢管（埋地）除锈除漆、防腐、刷漆:管道直径D89设备除防腐胶带、底漆、除锈，底漆（防锈漆）两遍、缠绕新防腐胶带。（油漆、辅材乙供）</t>
  </si>
  <si>
    <t>138.89</t>
  </si>
  <si>
    <t>9.13</t>
  </si>
  <si>
    <t>4.37</t>
  </si>
  <si>
    <t>12.87</t>
  </si>
  <si>
    <t>过桥钢管（埋地）除锈除漆、防腐、刷漆:管道直径D57设备除防腐胶带、底漆、除锈，底漆（防锈漆）两遍、缠绕新防腐胶带。（油漆、辅材乙供）</t>
  </si>
  <si>
    <t>88.95</t>
  </si>
  <si>
    <t>5.85</t>
  </si>
  <si>
    <t>2.31</t>
  </si>
  <si>
    <t>8.25</t>
  </si>
  <si>
    <t>场站管道维保:场站液位管保温层修复，保温材料聚氨酯发泡管壳（DN57*100mm），外包0.35mm厚铝皮。（材料乙供）</t>
  </si>
  <si>
    <t>129.89</t>
  </si>
  <si>
    <t>3.50</t>
  </si>
  <si>
    <t>2.88</t>
  </si>
  <si>
    <t>10.31</t>
  </si>
  <si>
    <t>墙体维修/墙体:底座混凝土、砌砖、抹灰、外墙涂料</t>
  </si>
  <si>
    <t>99.10</t>
  </si>
  <si>
    <t>15.89</t>
  </si>
  <si>
    <t>7.61</t>
  </si>
  <si>
    <t>6.26</t>
  </si>
  <si>
    <t>22.41</t>
  </si>
  <si>
    <t>水泥地面维修:25cmC35水泥混凝土面层（抗弯拉强度5.0MPa），
22cm厚水泥稳定碎石基层，
18cm厚级配碎石垫层，
路面防滑条，
路基压实</t>
  </si>
  <si>
    <t>217.78</t>
  </si>
  <si>
    <t>2.95</t>
  </si>
  <si>
    <t>10.55</t>
  </si>
  <si>
    <t>阴保桩更换:土方开挖、阴保桩拆除、安装、线路拆除、接线</t>
  </si>
  <si>
    <t>803.28</t>
  </si>
  <si>
    <t>30.04</t>
  </si>
  <si>
    <t>14.38</t>
  </si>
  <si>
    <t>11.84</t>
  </si>
  <si>
    <t>42.36</t>
  </si>
  <si>
    <t>PE阀门安装:De315 阀门外观检验，场内搬运，焊机检查，切管，对口，熔接，数据处理等操作过程。PE阀门甲供</t>
  </si>
  <si>
    <t>9.59</t>
  </si>
  <si>
    <t>80.33</t>
  </si>
  <si>
    <t>38.46</t>
  </si>
  <si>
    <t>31.66</t>
  </si>
  <si>
    <t>113.28</t>
  </si>
  <si>
    <t>PE阀门安装:De250 阀门外观检验，场内搬运，焊机检查，切管，对口，熔接，数据处理等操作过程。PE阀门甲供</t>
  </si>
  <si>
    <t>7.37</t>
  </si>
  <si>
    <t>61.79</t>
  </si>
  <si>
    <t>29.59</t>
  </si>
  <si>
    <t>24.35</t>
  </si>
  <si>
    <t>87.14</t>
  </si>
  <si>
    <t>PE阀门安装:De200阀门外观检验，场内搬运，焊机检查，切管，对口，熔接，数据处理等操作过程。PE阀门甲供</t>
  </si>
  <si>
    <t>5.00</t>
  </si>
  <si>
    <t>51.30</t>
  </si>
  <si>
    <t>24.56</t>
  </si>
  <si>
    <t>72.34</t>
  </si>
  <si>
    <t>PE阀门安装:De160阀门外观检验，场内搬运，焊机检查，切管，对口，熔接，数据处理等操作过程。PE阀门甲供</t>
  </si>
  <si>
    <t>3.54</t>
  </si>
  <si>
    <t>32.55</t>
  </si>
  <si>
    <t>15.59</t>
  </si>
  <si>
    <t>12.83</t>
  </si>
  <si>
    <t>45.91</t>
  </si>
  <si>
    <t>PE阀门安装:De110阀门外观检验，场内搬运，焊机检查，切管，对口，熔接，数据处理等操作过程。PE阀门甲供</t>
  </si>
  <si>
    <t>2.48</t>
  </si>
  <si>
    <t>22.78</t>
  </si>
  <si>
    <t>10.91</t>
  </si>
  <si>
    <t>8.98</t>
  </si>
  <si>
    <t>32.13</t>
  </si>
  <si>
    <t>PE阀门安装:De90阀门外观检验，场内搬运，焊机检查，切管，对口，熔接，数据处理等操作过程。PE阀门甲供</t>
  </si>
  <si>
    <t>2.12</t>
  </si>
  <si>
    <t>19.53</t>
  </si>
  <si>
    <t>27.54</t>
  </si>
  <si>
    <t>PE阀门安装:De63阀门外观检验，场内搬运，焊机检查，切管，对口，熔接，数据处理等操作过程。PE阀门甲供</t>
  </si>
  <si>
    <t>1.42</t>
  </si>
  <si>
    <t>13.02</t>
  </si>
  <si>
    <t>18.36</t>
  </si>
  <si>
    <t>人行道板修复:混凝土砖人行道板铺砌（原道板利用，利用率70%），
3cm M10水泥砂浆卧底，
20cm C20砼基层，
10cm级配碎石，
路基压实</t>
  </si>
  <si>
    <t>126.67</t>
  </si>
  <si>
    <t>4.93</t>
  </si>
  <si>
    <t>2.36</t>
  </si>
  <si>
    <t>6.96</t>
  </si>
  <si>
    <t>人行道板修复:植草砖人行道铺砌（原花砖利用，利用率70%），
3cm M10水泥砂浆卧底，
20cm C20砼基层，
10cm级配碎石，
路基压实</t>
  </si>
  <si>
    <t>118.47</t>
  </si>
  <si>
    <t>人行道板修复:花砖人行道铺砌（原花砖利用，利用率70%），
3cm M10水泥砂浆卧底，
20cm C20砼基层，
10cm级配碎石，
路基压实</t>
  </si>
  <si>
    <t>132.96</t>
  </si>
  <si>
    <t>人行道板修复:10cm花岗岩人行道板铺砌（原道板利用，利用率70%），
3cm M10水泥砂浆卧底，
20cm C20砼基层，
10cm级配碎石，
路基压实</t>
  </si>
  <si>
    <t>245.58</t>
  </si>
  <si>
    <t>5.67</t>
  </si>
  <si>
    <t>2.71</t>
  </si>
  <si>
    <t>7.99</t>
  </si>
  <si>
    <t>侧石修复:37cm*15cm混凝土侧、平石修复（原侧、平石利用，利用率70%）
3cm厚水泥砂浆</t>
  </si>
  <si>
    <t>12.29</t>
  </si>
  <si>
    <t>1.53</t>
  </si>
  <si>
    <t>侧石修复:30cm*13cm混凝土侧、平石修复（原侧、平石利用，利用率70%）3cm厚水泥砂浆</t>
  </si>
  <si>
    <t>1.51</t>
  </si>
  <si>
    <t>2.13</t>
  </si>
  <si>
    <t>侧石修复:25cm*8cm混凝土侧、平石修复（原侧、平石利用，利用率70%）3cm厚水泥砂浆</t>
  </si>
  <si>
    <t>6.02</t>
  </si>
  <si>
    <t>侧石修复:37cm*15cm石质侧、平石修复
（原侧、平石利用，利用90%）3cm厚水泥砂浆</t>
  </si>
  <si>
    <t>15.15</t>
  </si>
  <si>
    <t>2.01</t>
  </si>
  <si>
    <t>0.79</t>
  </si>
  <si>
    <t>2.84</t>
  </si>
  <si>
    <t>侧石修复:30cm*13cm石质侧、平石修复
（原侧、平石利用，利用90%）3cm厚水泥砂浆</t>
  </si>
  <si>
    <t>11.22</t>
  </si>
  <si>
    <t>2.00</t>
  </si>
  <si>
    <t>2.81</t>
  </si>
  <si>
    <t>侧石修复:25cm*8cm石质侧、平石修复
（原侧、平石利用，利用90%）3cm厚水泥砂浆</t>
  </si>
  <si>
    <t>6.27</t>
  </si>
  <si>
    <t>2.75</t>
  </si>
  <si>
    <t>合计</t>
  </si>
  <si>
    <t>暂估价</t>
  </si>
  <si>
    <t>031001006001</t>
  </si>
  <si>
    <t>PE管安装</t>
  </si>
  <si>
    <t>De315 切管、组对、熔接、管道及管件安装、管道吹扫、强度、气密性试验、管线测绘。PE管、管件甲供</t>
  </si>
  <si>
    <t>79.11</t>
  </si>
  <si>
    <t>17.56</t>
  </si>
  <si>
    <t>29.24</t>
  </si>
  <si>
    <t>031001006002</t>
  </si>
  <si>
    <t>De250 切管、组对、熔接、管道及管件安装、管道吹扫、强度、气密性试验、管线测绘。PE管、管件甲供</t>
  </si>
  <si>
    <t>57.98</t>
  </si>
  <si>
    <t>14.83</t>
  </si>
  <si>
    <t>19.55</t>
  </si>
  <si>
    <t>031001006003</t>
  </si>
  <si>
    <t>De200 切管、组对、熔接、管道及管件安装、管道吹扫、强度、气密性试验、管线测绘。PE管、管件甲供</t>
  </si>
  <si>
    <t>47.09</t>
  </si>
  <si>
    <t>13.04</t>
  </si>
  <si>
    <t>14.75</t>
  </si>
  <si>
    <t>031001006004</t>
  </si>
  <si>
    <t>De160切管、组对、熔接、管道及管件安装、管道吹扫、强度、气密性试验、管线测绘。PE管、管件甲供</t>
  </si>
  <si>
    <t>36.79</t>
  </si>
  <si>
    <t>11.46</t>
  </si>
  <si>
    <t>10.29</t>
  </si>
  <si>
    <t>031001006005</t>
  </si>
  <si>
    <t>De110切管、组对、熔接、管道及管件安装、管道吹扫、强度、气密性试验、管线测绘。PE管、管件甲供</t>
  </si>
  <si>
    <t>25.13</t>
  </si>
  <si>
    <t>5.39</t>
  </si>
  <si>
    <t>0.04</t>
  </si>
  <si>
    <t>031001006006</t>
  </si>
  <si>
    <t>De90切管、组对、熔接、管道及管件安装、管道吹扫、强度、气密性试验、管线测绘。PE管、管件甲供</t>
  </si>
  <si>
    <t>14.87</t>
  </si>
  <si>
    <t>7.67</t>
  </si>
  <si>
    <t>1.05</t>
  </si>
  <si>
    <t>0.02</t>
  </si>
  <si>
    <t>031001006007</t>
  </si>
  <si>
    <t>De63切管、组对、熔接、管道及管件安装、管道吹扫、强度、气密性试验、管线测绘。PE管、管件甲供</t>
  </si>
  <si>
    <t>11.98</t>
  </si>
  <si>
    <t>6.19</t>
  </si>
  <si>
    <t>0.01</t>
  </si>
  <si>
    <t>031001006008</t>
  </si>
  <si>
    <t>De40切管、组对、熔接、管道及管件安装、管道吹扫、强度、气密性试验、管线测绘。PE管、管件甲供</t>
  </si>
  <si>
    <t>9.80</t>
  </si>
  <si>
    <t>5.02</t>
  </si>
  <si>
    <t>无缝钢管</t>
  </si>
  <si>
    <t>D325 切管、坡口加工、对口、调直、焊接、找正、管道及管件安装，管道吹扫、强度、气密性试验。除锈、防锈底漆两遍、面漆两遍等，钢管、管件甲供</t>
  </si>
  <si>
    <t>167.46</t>
  </si>
  <si>
    <t>55.57</t>
  </si>
  <si>
    <t>35.08</t>
  </si>
  <si>
    <t>D273 切管、坡口加工、对口、调直、焊接、找正、管道及管件安装，管道吹扫、强度、气密性试验。除锈、防锈底漆两遍、面漆两遍等，钢管、管件甲供</t>
  </si>
  <si>
    <t>145.33</t>
  </si>
  <si>
    <t>49.16</t>
  </si>
  <si>
    <t>29.79</t>
  </si>
  <si>
    <t>D219 切管、坡口加工、对口、调直、焊接、找正、管道及管件安装，管道吹扫、强度、气密性试验。除锈、防锈底漆两遍、面漆两遍等，钢管、管件甲供</t>
  </si>
  <si>
    <t>117.58</t>
  </si>
  <si>
    <t>41.59</t>
  </si>
  <si>
    <t>22.53</t>
  </si>
  <si>
    <t>D159 切管、坡口加工、对口、调直、焊接、找正、管道及管件安装，管道吹扫、强度、气密性试验。除锈、防锈底漆两遍、面漆两遍等，钢管、管件甲供</t>
  </si>
  <si>
    <t>82.15</t>
  </si>
  <si>
    <t>34.42</t>
  </si>
  <si>
    <t>10.04</t>
  </si>
  <si>
    <t>D108切管、坡口加工、对口、调直、焊接、找正、管道及管件安装，管道吹扫、强度、气密性试验。除锈、防锈底漆两遍、面漆两遍等，钢管、管件甲供</t>
  </si>
  <si>
    <t>66.78</t>
  </si>
  <si>
    <t>28.59</t>
  </si>
  <si>
    <t>7.90</t>
  </si>
  <si>
    <t>D89 切管、坡口加工、对口、调直、焊接、找正、管道及管件安装，管道吹扫、强度、气密性试验。除锈、防锈底漆两遍、面漆两遍等，钢管、管件甲供</t>
  </si>
  <si>
    <t>59.85</t>
  </si>
  <si>
    <t>25.28</t>
  </si>
  <si>
    <t>7.52</t>
  </si>
  <si>
    <t>D57 切管、坡口加工、对口、调直、焊接、找正、管道及管件安装，管道吹扫、强度、气密性试验。除锈、防锈底漆两遍、面漆两遍等，钢管、管件甲供</t>
  </si>
  <si>
    <t>48.92</t>
  </si>
  <si>
    <t>20.25</t>
  </si>
  <si>
    <t>D48 切管、坡口加工、对口、调直、焊接、找正、管道及管件安装，管道吹扫、强度、气密性试验。除锈、防锈底漆两遍、面漆两遍等，钢管、管件甲供</t>
  </si>
  <si>
    <t>42.82</t>
  </si>
  <si>
    <t>17.53</t>
  </si>
  <si>
    <t>6.28</t>
  </si>
  <si>
    <t>D38切管、坡口加工、对口、调直、焊接、找正、管道及管件安装，管道吹扫、强度、气密性试验。除锈、防锈底漆两遍、面漆两遍等，钢管、管件甲供</t>
  </si>
  <si>
    <t>37.92</t>
  </si>
  <si>
    <t>5.92</t>
  </si>
  <si>
    <t>D32切管、坡口加工、对口、调直、焊接、找正、管道及管件安装，管道吹扫、强度、气密性试验。除锈、防锈底漆两遍、面漆两遍等，钢管、管件甲供</t>
  </si>
  <si>
    <t>34.63</t>
  </si>
  <si>
    <t>13.58</t>
  </si>
  <si>
    <t>5.73</t>
  </si>
  <si>
    <t>D25切管、坡口加工、对口、调直、焊接、找正、管道及管件安装，管道吹扫、强度、气密性试验。除锈、防锈底漆两遍、面漆两遍等，钢管、管件甲供</t>
  </si>
  <si>
    <t>27.66</t>
  </si>
  <si>
    <t>10.84</t>
  </si>
  <si>
    <t>4.59</t>
  </si>
  <si>
    <t>031001002012</t>
  </si>
  <si>
    <t>D22切管、坡口加工、对口、调直、焊接、找正、管道及管件安装，管道吹扫、强度、气密性试验。除锈、防锈底漆两遍、面漆两遍等，钢管、管件甲供</t>
  </si>
  <si>
    <t>24.21</t>
  </si>
  <si>
    <t>9.49</t>
  </si>
  <si>
    <t>4.01</t>
  </si>
  <si>
    <t>镀锌钢管</t>
  </si>
  <si>
    <t>DN100 切管，套丝，上零件，调直，管道、管件安装等，面漆两遍。管道吹扫、强度、气密性试验。镀锌钢管、管件甲供</t>
  </si>
  <si>
    <t>30.76</t>
  </si>
  <si>
    <t>1.21</t>
  </si>
  <si>
    <t>DN80 切管，套丝，上零件，调直，管道、管件安装等，面漆两遍。管道吹扫、强度、气密性试验。镀锌钢管、管件甲供</t>
  </si>
  <si>
    <t>47.04</t>
  </si>
  <si>
    <t>26.03</t>
  </si>
  <si>
    <t>DN50切管，套丝，上零件，调直，管道、管件安装等，面漆两遍。管道吹扫、强度、气密性试验。镀锌钢管、管件甲供</t>
  </si>
  <si>
    <t>35.71</t>
  </si>
  <si>
    <t>19.63</t>
  </si>
  <si>
    <t>DN40切管，套丝，上零件，调直，管道、管件安装等，面漆两遍。管道吹扫、强度、气密性试验。镀锌钢管、管件甲供</t>
  </si>
  <si>
    <t>33.39</t>
  </si>
  <si>
    <t>18.71</t>
  </si>
  <si>
    <t>DN32切管，套丝，上零件，调直，管道、管件安装等，面漆两遍。管道吹扫、强度、气密性试验。镀锌钢管、管件甲供</t>
  </si>
  <si>
    <t>28.27</t>
  </si>
  <si>
    <t>15.84</t>
  </si>
  <si>
    <t>0.69</t>
  </si>
  <si>
    <t>DN25切管，套丝，上零件，调直，管道、管件安装等，面漆两遍。管道吹扫、强度、气密性试验。镀锌钢管、管件甲供</t>
  </si>
  <si>
    <t>27.10</t>
  </si>
  <si>
    <t>15.33</t>
  </si>
  <si>
    <t>0.59</t>
  </si>
  <si>
    <t>031001001007</t>
  </si>
  <si>
    <t>DN20切管，套丝，上零件，调直，管道、管件安装等，面漆两遍。管道吹扫、强度、气密性试验。镀锌钢管、管件甲供</t>
  </si>
  <si>
    <t>23.21</t>
  </si>
  <si>
    <t>13.27</t>
  </si>
  <si>
    <t>0.40</t>
  </si>
  <si>
    <t>031001001008</t>
  </si>
  <si>
    <t>DN15切管，套丝，上零件，调直，管道、管件安装等，面漆两遍。管道吹扫、强度、气密性试验。镀锌钢管、管件甲供</t>
  </si>
  <si>
    <t>22.09</t>
  </si>
  <si>
    <t>12.65</t>
  </si>
  <si>
    <t>040501001001</t>
  </si>
  <si>
    <t>混凝土套管安装</t>
  </si>
  <si>
    <t>DN600 混凝土套管排管、下管、调直、找平、槽上搬运、塑料管滑块安装，套管两端封堵,详见图集1-11</t>
  </si>
  <si>
    <t>340.55</t>
  </si>
  <si>
    <t>57.19</t>
  </si>
  <si>
    <t>17.71</t>
  </si>
  <si>
    <t>040501001002</t>
  </si>
  <si>
    <t>DN500 混凝土套管排管、下管、调直、找平、槽上搬运、塑料管滑块安装，套管两端封堵,详见图集1-11</t>
  </si>
  <si>
    <t>278.30</t>
  </si>
  <si>
    <t>47.28</t>
  </si>
  <si>
    <t>11.13</t>
  </si>
  <si>
    <t>040501001003</t>
  </si>
  <si>
    <t>DN400 混凝土套管排管、下管、调直、找平、槽上搬运、塑料管滑块安装，套管两端封堵,详见图集1-11</t>
  </si>
  <si>
    <t>218.89</t>
  </si>
  <si>
    <t>37.99</t>
  </si>
  <si>
    <t>040501001004</t>
  </si>
  <si>
    <t>DN350 混凝土套管排管、下管、调直、找平、槽上搬运、塑料管滑块安装，套管两端封堵,详见图集1-11</t>
  </si>
  <si>
    <t>174.00</t>
  </si>
  <si>
    <t>29.99</t>
  </si>
  <si>
    <t>8.88</t>
  </si>
  <si>
    <t>040501002001</t>
  </si>
  <si>
    <t>钢套管安装</t>
  </si>
  <si>
    <t>DN400 管道外观检查、管道安装、管道及管口除锈、环氧煤沥青防腐、塑料管滑块安装，套管两端封堵等操作过程。钢套管甲供,详见图集1-10</t>
  </si>
  <si>
    <t>133.97</t>
  </si>
  <si>
    <t>60.85</t>
  </si>
  <si>
    <t>11.99</t>
  </si>
  <si>
    <t>040501002002</t>
  </si>
  <si>
    <t>DN350 管道外观检查、管道安装、管道及管口除锈、环氧煤沥青防腐、塑料管滑块安装，套管两端封堵等操作过程。钢套管甲供,详见图集1-10</t>
  </si>
  <si>
    <t>110.55</t>
  </si>
  <si>
    <t>50.36</t>
  </si>
  <si>
    <t>040501002003</t>
  </si>
  <si>
    <t>DN300 管道外观检查、管道安装、管道及管口除锈、环氧煤沥青防腐、塑料管滑块安装，套管两端封堵等操作过程。钢套管甲供,详见图集1-10</t>
  </si>
  <si>
    <t>103.21</t>
  </si>
  <si>
    <t>47.43</t>
  </si>
  <si>
    <t>9.00</t>
  </si>
  <si>
    <t>040501002004</t>
  </si>
  <si>
    <t>DN250 管道外观检查、管道安装、管道及管口除锈、环氧煤沥青防腐、塑料管滑块安装，套管两端封堵等操作过程。钢套管甲供,详见图集1-10</t>
  </si>
  <si>
    <t>83.77</t>
  </si>
  <si>
    <t>41.39</t>
  </si>
  <si>
    <t>040501002005</t>
  </si>
  <si>
    <t>DN200 管道外观检查、管道安装、管道及管口除锈、环氧煤沥青防腐、塑料管滑块安装，套管两端封堵等操作过程。钢套管甲供,详见图集1-10</t>
  </si>
  <si>
    <t>66.13</t>
  </si>
  <si>
    <t>32.89</t>
  </si>
  <si>
    <t>3.08</t>
  </si>
  <si>
    <t>040501002006</t>
  </si>
  <si>
    <t>DN150 管道外观检查、管道安装、管道及管口除锈、环氧煤沥青防腐、塑料管滑块安装，套管两端封堵等操作过程,详见图集1-10</t>
  </si>
  <si>
    <t>148.41</t>
  </si>
  <si>
    <t>2.41</t>
  </si>
  <si>
    <t>031002003001</t>
  </si>
  <si>
    <t>出地钢套管安装</t>
  </si>
  <si>
    <t>DN350 管道外观检查、管道安装、长度0.3m，管道及管口除锈PE胶带加强级防腐、沥青麻丝或沥青胶泥封堵等操作过程，钢套管甲供,详见图集3-23</t>
  </si>
  <si>
    <t>55.07</t>
  </si>
  <si>
    <t>11.08</t>
  </si>
  <si>
    <t>10.47</t>
  </si>
  <si>
    <t>031002003002</t>
  </si>
  <si>
    <t>DN300 管道外观检查、管道安装、长度0.3m，管道及管口除锈PE胶带加强级防腐、沥青麻丝或沥青胶泥封堵等操作过程，钢套管甲供,详见图集3-23</t>
  </si>
  <si>
    <t>9.58</t>
  </si>
  <si>
    <t>8.57</t>
  </si>
  <si>
    <t>031002003003</t>
  </si>
  <si>
    <t>DN250 管道外观检查、管道安装、长度0.3m，管道及管口除锈PE胶带加强级防腐、沥青麻丝或沥青胶泥封堵等操作过程，钢套管甲供,详见图集3-23</t>
  </si>
  <si>
    <t>38.26</t>
  </si>
  <si>
    <t>7.38</t>
  </si>
  <si>
    <t>031002003004</t>
  </si>
  <si>
    <t>DN200 管道外观检查、管道安装、长度0.3m，管道及管口除锈PE胶带加强级防腐、沥青麻丝或沥青胶泥封堵等操作过程，钢套管甲供,详见图集3-23</t>
  </si>
  <si>
    <t>27.93</t>
  </si>
  <si>
    <t>6.70</t>
  </si>
  <si>
    <t>4.73</t>
  </si>
  <si>
    <t>031002003005</t>
  </si>
  <si>
    <t>DN150 管道外观检查、管道安装、长度0.3m，管道及管口除锈PE胶带加强级防腐、沥青麻丝或沥青胶泥封堵等操作过程,详见图集3-23</t>
  </si>
  <si>
    <t>46.87</t>
  </si>
  <si>
    <t>5.60</t>
  </si>
  <si>
    <t>1.87</t>
  </si>
  <si>
    <t>031002003006</t>
  </si>
  <si>
    <t>DN100 管道外观检查、管道安装、长度0.3m，管道及管口除锈PE胶带加强级防腐、沥青麻丝或沥青胶泥封堵等操作过程,详见图集3-23</t>
  </si>
  <si>
    <t>29.75</t>
  </si>
  <si>
    <t>3.89</t>
  </si>
  <si>
    <t>031002003007</t>
  </si>
  <si>
    <t>DN80 管道外观检查、管道安装、长度0.3m，管道及管口除锈PE胶带加强级防腐、沥青麻丝或沥青胶泥封堵等操作过程,详见图集3-23</t>
  </si>
  <si>
    <t>23.68</t>
  </si>
  <si>
    <t>3.43</t>
  </si>
  <si>
    <t>031002003008</t>
  </si>
  <si>
    <t>DN65 管道外观检查、管道安装、长度0.3m，管道及管口除锈PE胶带加强级防腐、沥青麻丝或沥青胶泥封堵等操作过程,详见图集3-23</t>
  </si>
  <si>
    <t>20.27</t>
  </si>
  <si>
    <t>2.89</t>
  </si>
  <si>
    <t>0.71</t>
  </si>
  <si>
    <t>031002003009</t>
  </si>
  <si>
    <t>DN50 管道外观检查、管道安装、长度0.3m，管道及管口除锈PE胶带加强级防腐、沥青麻丝或沥青胶泥封堵等操作过程,详见图集3-23</t>
  </si>
  <si>
    <t>15.86</t>
  </si>
  <si>
    <t>2.47</t>
  </si>
  <si>
    <t>0.56</t>
  </si>
  <si>
    <t>031002003010</t>
  </si>
  <si>
    <t>DN32 管道外观检查、管道安装、长度0.3m，管道及管口除锈PE胶带加强级防腐、沥青麻丝或沥青胶泥封堵等操作过程,详见图集3-23</t>
  </si>
  <si>
    <t>10.42</t>
  </si>
  <si>
    <t>040502004001</t>
  </si>
  <si>
    <t>钢塑过渡接头安装</t>
  </si>
  <si>
    <t>De315/D325 钢管接头焊接、塑料管接头熔接、钢管段外防腐（如冷缠带缠绕）等操作过程。钢塑过渡接头甲供</t>
  </si>
  <si>
    <t>610.94</t>
  </si>
  <si>
    <t>186.00</t>
  </si>
  <si>
    <t>164.59</t>
  </si>
  <si>
    <t>040502004002</t>
  </si>
  <si>
    <t>De250/D273 钢管接头焊接、塑料管接头熔接、钢管段外防腐（如冷缠带缠绕）等操作过程。钢塑过渡接头甲供</t>
  </si>
  <si>
    <t>444.23</t>
  </si>
  <si>
    <t>136.22</t>
  </si>
  <si>
    <t>117.53</t>
  </si>
  <si>
    <t>040502004003</t>
  </si>
  <si>
    <t>De200/D219 钢管接头焊接、塑料管接头熔接、钢管段外防腐（如冷缠带缠绕）等操作过程。钢塑过渡接头甲供</t>
  </si>
  <si>
    <t>336.23</t>
  </si>
  <si>
    <t>100.74</t>
  </si>
  <si>
    <t>92.53</t>
  </si>
  <si>
    <t>040502004004</t>
  </si>
  <si>
    <t>De160/D159 钢管接头焊接、塑料管接头熔接、钢管段外防腐（如冷缠带缠绕）等操作过程。钢塑过渡接头甲供</t>
  </si>
  <si>
    <t>285.80</t>
  </si>
  <si>
    <t>85.63</t>
  </si>
  <si>
    <t>78.65</t>
  </si>
  <si>
    <t>040502004005</t>
  </si>
  <si>
    <t>De110/D108钢管接头焊接、塑料管接头熔接、钢管段外防腐（如冷缠带缠绕）等操作过程。钢塑过渡接头甲供</t>
  </si>
  <si>
    <t>201.73</t>
  </si>
  <si>
    <t>60.44</t>
  </si>
  <si>
    <t>040502004006</t>
  </si>
  <si>
    <t>De90/DN80 钢管接头焊接、塑料管接头熔接、钢管段外防腐（如冷缠带缠绕）等操作过程。钢塑过渡接头甲供</t>
  </si>
  <si>
    <t>168.12</t>
  </si>
  <si>
    <t>50.37</t>
  </si>
  <si>
    <t>46.27</t>
  </si>
  <si>
    <t>040502004007</t>
  </si>
  <si>
    <t>De63/DN50 钢管接头焊接、塑料管接头熔接、钢管段外防腐（如冷缠带缠绕）等操作过程。钢塑过渡接头甲供</t>
  </si>
  <si>
    <t>100.87</t>
  </si>
  <si>
    <t>30.22</t>
  </si>
  <si>
    <t>27.76</t>
  </si>
  <si>
    <t>040502004008</t>
  </si>
  <si>
    <t>De63/DN40钢管接头焊接、塑料管接头熔接、钢管段外防腐（如冷缠带缠绕）等操作过程。钢塑过渡接头甲供</t>
  </si>
  <si>
    <t>84.07</t>
  </si>
  <si>
    <t>25.19</t>
  </si>
  <si>
    <t>23.13</t>
  </si>
  <si>
    <t>040502004009</t>
  </si>
  <si>
    <t>De40/DN40、DN32、DN25钢管接头焊接、塑料管接头熔接、钢管段外防腐（如冷缠带缠绕）等操作过程。钢塑过渡接头甲供</t>
  </si>
  <si>
    <t>50.44</t>
  </si>
  <si>
    <t>15.11</t>
  </si>
  <si>
    <t>13.88</t>
  </si>
  <si>
    <t>040502004010</t>
  </si>
  <si>
    <t>钢塑过渡接头安装
（丝接式）</t>
  </si>
  <si>
    <t>De63/DN50 钢管接头丝接、塑料管接头熔接、钢管段外防腐（如冷缠带缠绕）等操作过程。钢塑过渡接头甲供</t>
  </si>
  <si>
    <t>67.25</t>
  </si>
  <si>
    <t>20.15</t>
  </si>
  <si>
    <t>18.51</t>
  </si>
  <si>
    <t>040502004011</t>
  </si>
  <si>
    <t>De63/DN40 钢管接头丝接、塑料管接头熔接、钢管段外防腐（如冷缠带缠绕）等操作过程。钢塑过渡接头甲供</t>
  </si>
  <si>
    <t>17.13</t>
  </si>
  <si>
    <t>15.73</t>
  </si>
  <si>
    <t>040502004012</t>
  </si>
  <si>
    <t>De40/DN40、DN32、DN25 钢管接头丝接、塑料管接头熔接、钢管段外防腐（如冷缠带缠绕）等操作过程。钢塑过渡接头甲供</t>
  </si>
  <si>
    <t>43.72</t>
  </si>
  <si>
    <t>12.03</t>
  </si>
  <si>
    <t>031003005001</t>
  </si>
  <si>
    <t>阀门安装</t>
  </si>
  <si>
    <t>De315 阀门与管道的组对、熔接等操作过程。阀门甲供</t>
  </si>
  <si>
    <t>571.16</t>
  </si>
  <si>
    <t>318.15</t>
  </si>
  <si>
    <t>21.74</t>
  </si>
  <si>
    <t>031003005002</t>
  </si>
  <si>
    <t>De250 阀门与管道的组对、熔接等操作过程。阀门甲供</t>
  </si>
  <si>
    <t>519.23</t>
  </si>
  <si>
    <t>19.76</t>
  </si>
  <si>
    <t>031003005003</t>
  </si>
  <si>
    <t>De200 阀门与管道的组对、熔接等操作过程。阀门甲供</t>
  </si>
  <si>
    <t>430.16</t>
  </si>
  <si>
    <t>16.13</t>
  </si>
  <si>
    <t>031003005004</t>
  </si>
  <si>
    <t>De160 阀门与管道的组对、熔接等操作过程。阀门甲供</t>
  </si>
  <si>
    <t>273.32</t>
  </si>
  <si>
    <t>10.62</t>
  </si>
  <si>
    <t>031003005005</t>
  </si>
  <si>
    <t>De110 阀门与管道的组对、熔接等操作过程。阀门甲供</t>
  </si>
  <si>
    <t>218.64</t>
  </si>
  <si>
    <t>121.82</t>
  </si>
  <si>
    <t>8.50</t>
  </si>
  <si>
    <t>031003005006</t>
  </si>
  <si>
    <t>De90 阀门与管道的组对、熔接等操作过程。阀门甲供</t>
  </si>
  <si>
    <t>191.31</t>
  </si>
  <si>
    <t>031003005007</t>
  </si>
  <si>
    <t>De63 阀门与管道的组对、熔接等操作过程。阀门甲供</t>
  </si>
  <si>
    <t>163.98</t>
  </si>
  <si>
    <t>6.37</t>
  </si>
  <si>
    <t>031003003001</t>
  </si>
  <si>
    <t>阀门安装 
法兰连接</t>
  </si>
  <si>
    <t>法兰球阀 DN250 切管、焊接法兰、制垫、加垫、紧螺栓、试压、防雷跨接、螺母保护套。阀门、法兰甲供</t>
  </si>
  <si>
    <t>666.73</t>
  </si>
  <si>
    <t>175.41</t>
  </si>
  <si>
    <t>106.41</t>
  </si>
  <si>
    <t>031003003002</t>
  </si>
  <si>
    <t>法兰球阀 DN200 切管、焊接法兰、制垫、加垫、紧螺栓、试压、防雷跨接、螺母保护套。阀门、法兰甲供</t>
  </si>
  <si>
    <t>471.47</t>
  </si>
  <si>
    <t>155.26</t>
  </si>
  <si>
    <t>67.91</t>
  </si>
  <si>
    <t>031003003003</t>
  </si>
  <si>
    <t>法兰球阀 DN150 切管、焊接法兰、制垫、加垫、紧螺栓、试压、防雷跨接、螺母保护套。阀门、法兰甲供</t>
  </si>
  <si>
    <t>286.30</t>
  </si>
  <si>
    <t>108.98</t>
  </si>
  <si>
    <t>23.30</t>
  </si>
  <si>
    <t>031003003004</t>
  </si>
  <si>
    <t>法兰球阀 DN100 切管、焊接法兰、制垫、加垫、紧螺栓、试压、防雷跨接、螺母保护套。阀门、法兰甲供</t>
  </si>
  <si>
    <t>195.93</t>
  </si>
  <si>
    <t>74.23</t>
  </si>
  <si>
    <t>16.77</t>
  </si>
  <si>
    <t>031003003005</t>
  </si>
  <si>
    <t>法兰球阀 DN80 切管、焊接法兰、制垫、加垫、紧螺栓、试压、防雷跨接、螺母保护套。阀门、法兰甲供</t>
  </si>
  <si>
    <t>61.24</t>
  </si>
  <si>
    <t>13.38</t>
  </si>
  <si>
    <t>031003003006</t>
  </si>
  <si>
    <t>法兰球阀 DN50 切管、焊接法兰、制垫、加垫、紧螺栓、试压、防雷跨接、螺母保护套。阀门、法兰甲供</t>
  </si>
  <si>
    <t>94.68</t>
  </si>
  <si>
    <t>39.01</t>
  </si>
  <si>
    <t>8.90</t>
  </si>
  <si>
    <t>031003003007</t>
  </si>
  <si>
    <t>法兰球阀 DN40 切管、焊接法兰、制垫、加垫、紧螺栓、试压、防雷跨接、螺母保护套。阀门、法兰甲供</t>
  </si>
  <si>
    <t>76.88</t>
  </si>
  <si>
    <t>31.74</t>
  </si>
  <si>
    <t>7.27</t>
  </si>
  <si>
    <t>031003003008</t>
  </si>
  <si>
    <t>法兰球阀 DN32 切管、焊接法兰、制垫、加垫、紧螺栓、试压、防雷跨接、螺母保护套。阀门、法兰甲供</t>
  </si>
  <si>
    <t>70.66</t>
  </si>
  <si>
    <t>29.57</t>
  </si>
  <si>
    <t>031003003009</t>
  </si>
  <si>
    <t>法兰球阀 DN25 切管、焊接法兰、制垫、加垫、紧螺栓、试压、防雷跨接、螺母保护套。阀门、法兰甲供</t>
  </si>
  <si>
    <t>25.45</t>
  </si>
  <si>
    <t>5.33</t>
  </si>
  <si>
    <t>031003003010</t>
  </si>
  <si>
    <t>法兰球阀 DN20 切管、焊接法兰、制垫、加垫、紧螺栓、试压、防雷跨接、螺母保护套。阀门、法兰甲供</t>
  </si>
  <si>
    <t>49.29</t>
  </si>
  <si>
    <t>20.62</t>
  </si>
  <si>
    <t>4.33</t>
  </si>
  <si>
    <t>031003003011</t>
  </si>
  <si>
    <t>法兰球阀 DN15 切管、焊接法兰、制垫、加垫、紧螺栓、试压、防雷跨接、螺母保护套。阀门、法兰甲供</t>
  </si>
  <si>
    <t>36.11</t>
  </si>
  <si>
    <t>3.16</t>
  </si>
  <si>
    <t>031003011001</t>
  </si>
  <si>
    <t>法兰安装</t>
  </si>
  <si>
    <t>法兰安装 DN250 焊接法兰、制垫、加垫、紧螺栓、试压。法兰甲供</t>
  </si>
  <si>
    <t>副</t>
  </si>
  <si>
    <t>420.80</t>
  </si>
  <si>
    <t>111.40</t>
  </si>
  <si>
    <t>105.14</t>
  </si>
  <si>
    <t>031003011002</t>
  </si>
  <si>
    <t>法兰安装 DN200 焊接法兰、制垫、加垫、紧螺栓、试压。法兰甲供</t>
  </si>
  <si>
    <t>288.06</t>
  </si>
  <si>
    <t>82.64</t>
  </si>
  <si>
    <t>66.64</t>
  </si>
  <si>
    <t>031003011003</t>
  </si>
  <si>
    <t>法兰安装 DN150 焊接法兰、制垫、加垫、紧螺栓、试压。法兰甲供</t>
  </si>
  <si>
    <t>139.15</t>
  </si>
  <si>
    <t>46.72</t>
  </si>
  <si>
    <t>22.03</t>
  </si>
  <si>
    <t>031003011004</t>
  </si>
  <si>
    <t>法兰安装 DN100 焊接法兰、制垫、加垫、紧螺栓、试压。法兰甲供</t>
  </si>
  <si>
    <t>100.81</t>
  </si>
  <si>
    <t>15.50</t>
  </si>
  <si>
    <t>031003011005</t>
  </si>
  <si>
    <t>法兰安装 DN80 焊接法兰、制垫、加垫、紧螺栓、试压。法兰甲供</t>
  </si>
  <si>
    <t>86.07</t>
  </si>
  <si>
    <t>32.27</t>
  </si>
  <si>
    <t>12.11</t>
  </si>
  <si>
    <t>031003011006</t>
  </si>
  <si>
    <t>法兰安装 DN50 焊接法兰、制垫、加垫、紧螺栓、试压。法兰甲供</t>
  </si>
  <si>
    <t>54.50</t>
  </si>
  <si>
    <t>20.73</t>
  </si>
  <si>
    <t>8.27</t>
  </si>
  <si>
    <t>031003011007</t>
  </si>
  <si>
    <t>法兰安装 DN40 焊接法兰、制垫、加垫、紧螺栓、试压。法兰甲供</t>
  </si>
  <si>
    <t>50.74</t>
  </si>
  <si>
    <t>6.76</t>
  </si>
  <si>
    <t>031003011008</t>
  </si>
  <si>
    <t>法兰安装 DN32 焊接法兰、制垫、加垫、紧螺栓、试压。法兰甲供</t>
  </si>
  <si>
    <t>48.93</t>
  </si>
  <si>
    <t>5.83</t>
  </si>
  <si>
    <t>031003011009</t>
  </si>
  <si>
    <t>法兰安装 DN25 焊接法兰、制垫、加垫、紧螺栓、试压。法兰甲供</t>
  </si>
  <si>
    <t>39.34</t>
  </si>
  <si>
    <t>17.08</t>
  </si>
  <si>
    <t>5.12</t>
  </si>
  <si>
    <t>031003011010</t>
  </si>
  <si>
    <t>法兰安装 DN20 焊接法兰、制垫、加垫、紧螺栓、试压。法兰甲供</t>
  </si>
  <si>
    <t>33.47</t>
  </si>
  <si>
    <t>14.60</t>
  </si>
  <si>
    <t>4.20</t>
  </si>
  <si>
    <t>031003011011</t>
  </si>
  <si>
    <t>法兰安装 DN15 焊接法兰、制垫、加垫、紧螺栓、试压。法兰甲供</t>
  </si>
  <si>
    <t>26.78</t>
  </si>
  <si>
    <t>11.68</t>
  </si>
  <si>
    <t>3.36</t>
  </si>
  <si>
    <t>031007007001</t>
  </si>
  <si>
    <t>阀门（气嘴）安装 
螺纹连接</t>
  </si>
  <si>
    <t>带嘴燃气旋塞阀DN25/DN15 切管、套丝、上阀门、启闭试验。阀门甲供</t>
  </si>
  <si>
    <t>6.86</t>
  </si>
  <si>
    <t>4.09</t>
  </si>
  <si>
    <t>031003001001</t>
  </si>
  <si>
    <t>阀门安装 
螺纹连接</t>
  </si>
  <si>
    <t>丝扣球阀 DN80 切管、套丝、上阀门、启闭试验。阀门甲供</t>
  </si>
  <si>
    <t>102.83</t>
  </si>
  <si>
    <t>36.21</t>
  </si>
  <si>
    <t>031003001002</t>
  </si>
  <si>
    <t>丝扣球阀 DN50切管、套丝、上阀门、启闭试验。阀门甲供</t>
  </si>
  <si>
    <t>46.24</t>
  </si>
  <si>
    <t>18.10</t>
  </si>
  <si>
    <t>031003001003</t>
  </si>
  <si>
    <t>丝扣球阀 DN40切管、套丝、上阀门、启闭试验。阀门甲供</t>
  </si>
  <si>
    <t>41.37</t>
  </si>
  <si>
    <t>031003001004</t>
  </si>
  <si>
    <t>丝扣球阀 DN32切管、套丝、上阀门、启闭试验。阀门甲供</t>
  </si>
  <si>
    <t>26.57</t>
  </si>
  <si>
    <t>10.80</t>
  </si>
  <si>
    <t>0.43</t>
  </si>
  <si>
    <t>031003001005</t>
  </si>
  <si>
    <t>丝扣球阀 DN25切管、套丝、上阀门、启闭试验。阀门甲供</t>
  </si>
  <si>
    <t>21.04</t>
  </si>
  <si>
    <t>8.61</t>
  </si>
  <si>
    <t>031003001006</t>
  </si>
  <si>
    <t>丝扣球阀 DN20切管、套丝、上阀门、启闭试验。阀门甲供</t>
  </si>
  <si>
    <t>16.76</t>
  </si>
  <si>
    <t>7.30</t>
  </si>
  <si>
    <t>031003001007</t>
  </si>
  <si>
    <t>丝扣球阀 DN15切管、套丝、上阀门、启闭试验。阀门甲供</t>
  </si>
  <si>
    <t>15.58</t>
  </si>
  <si>
    <t>燃气表 2.5m3/h，燃气表甲供，接口查漏、客户管理系统信息录入，厨房装修告知书悬挂</t>
  </si>
  <si>
    <t>59.26</t>
  </si>
  <si>
    <t>35.62</t>
  </si>
  <si>
    <t>燃气表 4m3/h，，燃气表甲供，接口查漏、客户管理系统信息录入，厨房装修告知书悬挂</t>
  </si>
  <si>
    <t>燃气表 6m3/h，，燃气表甲供，接口查漏、客户管理系统信息录入，厨房装修告知书悬挂</t>
  </si>
  <si>
    <t>99.63</t>
  </si>
  <si>
    <t>59.86</t>
  </si>
  <si>
    <t>燃气表10m3/h，，燃气表甲供，接口查漏、客户管理系统信息录入，厨房装修告知书悬挂</t>
  </si>
  <si>
    <t>145.65</t>
  </si>
  <si>
    <t>87.60</t>
  </si>
  <si>
    <t>燃气表16m3/h，，燃气表甲供，接口查漏、客户管理系统信息录入，厨房装修告知书悬挂</t>
  </si>
  <si>
    <t>燃气表25m3/h，，燃气表甲供，接口查漏、客户管理系统信息录入，厨房装修告知书悬挂</t>
  </si>
  <si>
    <t>245.14</t>
  </si>
  <si>
    <t>147.46</t>
  </si>
  <si>
    <t>031007008001</t>
  </si>
  <si>
    <t>低压调压器</t>
  </si>
  <si>
    <t>低压调压器安装DN25，主材甲供</t>
  </si>
  <si>
    <t>28.30</t>
  </si>
  <si>
    <t>11.90</t>
  </si>
  <si>
    <t>031007008002</t>
  </si>
  <si>
    <t>低压调压器安装DN15，主材甲供</t>
  </si>
  <si>
    <t>16.98</t>
  </si>
  <si>
    <t>7.14</t>
  </si>
  <si>
    <t>金属软管 DN300安装。切管、焊接法兰、制垫、加垫、紧螺栓、试压检查。主材甲供</t>
  </si>
  <si>
    <t>579.58</t>
  </si>
  <si>
    <t>201.33</t>
  </si>
  <si>
    <t>118.72</t>
  </si>
  <si>
    <t>金属软管 DN250安装。切管、焊接法兰、制垫、加垫、紧螺栓、试压检查。主材甲供</t>
  </si>
  <si>
    <t>495.83</t>
  </si>
  <si>
    <t>172.57</t>
  </si>
  <si>
    <t>101.60</t>
  </si>
  <si>
    <t>金属软管 DN200安装。切管、焊接法兰、制垫、加垫、紧螺栓、试压检查。主材甲供</t>
  </si>
  <si>
    <t>420.34</t>
  </si>
  <si>
    <t>159.58</t>
  </si>
  <si>
    <t>75.86</t>
  </si>
  <si>
    <t>031003010004</t>
  </si>
  <si>
    <t>金属软管 DN150安装。切管、焊接法兰、制垫、加垫、紧螺栓、试压检查。主材甲供</t>
  </si>
  <si>
    <t>298.72</t>
  </si>
  <si>
    <t>115.49</t>
  </si>
  <si>
    <t>51.00</t>
  </si>
  <si>
    <t>031003010005</t>
  </si>
  <si>
    <t>金属软管 DN100安装。切管、焊接法兰、制垫、加垫、紧螺栓、试压检查。主材甲供</t>
  </si>
  <si>
    <t>211.61</t>
  </si>
  <si>
    <t>85.70</t>
  </si>
  <si>
    <t>32.69</t>
  </si>
  <si>
    <t>031003010006</t>
  </si>
  <si>
    <t>金属软管 DN80安装。切管、焊接法兰、制垫、加垫、紧螺栓、试压检查。主材甲供</t>
  </si>
  <si>
    <t>159.57</t>
  </si>
  <si>
    <t>72.71</t>
  </si>
  <si>
    <t>16.55</t>
  </si>
  <si>
    <t>031003010007</t>
  </si>
  <si>
    <t>031003010008</t>
  </si>
  <si>
    <t>031003010009</t>
  </si>
  <si>
    <t>金属软管 DN32安装。切管、焊接法兰、制垫、加垫、紧螺栓、试压检查。主材甲供</t>
  </si>
  <si>
    <t>45.68</t>
  </si>
  <si>
    <t>26.86</t>
  </si>
  <si>
    <t>031003010010</t>
  </si>
  <si>
    <t>031003009001</t>
  </si>
  <si>
    <t>挠性补偿器</t>
  </si>
  <si>
    <t>挠性补偿器 DN80安装。主材甲供</t>
  </si>
  <si>
    <t>90.66</t>
  </si>
  <si>
    <t>48.50</t>
  </si>
  <si>
    <t>031003009002</t>
  </si>
  <si>
    <t>挠性补偿器 DN50安装。主材甲供</t>
  </si>
  <si>
    <t>54.39</t>
  </si>
  <si>
    <t>29.10</t>
  </si>
  <si>
    <t>2.52</t>
  </si>
  <si>
    <t>031003009003</t>
  </si>
  <si>
    <t>挠性补偿器 DN40安装。主材甲供</t>
  </si>
  <si>
    <t>45.33</t>
  </si>
  <si>
    <t>24.25</t>
  </si>
  <si>
    <t>2.10</t>
  </si>
  <si>
    <t>031003009004</t>
  </si>
  <si>
    <t>挠性补偿器 DN32安装。主材甲供</t>
  </si>
  <si>
    <t>36.25</t>
  </si>
  <si>
    <t>19.40</t>
  </si>
  <si>
    <t>1.68</t>
  </si>
  <si>
    <t>031003009005</t>
  </si>
  <si>
    <t>挠性补偿器 DN25安装。主材甲供</t>
  </si>
  <si>
    <t>27.20</t>
  </si>
  <si>
    <t>14.55</t>
  </si>
  <si>
    <t>1.26</t>
  </si>
  <si>
    <t>030411005001</t>
  </si>
  <si>
    <t>1表、2表表箱</t>
  </si>
  <si>
    <t>1表、2表表箱安装，主材甲供，,详见图集3-24、25</t>
  </si>
  <si>
    <t>72.05</t>
  </si>
  <si>
    <t>42.87</t>
  </si>
  <si>
    <t>030411005002</t>
  </si>
  <si>
    <t>3表、4表表箱</t>
  </si>
  <si>
    <t>3表、4表表箱安装，主材甲供,详见图集3-26、27</t>
  </si>
  <si>
    <t>030411005003</t>
  </si>
  <si>
    <t>5表、6表表箱</t>
  </si>
  <si>
    <t>5表、6表表箱安装，主材甲供,详见图集3-28、29</t>
  </si>
  <si>
    <t>117.65</t>
  </si>
  <si>
    <t>70.22</t>
  </si>
  <si>
    <t>030411005004</t>
  </si>
  <si>
    <t>7表表箱</t>
  </si>
  <si>
    <t>7表表箱安装，主材甲供,详见图集3-30</t>
  </si>
  <si>
    <t>接地装置</t>
  </si>
  <si>
    <t>出地、架空管道防雷接地制作、安装、测试</t>
  </si>
  <si>
    <t>031007011001</t>
  </si>
  <si>
    <t>楼栋调压箱</t>
  </si>
  <si>
    <t>50N/25N立方/小时场地内运输、安装静电、防护接地等工作。调压箱甲供</t>
  </si>
  <si>
    <t>220.40</t>
  </si>
  <si>
    <t>130.52</t>
  </si>
  <si>
    <t>031007011002</t>
  </si>
  <si>
    <t>100N/75N立方/小时 场地内运输、安装静电、防护接地等工作。调压箱甲供</t>
  </si>
  <si>
    <t>257.14</t>
  </si>
  <si>
    <t>031007011003</t>
  </si>
  <si>
    <t>150N立方/小时 场地内运输、安装静电、防护接地等工作。调压箱甲供</t>
  </si>
  <si>
    <t>551.04</t>
  </si>
  <si>
    <t>326.31</t>
  </si>
  <si>
    <t>031007011004</t>
  </si>
  <si>
    <t>调压柜
（小区用）</t>
  </si>
  <si>
    <t>1500N立方/小时
调压柜场内运输、安装，静电、防雷接地制作、安装，钢筋混凝土基础浇筑（含支模）、土方开挖、回填、外运及套管安装等工作。调压柜甲供,详见图集5-13</t>
  </si>
  <si>
    <t>3074.78</t>
  </si>
  <si>
    <t>824.47</t>
  </si>
  <si>
    <t>393.81</t>
  </si>
  <si>
    <t>031007011005</t>
  </si>
  <si>
    <t>1200N立方/小时
调压柜场内运输、安装，静电、防雷接地制作、安装，钢筋混凝土基础浇筑（含支模）、土方开挖、回填、外运及套管安装等工作。调压柜甲供,详见图集5-13</t>
  </si>
  <si>
    <t>031007011006</t>
  </si>
  <si>
    <t>1000N立方/小时
调压柜场内运输、安装，静电、防雷接地制作、安装，钢筋混凝土基础浇筑（含支模）、土方开挖、回填、外运及套管安装等工作。调压柜甲供,详见图集5-13</t>
  </si>
  <si>
    <t>2951.48</t>
  </si>
  <si>
    <t>781.54</t>
  </si>
  <si>
    <t>360.22</t>
  </si>
  <si>
    <t>031007011007</t>
  </si>
  <si>
    <t>800N立方/小时
调压柜场内运输、安装，静电、防雷接地制作、安装，钢筋混凝土基础浇筑（含支模）、土方开挖、回填、外运及套管安装等工作。调压柜甲供,详见图集5-13</t>
  </si>
  <si>
    <t>2492.09</t>
  </si>
  <si>
    <t>668.67</t>
  </si>
  <si>
    <t>360.00</t>
  </si>
  <si>
    <t>031007011008</t>
  </si>
  <si>
    <t>500N立方/小时
调压柜场内运输、安装，静电、防雷接地制作、安装，钢筋混凝土基础浇筑（含支模）、土方开挖、回填、外运及套管安装等工作。调压柜甲供,详见图集5-13</t>
  </si>
  <si>
    <t>1940.49</t>
  </si>
  <si>
    <t>512.43</t>
  </si>
  <si>
    <t>284.77</t>
  </si>
  <si>
    <t>031007011009</t>
  </si>
  <si>
    <t>300N立方/小时
调压柜场内运输、安装，静电、防雷接地制作、安装，钢筋混凝土基础浇筑（含支模）、土方开挖、回填、外运及套管安装等工作。调压柜甲供,详见图集5-13</t>
  </si>
  <si>
    <t>1830.33</t>
  </si>
  <si>
    <t>488.51</t>
  </si>
  <si>
    <t>281.00</t>
  </si>
  <si>
    <t>135</t>
  </si>
  <si>
    <t>031007011010</t>
  </si>
  <si>
    <t>150N立方/小时
调压柜场内运输、安装，静电、防雷接地制作、安装，钢筋混凝土基础浇筑（含支模）、土方开挖、回填、外运及套管安装等工作。调压柜甲供,详见图集5-13</t>
  </si>
  <si>
    <t>1690.44</t>
  </si>
  <si>
    <t>437.85</t>
  </si>
  <si>
    <t>250.60</t>
  </si>
  <si>
    <t>136</t>
  </si>
  <si>
    <t>调压柜护栏安装</t>
  </si>
  <si>
    <t>塑钢护栏安装
C30素混凝土基础浇筑，详见图集5-11</t>
  </si>
  <si>
    <t>米</t>
  </si>
  <si>
    <t>210.74</t>
  </si>
  <si>
    <t>137</t>
  </si>
  <si>
    <t>氮气置换※</t>
  </si>
  <si>
    <t>DN300以内  准备工具、材料、装拆临时管线、制安盲堵板、加压、吹扫、氮气置换、清理现场等操作工程</t>
  </si>
  <si>
    <t>6.90</t>
  </si>
  <si>
    <t>138</t>
  </si>
  <si>
    <t>03B003</t>
  </si>
  <si>
    <t>DN200以内  准备工具、材料、装拆临时管线、制安盲堵板、加压、吹扫、氮气置换、清理现场等操作工程</t>
  </si>
  <si>
    <t>5.61</t>
  </si>
  <si>
    <t>1.61</t>
  </si>
  <si>
    <t>1.79</t>
  </si>
  <si>
    <t>139</t>
  </si>
  <si>
    <t>03B004</t>
  </si>
  <si>
    <t>DN100以内  准备工具、材料、装拆临时管线、制安盲堵板、加压、吹扫、氮气置换、清理现场等操作工程</t>
  </si>
  <si>
    <t>4.18</t>
  </si>
  <si>
    <t>140</t>
  </si>
  <si>
    <t>03B005</t>
  </si>
  <si>
    <t>DN50以内  准备工具、材料、装拆临时管线、制安盲堵板、加压、吹扫、氮气置换、清理现场等操作工程</t>
  </si>
  <si>
    <t>0.90</t>
  </si>
  <si>
    <t>141</t>
  </si>
  <si>
    <t>03B006</t>
  </si>
  <si>
    <t>管道吹扫※</t>
  </si>
  <si>
    <t>DN300以内  准备工具、材料、装拆临时管线、制安盲堵板、加压、吹扫、清理现场等操作工程</t>
  </si>
  <si>
    <t>3.83</t>
  </si>
  <si>
    <t>1.80</t>
  </si>
  <si>
    <t>142</t>
  </si>
  <si>
    <t>03B007</t>
  </si>
  <si>
    <t>DN200以内  准备工具、材料、装拆临时管线、制安盲堵板、加压、吹扫、清理现场等操作工程</t>
  </si>
  <si>
    <t>3.21</t>
  </si>
  <si>
    <t>143</t>
  </si>
  <si>
    <t>03B008</t>
  </si>
  <si>
    <t>DN100以内  准备工具、材料、装拆临时管线、制安盲堵板、加压、吹扫、清理现场等操作工程</t>
  </si>
  <si>
    <t>2.53</t>
  </si>
  <si>
    <t>1.22</t>
  </si>
  <si>
    <t>144</t>
  </si>
  <si>
    <t>03B009</t>
  </si>
  <si>
    <t>DN50以内  准备工具、材料、装拆临时管线、制安盲堵板、加压、吹扫、清理现场等操作工程</t>
  </si>
  <si>
    <t>1.03</t>
  </si>
  <si>
    <t>145</t>
  </si>
  <si>
    <t>03B010</t>
  </si>
  <si>
    <t>管道气密性试验※</t>
  </si>
  <si>
    <t>DN300以内 准备工具，材料，装拆临时管线，制安盲堵板，充气试验，清理现场</t>
  </si>
  <si>
    <t>3.78</t>
  </si>
  <si>
    <t>146</t>
  </si>
  <si>
    <t>03B011</t>
  </si>
  <si>
    <t>DN200以内 准备工具，材料，装拆临时管线，制安盲堵板，充气试验，清理现场</t>
  </si>
  <si>
    <t>147</t>
  </si>
  <si>
    <t>03B012</t>
  </si>
  <si>
    <t>DN100以内 准备工具，材料，装拆临时管线，制安盲堵板，充气试验，清理现场</t>
  </si>
  <si>
    <t>4.95</t>
  </si>
  <si>
    <t>2.54</t>
  </si>
  <si>
    <t>148</t>
  </si>
  <si>
    <t>03B013</t>
  </si>
  <si>
    <t>DN50以内 准备工具，材料，装拆临时管线，制安盲堵板，充气试验，清理现场</t>
  </si>
  <si>
    <t>2.14</t>
  </si>
  <si>
    <t>149</t>
  </si>
  <si>
    <t>03B014</t>
  </si>
  <si>
    <t>管道强度试验※</t>
  </si>
  <si>
    <t>DN300以内  准备工具，材料，装拆临时管线，制安盲堵板，充气加压，检查，找漏，清理现场</t>
  </si>
  <si>
    <t>6.95</t>
  </si>
  <si>
    <t>3.12</t>
  </si>
  <si>
    <t>150</t>
  </si>
  <si>
    <t>03B015</t>
  </si>
  <si>
    <t>DN200以内  准备工具，材料，装拆临时管线，制安盲堵板，充气加压，检查，找漏，清理现场</t>
  </si>
  <si>
    <t>151</t>
  </si>
  <si>
    <t>03B016</t>
  </si>
  <si>
    <t>DN100以内  准备工具，材料，装拆临时管线，制安盲堵板，充气加压，检查，找漏，清理现场</t>
  </si>
  <si>
    <t>4.77</t>
  </si>
  <si>
    <t>152</t>
  </si>
  <si>
    <t>03B017</t>
  </si>
  <si>
    <t>DN50以内  准备工具，材料，装拆临时管线，制安盲堵板，充气加压，检查，找漏，清理现场</t>
  </si>
  <si>
    <t>153</t>
  </si>
  <si>
    <t>040501020001</t>
  </si>
  <si>
    <t>警示带铺设</t>
  </si>
  <si>
    <t>警示带铺设，警示带甲供</t>
  </si>
  <si>
    <t>0.48</t>
  </si>
  <si>
    <t>154</t>
  </si>
  <si>
    <t>040501020002</t>
  </si>
  <si>
    <t>示踪线铺设</t>
  </si>
  <si>
    <t>示踪线铺设，示踪线甲供</t>
  </si>
  <si>
    <t>0.98</t>
  </si>
  <si>
    <t>155</t>
  </si>
  <si>
    <t>031001011001</t>
  </si>
  <si>
    <t>新旧管开三通连接</t>
  </si>
  <si>
    <t>PE管新旧管开三通连接 De315，含1个三通及2个套筒管件安装，管件甲供</t>
  </si>
  <si>
    <t>1655.65</t>
  </si>
  <si>
    <t>362.08</t>
  </si>
  <si>
    <t>668.21</t>
  </si>
  <si>
    <t>156</t>
  </si>
  <si>
    <t>031001011002</t>
  </si>
  <si>
    <t>PE管新旧管开三通连接 De250，含1个三通及2个套筒管件安装，管件甲供</t>
  </si>
  <si>
    <t>1436.21</t>
  </si>
  <si>
    <t>312.15</t>
  </si>
  <si>
    <t>583.30</t>
  </si>
  <si>
    <t>157</t>
  </si>
  <si>
    <t>031001011003</t>
  </si>
  <si>
    <t>PE管新旧管开三通连接 De200，含1个三通及2个套筒管件安装，管件甲供</t>
  </si>
  <si>
    <t>1292.24</t>
  </si>
  <si>
    <t>289.96</t>
  </si>
  <si>
    <t>515.78</t>
  </si>
  <si>
    <t>158</t>
  </si>
  <si>
    <t>031001011004</t>
  </si>
  <si>
    <t>PE管新旧管开三通连接 De160，含1个三通及2个套筒管件安装，管件甲供</t>
  </si>
  <si>
    <t>1015.46</t>
  </si>
  <si>
    <t>243.24</t>
  </si>
  <si>
    <t>389.67</t>
  </si>
  <si>
    <t>159</t>
  </si>
  <si>
    <t>031001011005</t>
  </si>
  <si>
    <t>PE管新旧管开三通连接 De110，含1个三通及2个套筒管件安装，管件甲供</t>
  </si>
  <si>
    <t>761.39</t>
  </si>
  <si>
    <t>164.54</t>
  </si>
  <si>
    <t>311.39</t>
  </si>
  <si>
    <t>160</t>
  </si>
  <si>
    <t>031001011006</t>
  </si>
  <si>
    <t>PE管新旧管开三通连接 De90，含1个三通及2个套筒管件安装，管件甲供</t>
  </si>
  <si>
    <t>672.03</t>
  </si>
  <si>
    <t>154.18</t>
  </si>
  <si>
    <t>265.32</t>
  </si>
  <si>
    <t>161</t>
  </si>
  <si>
    <t>031001011007</t>
  </si>
  <si>
    <t>PE管新旧管开三通连接 De63，含1个三通及2个套筒管件安装，管件甲供</t>
  </si>
  <si>
    <t>470.42</t>
  </si>
  <si>
    <t>107.92</t>
  </si>
  <si>
    <t>185.73</t>
  </si>
  <si>
    <t>162</t>
  </si>
  <si>
    <t>031001011008</t>
  </si>
  <si>
    <t>无缝钢管新旧管开三通连接 DN80，含1个三通及2个套筒管件安装，管件甲供</t>
  </si>
  <si>
    <t>797.13</t>
  </si>
  <si>
    <t>217.54</t>
  </si>
  <si>
    <t>276.67</t>
  </si>
  <si>
    <t>163</t>
  </si>
  <si>
    <t>031001011009</t>
  </si>
  <si>
    <t>无缝钢管新旧管开三通连接 DN50，含1个三通及2个套筒管件安装，管件甲供</t>
  </si>
  <si>
    <t>624.71</t>
  </si>
  <si>
    <t>195.35</t>
  </si>
  <si>
    <t>191.24</t>
  </si>
  <si>
    <t>164</t>
  </si>
  <si>
    <t>030413003001</t>
  </si>
  <si>
    <t>楼板钻孔</t>
  </si>
  <si>
    <t>混凝土楼板机械钻孔、检查、整理、清场
钻孔直径200mm以内,详见图集3-21</t>
  </si>
  <si>
    <t>49.55</t>
  </si>
  <si>
    <t>25.70</t>
  </si>
  <si>
    <t>165</t>
  </si>
  <si>
    <t>030413003002</t>
  </si>
  <si>
    <t>混凝土楼板机械钻孔、检查、整理、清场
钻孔直径132mm以内,详见图集3-21</t>
  </si>
  <si>
    <t>39.82</t>
  </si>
  <si>
    <t>21.17</t>
  </si>
  <si>
    <t>166</t>
  </si>
  <si>
    <t>030413003003</t>
  </si>
  <si>
    <t>混凝土楼板机械钻孔、检查、整理、清场
钻孔直径108mm以内,详见图集3-21</t>
  </si>
  <si>
    <t>35.20</t>
  </si>
  <si>
    <t>18.40</t>
  </si>
  <si>
    <t>167</t>
  </si>
  <si>
    <t>030413003004</t>
  </si>
  <si>
    <t>混凝土楼板机械钻孔、检查、整理、清场
钻孔直径83mm以内,详见图集3-21</t>
  </si>
  <si>
    <t>26.76</t>
  </si>
  <si>
    <t>14.02</t>
  </si>
  <si>
    <t>168</t>
  </si>
  <si>
    <t>030413003005</t>
  </si>
  <si>
    <t>混凝土楼板机械钻孔、检查、整理、清场
钻孔直径63mm以内,详见图集3-21</t>
  </si>
  <si>
    <t>19.94</t>
  </si>
  <si>
    <t>10.07</t>
  </si>
  <si>
    <t>169</t>
  </si>
  <si>
    <t>030413003006</t>
  </si>
  <si>
    <t>墙体钻孔</t>
  </si>
  <si>
    <t>混凝土墙体机械钻孔、检查、整理、清场
钻孔直径200mm以内,详见图集3-20</t>
  </si>
  <si>
    <t>65.48</t>
  </si>
  <si>
    <t>34.89</t>
  </si>
  <si>
    <t>170</t>
  </si>
  <si>
    <t>030413003007</t>
  </si>
  <si>
    <t>混凝土墙体机械钻孔、检查、整理、清场
钻孔直径132mm以内,详见图集3-20</t>
  </si>
  <si>
    <t>55.47</t>
  </si>
  <si>
    <t>171</t>
  </si>
  <si>
    <t>030413003008</t>
  </si>
  <si>
    <t>混凝土墙体机械钻孔、检查、整理、清场
钻孔直径108mm以内,详见图集3-20</t>
  </si>
  <si>
    <t>45.62</t>
  </si>
  <si>
    <t>24.97</t>
  </si>
  <si>
    <t>172</t>
  </si>
  <si>
    <t>030413003009</t>
  </si>
  <si>
    <t>混凝土墙体机械钻孔、检查、整理、清场
钻孔直径83mm以内,详见图集3-20</t>
  </si>
  <si>
    <t>38.73</t>
  </si>
  <si>
    <t>20.88</t>
  </si>
  <si>
    <t>173</t>
  </si>
  <si>
    <t>030413003010</t>
  </si>
  <si>
    <t>混凝土墙体机械钻孔、检查、整理、清场
钻孔直径63mm以内,详见图集3-20</t>
  </si>
  <si>
    <t>29.49</t>
  </si>
  <si>
    <t>174</t>
  </si>
  <si>
    <t>031002003011</t>
  </si>
  <si>
    <t>穿墙套管制安</t>
  </si>
  <si>
    <t>一般穿墙钢套管制作、安装，填塞密封材料，堵洞 DN150以内,详见图集-20、21</t>
  </si>
  <si>
    <t>138.26</t>
  </si>
  <si>
    <t>51.25</t>
  </si>
  <si>
    <t>175</t>
  </si>
  <si>
    <t>031002003012</t>
  </si>
  <si>
    <t>一般穿墙钢套管制作、安装，填塞密封材料，堵洞 DN100以内,详见图集3-20、21</t>
  </si>
  <si>
    <t>77.81</t>
  </si>
  <si>
    <t>176</t>
  </si>
  <si>
    <t>031002003013</t>
  </si>
  <si>
    <t>一般穿墙钢套管制作、安装，填塞密封材料，堵洞 DN50以内,详见图集3-20、21</t>
  </si>
  <si>
    <t>31.63</t>
  </si>
  <si>
    <t>177</t>
  </si>
  <si>
    <t>031002003014</t>
  </si>
  <si>
    <t>一般穿墙钢套管制作、安装，填塞密封材料，堵洞 DN32以内,详见图集3-20、21</t>
  </si>
  <si>
    <t>24.77</t>
  </si>
  <si>
    <t>178</t>
  </si>
  <si>
    <t>03B018</t>
  </si>
  <si>
    <t>支架制作安装</t>
  </si>
  <si>
    <t>支架制作、安装，除锈，底漆两遍、面漆两遍。</t>
  </si>
  <si>
    <t>kg</t>
  </si>
  <si>
    <t>21.06</t>
  </si>
  <si>
    <t>7.81</t>
  </si>
  <si>
    <t>179</t>
  </si>
  <si>
    <t>03B019</t>
  </si>
  <si>
    <t>管道防撞栏</t>
  </si>
  <si>
    <t>钢管防撞栏、门字型防撞栏、环式防撞栏制作安装。详见图集5-9</t>
  </si>
  <si>
    <t>71.56</t>
  </si>
  <si>
    <t>180</t>
  </si>
  <si>
    <t>03B020</t>
  </si>
  <si>
    <t>防攀爬盗刺安装</t>
  </si>
  <si>
    <t>防攀爬盗刺制作、安装，包含除锈、油漆等防腐,立管管径DN25以内，防攀爬盗刺甲供</t>
  </si>
  <si>
    <t>12.19</t>
  </si>
  <si>
    <t>181</t>
  </si>
  <si>
    <t>03B021</t>
  </si>
  <si>
    <t>防攀爬盗刺制作、安装，包含除锈、油漆等防腐,立管管径DN32以内，防攀爬盗刺甲供</t>
  </si>
  <si>
    <t>16.29</t>
  </si>
  <si>
    <t>182</t>
  </si>
  <si>
    <t>03B022</t>
  </si>
  <si>
    <t>防攀爬盗刺制作、安装，包含除锈、油漆等防腐,立管管径DN40以内，防攀爬盗刺甲供</t>
  </si>
  <si>
    <t>19.50</t>
  </si>
  <si>
    <t>1.33</t>
  </si>
  <si>
    <t>183</t>
  </si>
  <si>
    <t>03B023</t>
  </si>
  <si>
    <t>防攀爬盗刺制作、安装，包含除锈、油漆等防腐,立管管径DN50以内，防攀爬盗刺甲供</t>
  </si>
  <si>
    <t>1.67</t>
  </si>
  <si>
    <t>184</t>
  </si>
  <si>
    <t>03B024</t>
  </si>
  <si>
    <t>防攀爬盗刺制作、安装，包含除锈、油漆等防腐,立管管径DN80以内，防攀爬盗刺甲供</t>
  </si>
  <si>
    <t>26.00</t>
  </si>
  <si>
    <t>2.67</t>
  </si>
  <si>
    <t>185</t>
  </si>
  <si>
    <t>031003001008</t>
  </si>
  <si>
    <t>管道燃气自闭阀安装</t>
  </si>
  <si>
    <t>丝扣球阀 DN15 切管、套丝、上阀门、启闭试验。阀门甲供</t>
  </si>
  <si>
    <t>186</t>
  </si>
  <si>
    <t>031003010011</t>
  </si>
  <si>
    <t>燃气用连接波纹软管（定尺）</t>
  </si>
  <si>
    <t>燃气用连接波纹软管 DN10，螺纹连接、含管件连接，试压检查。主材甲供</t>
  </si>
  <si>
    <t>187</t>
  </si>
  <si>
    <t>031003010012</t>
  </si>
  <si>
    <t>燃气用连接波纹软管（非定尺）</t>
  </si>
  <si>
    <t>燃气用连接波纹软管 DN13或DN15，螺纹连接、含管件连接，试压检查。主材甲供</t>
  </si>
  <si>
    <t>10.90</t>
  </si>
  <si>
    <t>5.26</t>
  </si>
  <si>
    <t>188</t>
  </si>
  <si>
    <t>040101002001</t>
  </si>
  <si>
    <t>挖沟槽土方
（人工开挖）</t>
  </si>
  <si>
    <t>三类土；围护、支撑，场内运输，场地平整、夯实</t>
  </si>
  <si>
    <t>m3</t>
  </si>
  <si>
    <t>41.78</t>
  </si>
  <si>
    <t>27.48</t>
  </si>
  <si>
    <t>189</t>
  </si>
  <si>
    <t>040101002002</t>
  </si>
  <si>
    <t>四类土；围护、支撑，场内运输，场地平整、夯实</t>
  </si>
  <si>
    <t>61.31</t>
  </si>
  <si>
    <t>40.34</t>
  </si>
  <si>
    <t>190</t>
  </si>
  <si>
    <t>040102002001</t>
  </si>
  <si>
    <t>挖沟槽石方
（人工开挖）</t>
  </si>
  <si>
    <t>极软岩；围护、支撑，场内运输，场地平整、夯实</t>
  </si>
  <si>
    <t>107.77</t>
  </si>
  <si>
    <t>29.17</t>
  </si>
  <si>
    <t>43.53</t>
  </si>
  <si>
    <t>191</t>
  </si>
  <si>
    <t>040102002002</t>
  </si>
  <si>
    <t>软岩、较软岩；围护、支撑，场内运输，场地平整、夯实</t>
  </si>
  <si>
    <t>143.86</t>
  </si>
  <si>
    <t>38.96</t>
  </si>
  <si>
    <t>58.09</t>
  </si>
  <si>
    <t>192</t>
  </si>
  <si>
    <t>040102002003</t>
  </si>
  <si>
    <t>硬质岩；围护、支撑，场内运输，场地平整、夯实</t>
  </si>
  <si>
    <t>238.20</t>
  </si>
  <si>
    <t>64.50</t>
  </si>
  <si>
    <t>96.23</t>
  </si>
  <si>
    <t>193</t>
  </si>
  <si>
    <t>040101002003</t>
  </si>
  <si>
    <t>挖沟槽土方
（机械开挖）</t>
  </si>
  <si>
    <t>6.39</t>
  </si>
  <si>
    <t>3.99</t>
  </si>
  <si>
    <t>194</t>
  </si>
  <si>
    <t>040101002004</t>
  </si>
  <si>
    <t>4.63</t>
  </si>
  <si>
    <t>195</t>
  </si>
  <si>
    <t>040102002004</t>
  </si>
  <si>
    <t>挖沟槽石方
（机械开挖）</t>
  </si>
  <si>
    <t>26.25</t>
  </si>
  <si>
    <t>17.78</t>
  </si>
  <si>
    <t>196</t>
  </si>
  <si>
    <t>040102002005</t>
  </si>
  <si>
    <t>39.20</t>
  </si>
  <si>
    <t>26.69</t>
  </si>
  <si>
    <t>197</t>
  </si>
  <si>
    <t>040102002006</t>
  </si>
  <si>
    <t>56.22</t>
  </si>
  <si>
    <t>198</t>
  </si>
  <si>
    <t>040103001001</t>
  </si>
  <si>
    <t>黄砂回填</t>
  </si>
  <si>
    <t>365.68</t>
  </si>
  <si>
    <t>30.40</t>
  </si>
  <si>
    <t>0.46</t>
  </si>
  <si>
    <t>199</t>
  </si>
  <si>
    <t>040103001002</t>
  </si>
  <si>
    <t>碎石回填</t>
  </si>
  <si>
    <t>199.38</t>
  </si>
  <si>
    <t>28.84</t>
  </si>
  <si>
    <t>200</t>
  </si>
  <si>
    <t>040103001003</t>
  </si>
  <si>
    <t>机制砂回填</t>
  </si>
  <si>
    <t>机制砂、石粉回填</t>
  </si>
  <si>
    <t>272.60</t>
  </si>
  <si>
    <t>27.16</t>
  </si>
  <si>
    <t>201</t>
  </si>
  <si>
    <t>040103001004</t>
  </si>
  <si>
    <t>细土回填</t>
  </si>
  <si>
    <t>117.84</t>
  </si>
  <si>
    <t>202</t>
  </si>
  <si>
    <t>040103001005</t>
  </si>
  <si>
    <t>土方回填</t>
  </si>
  <si>
    <t>沟槽回填，密实</t>
  </si>
  <si>
    <t>28.05</t>
  </si>
  <si>
    <t>17.33</t>
  </si>
  <si>
    <t>203</t>
  </si>
  <si>
    <t>040103002001</t>
  </si>
  <si>
    <t>余方弃置</t>
  </si>
  <si>
    <t>挖方清单工程量减利用回填方体积，运距自行考虑</t>
  </si>
  <si>
    <t>204</t>
  </si>
  <si>
    <t>砖砌阀门井</t>
  </si>
  <si>
    <t>阀门井砌筑，人行道及绿化带内收口式阀门井，含土方开挖、回填及外运井盖甲供,详见图集1-13</t>
  </si>
  <si>
    <t>646.02</t>
  </si>
  <si>
    <t>215.72</t>
  </si>
  <si>
    <t>13.34</t>
  </si>
  <si>
    <t>205</t>
  </si>
  <si>
    <t>阀门井砌筑，人行道及绿化带内直筒式阀门井，含土方开挖、回填及外运井盖甲供,详见图集1-13</t>
  </si>
  <si>
    <t>579.27</t>
  </si>
  <si>
    <t>202.24</t>
  </si>
  <si>
    <t>11.31</t>
  </si>
  <si>
    <t>206</t>
  </si>
  <si>
    <t>040504001003</t>
  </si>
  <si>
    <t>浇筑阀门井</t>
  </si>
  <si>
    <t>阀门井浇筑，机动车道及非机动车道内收口式阀门井，含土方开挖、回填及外运井盖甲供,详见图集1-17</t>
  </si>
  <si>
    <t>1644.58</t>
  </si>
  <si>
    <t>418.82</t>
  </si>
  <si>
    <t>21.45</t>
  </si>
  <si>
    <t>207</t>
  </si>
  <si>
    <t>040504001004</t>
  </si>
  <si>
    <t>阀门井浇筑，机动车道及非机动车道内直筒式阀门井，含土方开挖、回填及外运井盖甲供,详见图集1-17</t>
  </si>
  <si>
    <t>1441.08</t>
  </si>
  <si>
    <t>379.10</t>
  </si>
  <si>
    <t>18.63</t>
  </si>
  <si>
    <t>208</t>
  </si>
  <si>
    <t>砖砌单管管沟
（室内）</t>
  </si>
  <si>
    <t>DN300以内砖砌管道方沟砌筑，混凝土垫层、沟壁内侧抹灰，黄砂回填，钢筋混凝土盖板制作安装等,详见图集5-7。</t>
  </si>
  <si>
    <t>349.63</t>
  </si>
  <si>
    <t>81.59</t>
  </si>
  <si>
    <t>209</t>
  </si>
  <si>
    <t>DN200以内砖砌管道方沟砌筑，混凝土垫层、沟壁内侧抹灰，黄砂回填，钢筋混凝土盖板制作安装等,详见图集5-7。</t>
  </si>
  <si>
    <t>285.81</t>
  </si>
  <si>
    <t>67.20</t>
  </si>
  <si>
    <t>2.04</t>
  </si>
  <si>
    <t>210</t>
  </si>
  <si>
    <t>DN100以内砖砌管道方沟砌筑，混凝土垫层、沟壁内侧抹灰，黄砂回填，钢筋混凝土盖板制作安装等,详见图集5-7。</t>
  </si>
  <si>
    <t>223.46</t>
  </si>
  <si>
    <t>52.95</t>
  </si>
  <si>
    <t>1.48</t>
  </si>
  <si>
    <t>211</t>
  </si>
  <si>
    <t>钢筋混凝土单管管沟
（室内）</t>
  </si>
  <si>
    <t>DN300以内钢筋混凝土管沟浇筑，混凝土垫层、沟壁内侧抹灰，黄砂回填，钢筋混凝土盖板制作安装等,详见图集5-7。</t>
  </si>
  <si>
    <t>795.75</t>
  </si>
  <si>
    <t>174.92</t>
  </si>
  <si>
    <t>7.09</t>
  </si>
  <si>
    <t>212</t>
  </si>
  <si>
    <t>DN200以内钢筋混凝土管沟浇筑，混凝土垫层、沟壁内侧抹灰，黄砂回填，钢筋混凝土盖板制作安装等,详见图集5-7。</t>
  </si>
  <si>
    <t>649.02</t>
  </si>
  <si>
    <t>143.62</t>
  </si>
  <si>
    <t>5.63</t>
  </si>
  <si>
    <t>213</t>
  </si>
  <si>
    <t>DN100以内钢筋混凝土管沟浇筑，混凝土垫层、沟壁内侧抹灰，黄砂回填，钢筋混凝土盖板制作安装等,详见图集5-7。</t>
  </si>
  <si>
    <t>594.47</t>
  </si>
  <si>
    <t>127.51</t>
  </si>
  <si>
    <t>4.91</t>
  </si>
  <si>
    <t>214</t>
  </si>
  <si>
    <t>砖砌单管管沟
（室外）</t>
  </si>
  <si>
    <t>536.68</t>
  </si>
  <si>
    <t>119.54</t>
  </si>
  <si>
    <t>5.55</t>
  </si>
  <si>
    <t>215</t>
  </si>
  <si>
    <t>458.11</t>
  </si>
  <si>
    <t>105.03</t>
  </si>
  <si>
    <t>4.72</t>
  </si>
  <si>
    <t>216</t>
  </si>
  <si>
    <t>378.72</t>
  </si>
  <si>
    <t>87.43</t>
  </si>
  <si>
    <t>3.91</t>
  </si>
  <si>
    <t>217</t>
  </si>
  <si>
    <t>钢筋混凝土单管管沟
（室外）</t>
  </si>
  <si>
    <t>1086.94</t>
  </si>
  <si>
    <t>229.48</t>
  </si>
  <si>
    <t>218</t>
  </si>
  <si>
    <t>954.64</t>
  </si>
  <si>
    <t>201.78</t>
  </si>
  <si>
    <t>10.21</t>
  </si>
  <si>
    <t>219</t>
  </si>
  <si>
    <t>890.98</t>
  </si>
  <si>
    <t>187.83</t>
  </si>
  <si>
    <t>220</t>
  </si>
  <si>
    <t>041001002001</t>
  </si>
  <si>
    <t>人行道拆除</t>
  </si>
  <si>
    <t>拆除人行道板及基层，含面层、基层破除、开挖、外运，以及处置费。</t>
  </si>
  <si>
    <t>28.33</t>
  </si>
  <si>
    <t>2.62</t>
  </si>
  <si>
    <t>16.78</t>
  </si>
  <si>
    <t>221</t>
  </si>
  <si>
    <t>6cm透水砖（原道板利用，利用率70%）
3cm 中砂找平层
15cm 透水水泥混凝土
8cm 天然砂砾
路基压实，压实度90%
详见图集1-5</t>
  </si>
  <si>
    <t>154.28</t>
  </si>
  <si>
    <t>23.55</t>
  </si>
  <si>
    <t>222</t>
  </si>
  <si>
    <t>6cm 混凝土砖（原道板利用，利用率70%）
3cm 1:3干硬性水泥砂浆
15cm C15混凝土
8cm 天然砂砾
路基压实，压实度90%
详见图集1-5</t>
  </si>
  <si>
    <t>140.70</t>
  </si>
  <si>
    <t>22.31</t>
  </si>
  <si>
    <t>223</t>
  </si>
  <si>
    <t>6cm 烧结砖（原道板利用，利用率70%）
3cm 1:3干硬性水泥砂浆
15cm C15混凝土
8cm 天然砂砾
路基压实，压实度90%
详见图集1-5</t>
  </si>
  <si>
    <t>146.99</t>
  </si>
  <si>
    <t>224</t>
  </si>
  <si>
    <t>10cm 花岗岩（原道板利用，利用率70%）
3cm 1:3干硬性水泥砂浆
15cm C15混凝土
8cm 天然砂砾
路基压实，压实度90%
详见图集1-5</t>
  </si>
  <si>
    <t>264.66</t>
  </si>
  <si>
    <t>26.21</t>
  </si>
  <si>
    <t>3.00</t>
  </si>
  <si>
    <t>225</t>
  </si>
  <si>
    <t>041001001001</t>
  </si>
  <si>
    <t>水泥道路拆除</t>
  </si>
  <si>
    <t>拆除水泥道理及基层，含外运，以及处置费。</t>
  </si>
  <si>
    <t>41.94</t>
  </si>
  <si>
    <t>19.96</t>
  </si>
  <si>
    <t>7.50</t>
  </si>
  <si>
    <t>226</t>
  </si>
  <si>
    <t>水泥道路修复</t>
  </si>
  <si>
    <t>12cm C25水泥混凝土面层
路面切缝、刻防滑槽
30cm 天然级配砂石垫层
路基碾压密实 压实度93%
详见图集1-5</t>
  </si>
  <si>
    <t>157.75</t>
  </si>
  <si>
    <t>22.24</t>
  </si>
  <si>
    <t>227</t>
  </si>
  <si>
    <t>040203007002</t>
  </si>
  <si>
    <t>18cm C25水泥混凝土面层
路面切缝、刻防滑槽
30cm 天然级配砂石垫层
路基碾压密实 压实度93%
详见图集1-5</t>
  </si>
  <si>
    <t>191.91</t>
  </si>
  <si>
    <t>27.12</t>
  </si>
  <si>
    <t>5.53</t>
  </si>
  <si>
    <t>228</t>
  </si>
  <si>
    <t>040203007003</t>
  </si>
  <si>
    <t>22cm C25水泥混凝土面层
路面切缝、刻防滑槽
30cm 天然级配砂石垫层
路基碾压密实 压实度93%
详见图集1-5</t>
  </si>
  <si>
    <t>214.70</t>
  </si>
  <si>
    <t>30.37</t>
  </si>
  <si>
    <t>5.80</t>
  </si>
  <si>
    <t>229</t>
  </si>
  <si>
    <t>041001001002</t>
  </si>
  <si>
    <t>沥青混凝土道路拆除</t>
  </si>
  <si>
    <t>沥青混凝土道路拆除（综合），含面层、基层破除、开挖、外运，以及处置费。</t>
  </si>
  <si>
    <t>68.35</t>
  </si>
  <si>
    <t>28.95</t>
  </si>
  <si>
    <t>230</t>
  </si>
  <si>
    <t>040203006001</t>
  </si>
  <si>
    <t>沥青混凝土道路修复</t>
  </si>
  <si>
    <t>4cm 细粒式沥青混凝土（AC-16C）
8cm 粗粒式沥青混凝土（AC-25C）
30cm 碎砾石（或3:7灰土分两步夯实）
路基碾压密实 压实度93%
详见图集1-5</t>
  </si>
  <si>
    <t>300.37</t>
  </si>
  <si>
    <t>9.73</t>
  </si>
  <si>
    <t>231</t>
  </si>
  <si>
    <t>041001005001</t>
  </si>
  <si>
    <t>侧石拆除</t>
  </si>
  <si>
    <t>侧、平石拆除（综合），含面层、基层破除、开挖、外运，以及处置费。</t>
  </si>
  <si>
    <t>3.97</t>
  </si>
  <si>
    <t>232</t>
  </si>
  <si>
    <t>石质侧石修复</t>
  </si>
  <si>
    <t>37cm*15cm石质侧、平石修复
（原侧、平石利用，利用90%）
3cm厚水泥砂浆
详见图集1-5</t>
  </si>
  <si>
    <t>30.36</t>
  </si>
  <si>
    <t>233</t>
  </si>
  <si>
    <t>30cm*13cm石质侧、平石修复
（原侧、平石利用，利用90%）
3cm厚水泥砂浆
详见图集1-5</t>
  </si>
  <si>
    <t>26.32</t>
  </si>
  <si>
    <t>234</t>
  </si>
  <si>
    <t>25cm*8cm石质侧、平石修复
（原侧、平石利用，利用90%）
3cm厚水泥砂浆
详见图集1-5</t>
  </si>
  <si>
    <t>21.03</t>
  </si>
  <si>
    <t>235</t>
  </si>
  <si>
    <t>混凝土侧石修复</t>
  </si>
  <si>
    <t>37cm*15cm混凝土侧、平石修复（原侧、平石利用，利用率70%）
3cm厚水泥砂浆
详见图集1-5</t>
  </si>
  <si>
    <t>23.85</t>
  </si>
  <si>
    <t>236</t>
  </si>
  <si>
    <t>30cm*13cm混凝土侧、平石修复（原侧、平石利用，利用率70%）
3cm厚水泥砂浆
详见图集1-5</t>
  </si>
  <si>
    <t>21.79</t>
  </si>
  <si>
    <t>237</t>
  </si>
  <si>
    <t>25cm*8cm混凝土侧、平石修复（原侧、平石利用，利用率70%）
3cm厚水泥砂浆
详见图集1-5</t>
  </si>
  <si>
    <t>17.14</t>
  </si>
  <si>
    <t>238</t>
  </si>
  <si>
    <t>1199.42</t>
  </si>
  <si>
    <t>174.40</t>
  </si>
  <si>
    <t>239</t>
  </si>
  <si>
    <t>150cm标志桩运输，开挖基坑，基础钢筋制安，标志桩安装，混凝土包方等，标志桩甲供,详见图集1-21</t>
  </si>
  <si>
    <t>22.15</t>
  </si>
  <si>
    <t>4.64</t>
  </si>
  <si>
    <t>0.03</t>
  </si>
  <si>
    <t>240</t>
  </si>
  <si>
    <t>120cm标志桩运输，开挖基坑，基础钢筋制安，标志桩安装，混凝土包方等，标志桩甲供,详见图集1-20</t>
  </si>
  <si>
    <t>19.84</t>
  </si>
  <si>
    <t>4.11</t>
  </si>
  <si>
    <t>241</t>
  </si>
  <si>
    <t>04B004</t>
  </si>
  <si>
    <t>80cm标志桩运输，开挖基坑，基础钢筋制安，标志桩安装，混凝土包方等，标志桩甲供,详见图集1-19</t>
  </si>
  <si>
    <t>4.46</t>
  </si>
  <si>
    <t>242</t>
  </si>
  <si>
    <t>04B005</t>
  </si>
  <si>
    <t>50cm标志桩运输，开挖基坑，基础钢筋制安，标志桩安装，混凝土包方等，标志桩甲供,详见图集1-18</t>
  </si>
  <si>
    <t>14.57</t>
  </si>
  <si>
    <t>243</t>
  </si>
  <si>
    <t>04B006</t>
  </si>
  <si>
    <t>玻璃钢标志钉</t>
  </si>
  <si>
    <t>玻璃钢标志钉
标志钉运输，路面开孔Φ9cm，水泥砂浆座实，标志钉安装等。标志钉甲供,详见图集1-23</t>
  </si>
  <si>
    <t>18.95</t>
  </si>
  <si>
    <t>5.11</t>
  </si>
  <si>
    <t>3.86</t>
  </si>
  <si>
    <t>244</t>
  </si>
  <si>
    <t>04B007</t>
  </si>
  <si>
    <t>不锈钢标志钉</t>
  </si>
  <si>
    <t>不锈钢标志钉
标志钉运输，路面开孔Φ6cm，标志钉安装等。标志钉甲供,,详见图集1-24</t>
  </si>
  <si>
    <t>245</t>
  </si>
  <si>
    <t>04B008</t>
  </si>
  <si>
    <t>非开挖警示牌</t>
  </si>
  <si>
    <t>非开挖警示牌
警示牌运输，C25素混凝土基础浇筑，警示牌安装等。警示牌甲供</t>
  </si>
  <si>
    <t>202.29</t>
  </si>
  <si>
    <t>59.54</t>
  </si>
  <si>
    <t>30.54</t>
  </si>
  <si>
    <t>固定式施工围挡</t>
  </si>
  <si>
    <t>施工围挡板立杆制作、安装，材料运输，拆除</t>
  </si>
  <si>
    <t>080808006001</t>
  </si>
  <si>
    <t>接地跨接</t>
  </si>
  <si>
    <t>跨接线BVR16 安装，含绝缘胶带的包扎，材料乙供</t>
  </si>
  <si>
    <t>6.65</t>
  </si>
  <si>
    <t>04B009</t>
  </si>
  <si>
    <t>登高增加费（登高车）</t>
  </si>
  <si>
    <t>老小区外立面燃气管道安装，综合考虑</t>
  </si>
  <si>
    <t>户</t>
  </si>
  <si>
    <t>040501004001</t>
  </si>
  <si>
    <t>De315 管道外观检查、管口固定、切管、对口、升温、熔接、吹扫、强度、气密性试验、管线测绘。PE管甲供</t>
  </si>
  <si>
    <t>27.53</t>
  </si>
  <si>
    <t>15.77</t>
  </si>
  <si>
    <t>040501004002</t>
  </si>
  <si>
    <t>De250 管道外观检查、管口固定、切管、对口、升温、熔接、吹扫、强度、气密性试验、管线测绘。PE管甲供</t>
  </si>
  <si>
    <t>58.33</t>
  </si>
  <si>
    <t>26.07</t>
  </si>
  <si>
    <t>040501004003</t>
  </si>
  <si>
    <t>De200 管道外观检查、管口固定、切管、对口、升温、熔接、吹扫、强度、气密性试验、管线测绘。PE管甲供</t>
  </si>
  <si>
    <t>49.38</t>
  </si>
  <si>
    <t>7.72</t>
  </si>
  <si>
    <t>040501004004</t>
  </si>
  <si>
    <t>De160 管道外观检查、管口固定、切管、对口、升温、熔接、吹扫、强度、气密性试验、管线测绘。PE管甲供</t>
  </si>
  <si>
    <t>42.80</t>
  </si>
  <si>
    <t>19.11</t>
  </si>
  <si>
    <t>040501004005</t>
  </si>
  <si>
    <t>De110 管道外观检查、管口固定、切管、对口、升温、熔接、吹扫、强度、气密性试验、管线测绘。PE管甲供</t>
  </si>
  <si>
    <t>33.11</t>
  </si>
  <si>
    <t>15.27</t>
  </si>
  <si>
    <t>040501004006</t>
  </si>
  <si>
    <t>De90 管道外观检查、管口固定、切管、对口、升温、熔接、吹扫、强度、气密性试验、管线测绘。PE管甲供</t>
  </si>
  <si>
    <t>30.50</t>
  </si>
  <si>
    <t>14.34</t>
  </si>
  <si>
    <t>3.92</t>
  </si>
  <si>
    <t>040501004007</t>
  </si>
  <si>
    <t>De63 管道外观检查、管口固定、切管、对口、升温、熔接、吹扫、强度、气密性试验、管线测绘。PE管甲供</t>
  </si>
  <si>
    <t>28.23</t>
  </si>
  <si>
    <t>13.41</t>
  </si>
  <si>
    <t>040501004008</t>
  </si>
  <si>
    <t>De40 管道外观检查、管口固定、切管、对口、升温、熔接、吹扫、强度、气密性试验、管线测绘。PE管甲供</t>
  </si>
  <si>
    <t>24.67</t>
  </si>
  <si>
    <t>12.02</t>
  </si>
  <si>
    <t>D426 切管、坡口加工、对口、调直、焊接、找正、管道安装，吹扫、试压，除锈、防锈底漆两遍、面漆两遍等，钢管甲供</t>
  </si>
  <si>
    <t>139.86</t>
  </si>
  <si>
    <t>61.69</t>
  </si>
  <si>
    <t>13.09</t>
  </si>
  <si>
    <t>D377 切管、坡口加工、对口、调直、焊接、找正、管道安装，吹扫、试压，除锈、防锈底漆两遍、面漆两遍等，钢管甲供</t>
  </si>
  <si>
    <t>127.19</t>
  </si>
  <si>
    <t>56.19</t>
  </si>
  <si>
    <t>11.89</t>
  </si>
  <si>
    <t>D325 切管、坡口加工、对口、调直、焊接、找正、管道安装，吹扫、试压，除锈、防锈底漆两遍、面漆两遍等，钢管甲供</t>
  </si>
  <si>
    <t>108.12</t>
  </si>
  <si>
    <t>48.32</t>
  </si>
  <si>
    <t>9.90</t>
  </si>
  <si>
    <t>D273 切管、坡口加工、对口、调直、焊接、找正、管道安装，吹扫、试压，除锈、防锈底漆两遍、面漆两遍等，钢管甲供</t>
  </si>
  <si>
    <t>90.50</t>
  </si>
  <si>
    <t>43.33</t>
  </si>
  <si>
    <t>D219 切管、坡口加工、对口、调直、焊接、找正、管道安装，吹扫、试压，除锈、防锈底漆两遍、面漆两遍等，钢管甲供</t>
  </si>
  <si>
    <t>34.71</t>
  </si>
  <si>
    <t>D159 切管、坡口加工、对口、调直、焊接、找正、管道安装，吹扫、试压，除锈、防锈底漆两遍、面漆两遍等，钢管甲供</t>
  </si>
  <si>
    <t>155.12</t>
  </si>
  <si>
    <t>29.94</t>
  </si>
  <si>
    <t>040501002007</t>
  </si>
  <si>
    <t>D108 切管、坡口加工、对口、调直、焊接、找正、管道安装，吹扫、试压，除锈、防锈底漆两遍、面漆两遍等，钢管甲供</t>
  </si>
  <si>
    <t>47.48</t>
  </si>
  <si>
    <t>24.04</t>
  </si>
  <si>
    <t>2.38</t>
  </si>
  <si>
    <t>040501002008</t>
  </si>
  <si>
    <t>D89切管、坡口加工、对口、调直、焊接、找正、管道安装，吹扫、试压，除锈、防锈底漆两遍、面漆两遍等，钢管甲供</t>
  </si>
  <si>
    <t>40.84</t>
  </si>
  <si>
    <t>20.71</t>
  </si>
  <si>
    <t>040501002009</t>
  </si>
  <si>
    <t>D57切管、坡口加工、对口、调直、焊接、找正、管道安装，吹扫、试压，除锈、防锈底漆两遍、面漆两遍等，钢管甲供</t>
  </si>
  <si>
    <t>28.92</t>
  </si>
  <si>
    <t>14.69</t>
  </si>
  <si>
    <t>1.40</t>
  </si>
  <si>
    <t>040501002010</t>
  </si>
  <si>
    <t>D426管道外观检查、管道安装、管道及管口除锈、环氧煤沥青防腐、塑料管滑块安装，套管两端封堵等操作过程，钢套管甲供</t>
  </si>
  <si>
    <t>130.93</t>
  </si>
  <si>
    <t>62.30</t>
  </si>
  <si>
    <t>040501002011</t>
  </si>
  <si>
    <t>D377管道外观检查、管道安装、管道及管口除锈、环氧煤沥青防腐、塑料管滑块安装，套管两端封堵等操作过程，钢套管甲供</t>
  </si>
  <si>
    <t>117.16</t>
  </si>
  <si>
    <t>55.72</t>
  </si>
  <si>
    <t>040501002012</t>
  </si>
  <si>
    <t>D325管道外观检查、管道安装、管道及管口除锈、环氧煤沥青防腐、塑料管滑块安装，套管两端封堵等操作过程，钢套管甲供</t>
  </si>
  <si>
    <t>101.40</t>
  </si>
  <si>
    <t>48.82</t>
  </si>
  <si>
    <t>040501002013</t>
  </si>
  <si>
    <t>D273管道外观检查、管道安装、管道及管口除锈、环氧煤沥青防腐、塑料管滑块安装，套管两端封堵等操作过程，钢套管甲供</t>
  </si>
  <si>
    <t>82.57</t>
  </si>
  <si>
    <t>42.67</t>
  </si>
  <si>
    <t>040501002014</t>
  </si>
  <si>
    <t>D219管道外观检查、管道安装、管道及管口除锈、环氧煤沥青防腐、塑料管滑块安装，套管两端封堵等操作过程，钢套管甲供</t>
  </si>
  <si>
    <t>65.28</t>
  </si>
  <si>
    <t>33.95</t>
  </si>
  <si>
    <t>040501002015</t>
  </si>
  <si>
    <t>D159管道外观检查、管道安装、管道及管口除锈、环氧煤沥青防腐、塑料管滑块安装，套管两端封堵等操作过程</t>
  </si>
  <si>
    <t>146.98</t>
  </si>
  <si>
    <t>27.85</t>
  </si>
  <si>
    <t>DN600 混凝土套管排管、下管、调直、找平、槽上搬运、塑料管滑块安装，套管两端封堵</t>
  </si>
  <si>
    <t>334.69</t>
  </si>
  <si>
    <t>DN500 混凝土套管排管、下管、调直、找平、槽上搬运、塑料管滑块安装，套管两端封堵</t>
  </si>
  <si>
    <t>273.74</t>
  </si>
  <si>
    <t>DN400 混凝土套管排管、下管、调直、找平、槽上搬运、塑料管滑块安装，套管两端封堵</t>
  </si>
  <si>
    <t>215.20</t>
  </si>
  <si>
    <t>DN350 混凝土套管排管、下管、调直、找平、槽上搬运、塑料管滑块安装，套管两端封堵</t>
  </si>
  <si>
    <t>170.97</t>
  </si>
  <si>
    <t>581.80</t>
  </si>
  <si>
    <t>423.13</t>
  </si>
  <si>
    <t>320.17</t>
  </si>
  <si>
    <t>272.13</t>
  </si>
  <si>
    <t>192.09</t>
  </si>
  <si>
    <t>De90/D89钢管接头焊接、塑料管接头熔接、钢管段外防腐（如冷缠带缠绕）等操作过程。钢塑过渡接头甲供</t>
  </si>
  <si>
    <t>160.07</t>
  </si>
  <si>
    <t>De63/D57 钢管接头焊接、塑料管接头熔接、钢管段外防腐（如冷缠带缠绕）等操作过程。钢塑过渡接头甲供</t>
  </si>
  <si>
    <t>96.05</t>
  </si>
  <si>
    <t>040502003001</t>
  </si>
  <si>
    <t>PE管件安装</t>
  </si>
  <si>
    <t>De315 弯头、套筒、异径、端帽 
管座整理，管件外观检验，场内搬运，切管，对口，熔接，数据处理等操作过程。PE管件甲供</t>
  </si>
  <si>
    <t>311.31</t>
  </si>
  <si>
    <t>73.00</t>
  </si>
  <si>
    <t>120.19</t>
  </si>
  <si>
    <t>040502003002</t>
  </si>
  <si>
    <t>De250 弯头、套筒、异径、端帽 
管座整理，管件外观检验，场内搬运，切管，对口，熔接，数据处理等操作过程。PE管件甲供</t>
  </si>
  <si>
    <t>152.48</t>
  </si>
  <si>
    <t>48.33</t>
  </si>
  <si>
    <t>46.59</t>
  </si>
  <si>
    <t>040502003003</t>
  </si>
  <si>
    <t>De200 弯头、套筒、异径、端帽 
管座整理，管件外观检验，场内搬运，切管，对口，熔接，数据处理等操作过程。PE管件甲供</t>
  </si>
  <si>
    <t>134.24</t>
  </si>
  <si>
    <t>42.63</t>
  </si>
  <si>
    <t>40.99</t>
  </si>
  <si>
    <t>040502003004</t>
  </si>
  <si>
    <t>De160 弯头、套筒、异径、端帽 
管座整理，管件外观检验，场内搬运，切管，对口，熔接，数据处理等操作过程。PE管件甲供</t>
  </si>
  <si>
    <t>103.83</t>
  </si>
  <si>
    <t>34.27</t>
  </si>
  <si>
    <t>040502003005</t>
  </si>
  <si>
    <t>De110 弯头、套筒、异径、端帽 
管座整理，管件外观检验，场内搬运，切管，对口，熔接，数据处理等操作过程。PE管件甲供</t>
  </si>
  <si>
    <t>76.04</t>
  </si>
  <si>
    <t>24.09</t>
  </si>
  <si>
    <t>040502003006</t>
  </si>
  <si>
    <t>De90 弯头、套筒、异径、端帽 
管座整理，管件外观检验，场内搬运，切管，对口，熔接，数据处理等操作过程。PE管件甲供</t>
  </si>
  <si>
    <t>64.63</t>
  </si>
  <si>
    <t>20.48</t>
  </si>
  <si>
    <t>19.80</t>
  </si>
  <si>
    <t>040502003007</t>
  </si>
  <si>
    <t>De63 弯头、套筒、异径、端帽 
管座整理，管件外观检验，场内搬运，切管，对口，熔接，数据处理等操作过程。PE管件甲供</t>
  </si>
  <si>
    <t>14.45</t>
  </si>
  <si>
    <t>13.98</t>
  </si>
  <si>
    <t>040502003008</t>
  </si>
  <si>
    <t>De40弯头、套筒、异径、端帽 
管座整理，管件外观检验，场内搬运，切管，对口，熔接，数据处理等操作过程。PE管件甲供</t>
  </si>
  <si>
    <t>30.43</t>
  </si>
  <si>
    <t>9.64</t>
  </si>
  <si>
    <t>9.32</t>
  </si>
  <si>
    <t>040502003009</t>
  </si>
  <si>
    <t>De315 三通 
管座整理，管件外观检验，场内搬运，切管，对口，熔接，数据处理等操作过程。PE管件甲供</t>
  </si>
  <si>
    <t>466.38</t>
  </si>
  <si>
    <t>109.50</t>
  </si>
  <si>
    <t>180.06</t>
  </si>
  <si>
    <t>040502003010</t>
  </si>
  <si>
    <t>De250 三通 
管座整理，管件外观检验，场内搬运，切管，对口，熔接，数据处理等操作过程。PE管件甲供</t>
  </si>
  <si>
    <t>228.47</t>
  </si>
  <si>
    <t>72.42</t>
  </si>
  <si>
    <t>69.89</t>
  </si>
  <si>
    <t>040502003011</t>
  </si>
  <si>
    <t>De200 三通 
管座整理，管件外观检验，场内搬运，切管，对口，熔接，数据处理等操作过程。PE管件甲供</t>
  </si>
  <si>
    <t>201.46</t>
  </si>
  <si>
    <t>63.95</t>
  </si>
  <si>
    <t>61.60</t>
  </si>
  <si>
    <t>040502003012</t>
  </si>
  <si>
    <t>De160 三通 
管座整理，管件外观检验，场内搬运，切管，对口，熔接，数据处理等操作过程。PE管件甲供</t>
  </si>
  <si>
    <t>155.78</t>
  </si>
  <si>
    <t>45.70</t>
  </si>
  <si>
    <t>040502003013</t>
  </si>
  <si>
    <t>De110 三通 
管座整理，管件外观检验，场内搬运，切管，对口，熔接，数据处理等操作过程。PE管件甲供</t>
  </si>
  <si>
    <t>114.10</t>
  </si>
  <si>
    <t>34.94</t>
  </si>
  <si>
    <t>040502003014</t>
  </si>
  <si>
    <t>De90 三通 
管座整理，管件外观检验，场内搬运，切管，对口，熔接，数据处理等操作过程。PE管件甲供</t>
  </si>
  <si>
    <t>102.69</t>
  </si>
  <si>
    <t>32.59</t>
  </si>
  <si>
    <t>31.45</t>
  </si>
  <si>
    <t>040502003015</t>
  </si>
  <si>
    <t>De63三通 
管座整理，管件外观检验，场内搬运，切管，对口，熔接，数据处理等操作过程。PE管件甲供</t>
  </si>
  <si>
    <t>68.46</t>
  </si>
  <si>
    <t>21.72</t>
  </si>
  <si>
    <t>20.97</t>
  </si>
  <si>
    <t>040502003016</t>
  </si>
  <si>
    <t>De40三通 
管座整理，管件外观检验，场内搬运，切管，对口，熔接，数据处理等操作过程。PE管件甲供</t>
  </si>
  <si>
    <t>45.64</t>
  </si>
  <si>
    <t>14.48</t>
  </si>
  <si>
    <t>040502002001</t>
  </si>
  <si>
    <t>碳钢管件</t>
  </si>
  <si>
    <t>D426 弯头、异径管
切管、管口修整、坡口、组対安装、点焊、焊接、除锈、防锈底漆两遍、面漆两遍等操作过程，碳钢管件甲供</t>
  </si>
  <si>
    <t>445.72</t>
  </si>
  <si>
    <t>219.44</t>
  </si>
  <si>
    <t>37.00</t>
  </si>
  <si>
    <t>040502002002</t>
  </si>
  <si>
    <t>D377 弯头、异径管
切管、管口修整、坡口、组対安装、点焊、焊接、除锈、防锈底漆两遍、面漆两遍等操作过程，碳钢管件甲供</t>
  </si>
  <si>
    <t>397.33</t>
  </si>
  <si>
    <t>195.64</t>
  </si>
  <si>
    <t>32.72</t>
  </si>
  <si>
    <t>040502002003</t>
  </si>
  <si>
    <t>D325 弯头、异径管
切管、管口修整、坡口、组対安装、点焊、焊接、除锈、防锈底漆两遍、面漆两遍等操作过程，碳钢管件甲供</t>
  </si>
  <si>
    <t>330.19</t>
  </si>
  <si>
    <t>26.80</t>
  </si>
  <si>
    <t>040502002004</t>
  </si>
  <si>
    <t>D273 弯头、异径管
切管、管口修整、坡口、组対安装、点焊、焊接、除锈、防锈底漆两遍、面漆两遍等操作过程，碳钢管件甲供</t>
  </si>
  <si>
    <t>272.66</t>
  </si>
  <si>
    <t>134.17</t>
  </si>
  <si>
    <t>040502002005</t>
  </si>
  <si>
    <t>D219 弯头、异径管
切管、管口修整、坡口、组対安装、点焊、焊接、除锈、防锈底漆两遍、面漆两遍等操作过程，碳钢管件甲供</t>
  </si>
  <si>
    <t>211.34</t>
  </si>
  <si>
    <t>104.54</t>
  </si>
  <si>
    <t>17.17</t>
  </si>
  <si>
    <t>040502002006</t>
  </si>
  <si>
    <t>D159 弯头、异径管
切管、管口修整、坡口、组対安装、点焊、焊接、除锈、防锈底漆两遍、面漆两遍等操作过程，碳钢管件甲供</t>
  </si>
  <si>
    <t>200.34</t>
  </si>
  <si>
    <t>101.91</t>
  </si>
  <si>
    <t>18.48</t>
  </si>
  <si>
    <t>040502002007</t>
  </si>
  <si>
    <t>D108弯头、异径管
切管、管口修整、坡口、组対安装、点焊、焊接、除锈、防锈底漆两遍、面漆两遍等操作过程，碳钢管件甲供</t>
  </si>
  <si>
    <t>126.43</t>
  </si>
  <si>
    <t>64.82</t>
  </si>
  <si>
    <t>11.44</t>
  </si>
  <si>
    <t>040502002008</t>
  </si>
  <si>
    <t>D89弯头、异径管
切管、管口修整、坡口、组対安装、点焊、焊接、除锈、防锈底漆两遍、面漆两遍等操作过程，碳钢管件甲供</t>
  </si>
  <si>
    <t>104.41</t>
  </si>
  <si>
    <t>54.02</t>
  </si>
  <si>
    <t>040502002009</t>
  </si>
  <si>
    <t>D57弯头、异径管
切管、管口修整、坡口、组対安装、点焊、焊接、除锈、防锈底漆两遍、面漆两遍等操作过程，碳钢管件甲供</t>
  </si>
  <si>
    <t>66.48</t>
  </si>
  <si>
    <t>35.48</t>
  </si>
  <si>
    <t>4.80</t>
  </si>
  <si>
    <t>040502002010</t>
  </si>
  <si>
    <t>D426 三通 
切管、管口修整、坡口、组対安装、点焊、焊接、除锈、防锈底漆两遍、面漆两遍等操作过程，碳钢管件甲供</t>
  </si>
  <si>
    <t>661.57</t>
  </si>
  <si>
    <t>325.58</t>
  </si>
  <si>
    <t>040502002011</t>
  </si>
  <si>
    <t>D377 三通 
切管、管口修整、坡口、组対安装、点焊、焊接、除锈、防锈底漆两遍、面漆两遍等操作过程，碳钢管件甲供</t>
  </si>
  <si>
    <t>589.19</t>
  </si>
  <si>
    <t>49.02</t>
  </si>
  <si>
    <t>040502002012</t>
  </si>
  <si>
    <t>D325三通 
切管、管口修整、坡口、组対安装、点焊、焊接、除锈、防锈底漆两遍、面漆两遍等操作过程，碳钢管件甲供</t>
  </si>
  <si>
    <t>467.38</t>
  </si>
  <si>
    <t>233.45</t>
  </si>
  <si>
    <t>38.34</t>
  </si>
  <si>
    <t>040502002013</t>
  </si>
  <si>
    <t>D273三通 
切管、管口修整、坡口、组対安装、点焊、焊接、除锈、防锈底漆两遍、面漆两遍等操作过程，碳钢管件甲供</t>
  </si>
  <si>
    <t>383.80</t>
  </si>
  <si>
    <t>189.95</t>
  </si>
  <si>
    <t>32.02</t>
  </si>
  <si>
    <t>040502002014</t>
  </si>
  <si>
    <t>D219三通 
切管、管口修整、坡口、组対安装、点焊、焊接、除锈、防锈底漆两遍、面漆两遍等操作过程，碳钢管件甲供</t>
  </si>
  <si>
    <t>288.30</t>
  </si>
  <si>
    <t>144.10</t>
  </si>
  <si>
    <t>23.28</t>
  </si>
  <si>
    <t>040502002015</t>
  </si>
  <si>
    <t>D159三通 
切管、管口修整、坡口、组対安装、点焊、焊接、除锈、防锈底漆两遍、面漆两遍等操作过程，碳钢管件甲供</t>
  </si>
  <si>
    <t>216.23</t>
  </si>
  <si>
    <t>108.08</t>
  </si>
  <si>
    <t>17.46</t>
  </si>
  <si>
    <t>040502002016</t>
  </si>
  <si>
    <t>D108三通 
切管、管口修整、坡口、组対安装、点焊、焊接、除锈、防锈底漆两遍、面漆两遍等操作过程，碳钢管件甲供</t>
  </si>
  <si>
    <t>144.15</t>
  </si>
  <si>
    <t>11.64</t>
  </si>
  <si>
    <t>040502002017</t>
  </si>
  <si>
    <t>D89三通 
切管、管口修整、坡口、组対安装、点焊、焊接、除锈、防锈底漆两遍、面漆两遍等操作过程，碳钢管件甲供</t>
  </si>
  <si>
    <t>115.33</t>
  </si>
  <si>
    <t>57.64</t>
  </si>
  <si>
    <t>9.31</t>
  </si>
  <si>
    <t>040502002018</t>
  </si>
  <si>
    <t>D57三通 
切管、管口修整、坡口、组対安装、点焊、焊接、除锈、防锈底漆两遍、面漆两遍等操作过程，碳钢管件甲供</t>
  </si>
  <si>
    <t>72.07</t>
  </si>
  <si>
    <t>36.03</t>
  </si>
  <si>
    <t>5.82</t>
  </si>
  <si>
    <t>643.20</t>
  </si>
  <si>
    <t>25.69</t>
  </si>
  <si>
    <t>494.77</t>
  </si>
  <si>
    <t>409.85</t>
  </si>
  <si>
    <t>260.43</t>
  </si>
  <si>
    <t>182.29</t>
  </si>
  <si>
    <t>156.26</t>
  </si>
  <si>
    <t>104.18</t>
  </si>
  <si>
    <t>4.25</t>
  </si>
  <si>
    <t>040502005008</t>
  </si>
  <si>
    <t>De40阀门外观检验，场内搬运，焊机检查，切管，对口，熔接，数据处理等操作过程。PE阀门甲供</t>
  </si>
  <si>
    <t>65.12</t>
  </si>
  <si>
    <t>38.07</t>
  </si>
  <si>
    <t>2.66</t>
  </si>
  <si>
    <t>6.59</t>
  </si>
  <si>
    <t>5.36</t>
  </si>
  <si>
    <t>3.11</t>
  </si>
  <si>
    <t>3.66</t>
  </si>
  <si>
    <t>15.72</t>
  </si>
  <si>
    <t>8.95</t>
  </si>
  <si>
    <t>04B010</t>
  </si>
  <si>
    <t>13.17</t>
  </si>
  <si>
    <t>04B011</t>
  </si>
  <si>
    <t>10.60</t>
  </si>
  <si>
    <t>6.03</t>
  </si>
  <si>
    <t>04B012</t>
  </si>
  <si>
    <t>5.07</t>
  </si>
  <si>
    <t>04B013</t>
  </si>
  <si>
    <t>04B014</t>
  </si>
  <si>
    <t>04B015</t>
  </si>
  <si>
    <t>4.58</t>
  </si>
  <si>
    <t>04B016</t>
  </si>
  <si>
    <t>0.47</t>
  </si>
  <si>
    <t>040501014001</t>
  </si>
  <si>
    <t>1580.24</t>
  </si>
  <si>
    <t>040501014002</t>
  </si>
  <si>
    <t>1371.00</t>
  </si>
  <si>
    <t>040501014003</t>
  </si>
  <si>
    <t>1233.56</t>
  </si>
  <si>
    <t>040501014004</t>
  </si>
  <si>
    <t>969.32</t>
  </si>
  <si>
    <t>040501014005</t>
  </si>
  <si>
    <t>726.97</t>
  </si>
  <si>
    <t>040501014006</t>
  </si>
  <si>
    <t>641.58</t>
  </si>
  <si>
    <t>040501014007</t>
  </si>
  <si>
    <t>513.26</t>
  </si>
  <si>
    <t>123.34</t>
  </si>
  <si>
    <t>212.26</t>
  </si>
  <si>
    <t>04B017</t>
  </si>
  <si>
    <t>54.58</t>
  </si>
  <si>
    <t>5.94</t>
  </si>
  <si>
    <t>7.93</t>
  </si>
  <si>
    <t>三类土，围护、支撑，场内运输，场地平整、夯实,人工开挖</t>
  </si>
  <si>
    <t>41.42</t>
  </si>
  <si>
    <t>三类土，围护、支撑，场内运输，场地平整、夯实，机械开挖</t>
  </si>
  <si>
    <t>6.34</t>
  </si>
  <si>
    <t>四类土，围护、支撑，场内运输，场地平整、夯实,人工开挖</t>
  </si>
  <si>
    <t>60.80</t>
  </si>
  <si>
    <t>四类土，围护、支撑，场内运输，场地平整、夯实，机械开挖</t>
  </si>
  <si>
    <t>7.25</t>
  </si>
  <si>
    <t>极软岩，围护、支撑，场内运输，场地平整、夯实，人工开挖</t>
  </si>
  <si>
    <t>106.92</t>
  </si>
  <si>
    <t>软岩、较软岩，围护、支撑，场内运输，场地平整、夯实，人工开挖</t>
  </si>
  <si>
    <t>142.72</t>
  </si>
  <si>
    <t>硬质岩，围护、支撑，场内运输，场地平整、夯实，人工开挖</t>
  </si>
  <si>
    <t>236.31</t>
  </si>
  <si>
    <t>极软岩，围护、支撑，场内运输，场地平整、夯实，机械开挖</t>
  </si>
  <si>
    <t>26.05</t>
  </si>
  <si>
    <t>软岩、较软岩，围护、支撑，场内运输，场地平整、夯实，机械开挖</t>
  </si>
  <si>
    <t>38.89</t>
  </si>
  <si>
    <t>较坚硬岩，围护、支撑，场内运输，场地平整、夯实，机械开挖</t>
  </si>
  <si>
    <t>64.55</t>
  </si>
  <si>
    <t>44.47</t>
  </si>
  <si>
    <t>040102002007</t>
  </si>
  <si>
    <t>坚硬岩，围护、支撑，场内运输，场地平整、夯实，机械开挖</t>
  </si>
  <si>
    <t>81.51</t>
  </si>
  <si>
    <t>365.28</t>
  </si>
  <si>
    <t>198.99</t>
  </si>
  <si>
    <t>272.24</t>
  </si>
  <si>
    <t>117.44</t>
  </si>
  <si>
    <t>16.82</t>
  </si>
  <si>
    <t>8.94</t>
  </si>
  <si>
    <t>643.09</t>
  </si>
  <si>
    <t>576.54</t>
  </si>
  <si>
    <t>1638.94</t>
  </si>
  <si>
    <t>1435.98</t>
  </si>
  <si>
    <t>19.78</t>
  </si>
  <si>
    <t>21.68</t>
  </si>
  <si>
    <t>14.53</t>
  </si>
  <si>
    <t>18.84</t>
  </si>
  <si>
    <t>不锈钢标志钉
标志钉运输，路面开孔Φ6cm，标志钉安装等。标志钉甲供,详见图集1-24</t>
  </si>
  <si>
    <t>201.20</t>
  </si>
  <si>
    <t>室外砖砌单管管沟</t>
  </si>
  <si>
    <t>535.07</t>
  </si>
  <si>
    <t>456.70</t>
  </si>
  <si>
    <t>377.54</t>
  </si>
  <si>
    <t>室外钢筋混凝土单管管沟</t>
  </si>
  <si>
    <t>1083.85</t>
  </si>
  <si>
    <t>951.92</t>
  </si>
  <si>
    <t>888.45</t>
  </si>
  <si>
    <t>16.04</t>
  </si>
  <si>
    <t>8.39</t>
  </si>
  <si>
    <t>混凝土砖人行道板铺砌（原道板利用，利用率70%），
3cm M10水泥砂浆卧底，
20cm C20砼基层，
10cm级配碎石，
路基压实（做法详见图集1-5)</t>
  </si>
  <si>
    <t>162.69</t>
  </si>
  <si>
    <t>2.05</t>
  </si>
  <si>
    <t>植草砖人行道铺砌（原花砖利用，利用率70%），
3cm M10水泥砂浆卧底，
20cm C20砼基层，
10cm级配碎石，
路基压实（做法详见图集1-5)</t>
  </si>
  <si>
    <t>154.49</t>
  </si>
  <si>
    <t>花砖人行道铺砌（原花砖利用，利用率70%），
3cm M10水泥砂浆卧底，
20cm C20砼基层，
10cm级配碎石，
路基压实（做法详见图集1-5)</t>
  </si>
  <si>
    <t>168.98</t>
  </si>
  <si>
    <t>10cm花岗岩人行道板铺砌（原道板利用，利用率70%），
3cm M10水泥砂浆卧底，
20cm C20砼基层，
10cm级配碎石，
路基压实（做法详见图集1-5)</t>
  </si>
  <si>
    <t>287.03</t>
  </si>
  <si>
    <t>2.32</t>
  </si>
  <si>
    <t>拆除侧石</t>
  </si>
  <si>
    <t>拆除侧、平石（综合），含外运，以及处置费。</t>
  </si>
  <si>
    <t>3.94</t>
  </si>
  <si>
    <t>37cm*15cm混凝土侧、平石修复（原侧、平石利用，利用率70%）
3cm厚水泥砂浆,详见图集1-5。</t>
  </si>
  <si>
    <t>23.75</t>
  </si>
  <si>
    <t>30cm*13cm混凝土侧、平石修复（原侧、平石利用，利用率70%）3cm厚水泥砂浆,详见图集1-5。</t>
  </si>
  <si>
    <t>21.70</t>
  </si>
  <si>
    <t>25cm*8cm混凝土侧、平石修复（原侧、平石利用，利用率70%）3cm厚水泥砂浆,详见图集1-5。</t>
  </si>
  <si>
    <t>17.05</t>
  </si>
  <si>
    <t>37cm*15cm石质侧、平石修复
（原侧、平石利用，利用90%）3cm厚水泥砂浆,详见图集1-5。</t>
  </si>
  <si>
    <t>30.23</t>
  </si>
  <si>
    <t>30cm*13cm石质侧、平石修复
（原侧、平石利用，利用90%）3cm厚水泥砂浆,详见图集1-5。</t>
  </si>
  <si>
    <t>26.19</t>
  </si>
  <si>
    <t>25cm*8cm石质侧、平石修复
（原侧、平石利用，利用90%）3cm厚水泥砂浆,详见图集1-5。</t>
  </si>
  <si>
    <t>20.91</t>
  </si>
  <si>
    <t>拆除水泥道路及基层，含面层、基层破除、开挖、外运，以及处置费。</t>
  </si>
  <si>
    <t>市政机动车道水泥混凝土道路修复（含钢筋网片）</t>
  </si>
  <si>
    <t>25cmC35水泥混凝土面层（抗弯拉强度5.0MPa），
Ф10@150双层钢筋网片，
22cm厚水泥稳定碎石基层，
18cm厚级配碎石垫层，
路面防滑条，
路基压实（做法详见图纸）</t>
  </si>
  <si>
    <t>322.83</t>
  </si>
  <si>
    <t>38.77</t>
  </si>
  <si>
    <t>市政机动车道水泥混凝土道路修复</t>
  </si>
  <si>
    <t>25cmC35水泥混凝土面层（抗弯拉强度5.0MPa），
22cm厚水泥稳定碎石基层，
18cm厚级配碎石垫层，
路面防滑条，
路基压实（做法详见图纸）</t>
  </si>
  <si>
    <t>273.28</t>
  </si>
  <si>
    <t>市政非机动车道水泥混凝土道路修复</t>
  </si>
  <si>
    <t>21cmC35水泥混凝土面层（抗弯拉强度4.5MPa），
18cm厚水泥稳定碎石基层，
18cm厚级配碎石垫层，
路面防滑条，
路基压实（做法详见图纸）</t>
  </si>
  <si>
    <t>234.93</t>
  </si>
  <si>
    <t>26.55</t>
  </si>
  <si>
    <t>6.77</t>
  </si>
  <si>
    <t>040203007004</t>
  </si>
  <si>
    <t>一级公路机动车道水泥混凝土道路修复
（含钢筋网片）</t>
  </si>
  <si>
    <t>28cmC40水泥混凝土面层（抗弯拉强度5.0MPa），
Ф10@150双层钢筋网片，
20cm 3.5MPa水泥稳定碎石基层，
20cm 3.5MPa水泥稳定碎石基层，
路面防滑条，
路基压实（做法详见图纸）</t>
  </si>
  <si>
    <t>365.74</t>
  </si>
  <si>
    <t>37.26</t>
  </si>
  <si>
    <t>040203007005</t>
  </si>
  <si>
    <t>一级公路机动车道水泥混凝土道路修复</t>
  </si>
  <si>
    <t>28cmC40水泥混凝土面层（抗弯拉强度5.0MPa），
20cm 3.5MPa水泥稳定碎石基层，
20cm 3.5MPa水泥稳定碎石基层，
路面防滑条，
路基压实（做法详见图纸）</t>
  </si>
  <si>
    <t>311.54</t>
  </si>
  <si>
    <t>29.64</t>
  </si>
  <si>
    <t>7.88</t>
  </si>
  <si>
    <t>040203007006</t>
  </si>
  <si>
    <t>二、三级公路非机动车道水泥混凝土道路修复</t>
  </si>
  <si>
    <t>20cmC35水泥混凝土面层（抗弯拉强度4.5MPa），
20cm 3.5MPa水泥稳定碎石基层，
路面防滑条，
路基压实（做法详见图纸）</t>
  </si>
  <si>
    <t>200.61</t>
  </si>
  <si>
    <t>22.06</t>
  </si>
  <si>
    <t>67.79</t>
  </si>
  <si>
    <t>市政机动车道沥青混凝土道路修复</t>
  </si>
  <si>
    <t>5cm型细粒式透水沥青混凝土面层（OGFC-13型），
乳化沥青，
6cm中粒式沥青砼（AC-16C型），
乳化沥青，
8cm粗粒式沥青砼（AC-25C型），
0.6cmES-2型下封层，
25cm5%水泥稳定碎石，
25cm5%水泥稳定碎石，
20cm级配碎石，
路基压实（做法详见图纸）</t>
  </si>
  <si>
    <t>455.87</t>
  </si>
  <si>
    <t>9.06</t>
  </si>
  <si>
    <t>10.87</t>
  </si>
  <si>
    <t>040203006002</t>
  </si>
  <si>
    <t>市政非机动车道沥青混凝土道路修复</t>
  </si>
  <si>
    <t>5cm型细粒式透水沥青混凝土面层（OGFC-13型），
乳化沥青黏层，
6cm中粒式沥青砼（AC-16C型），
乳化沥青透层+封层，
15cm5%水泥稳定碎石，
15cm5%水泥稳定碎石，
15cm级配碎石，
路基压实（做法详见图纸）</t>
  </si>
  <si>
    <t>301.52</t>
  </si>
  <si>
    <t>6.63</t>
  </si>
  <si>
    <t>7.54</t>
  </si>
  <si>
    <t>040203006003</t>
  </si>
  <si>
    <t>一级公路沥青混凝土道路修复</t>
  </si>
  <si>
    <t>4cm改性沥青玛蹄脂碎石（或钢渣）混合料（SMA-13型），
乳化沥青，
6cm中粒式沥青砼（AC-20C型），
乳化沥青，
8cm粗粒式沥青砼（AC-25C型），
0.6cmES-2型下封层，
40cm 3.5MPa水稳碎石，
20cm 3.0MPa水稳碎石，
路基压实（做法详见图纸）</t>
  </si>
  <si>
    <t>401.43</t>
  </si>
  <si>
    <t>9.30</t>
  </si>
  <si>
    <t>11.06</t>
  </si>
  <si>
    <t>040203006004</t>
  </si>
  <si>
    <t>二级公路沥青混凝土道路修复</t>
  </si>
  <si>
    <t>4cm细粒式沥青混凝土（AC-13型），
乳化沥青，
6cm中粒式沥青砼（AC-20C型），
乳化沥青，
8cm粗粒式沥青砼（AC-25C型），
0.6cmES-2型下封层，
25cm 3.5MPa水稳碎石，
20cm 3.0MPa水稳碎石，
路基压实（做法详见图纸）</t>
  </si>
  <si>
    <t>354.93</t>
  </si>
  <si>
    <t>10.67</t>
  </si>
  <si>
    <t>040203006005</t>
  </si>
  <si>
    <t>三级公路沥青混凝土道路修复</t>
  </si>
  <si>
    <t>4cm细粒式沥青混凝土（AC-13型），
乳化沥青，
6cm中粒式沥青砼（AC-20C型），
0.6cmES-2型下封层，
25cm 3.5MPa水稳碎石，
20cm 3.0MPa水稳碎石，
路基压实（做法详见图纸）</t>
  </si>
  <si>
    <t>269.19</t>
  </si>
  <si>
    <t>7.76</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</si>
</sst>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49">
    <font>
      <sz val="10"/>
      <name val="Arial"/>
      <charset val="134"/>
    </font>
    <font>
      <b/>
      <sz val="20"/>
      <color rgb="FF000000"/>
      <name val="宋体"/>
      <charset val="134"/>
    </font>
    <font>
      <sz val="9"/>
      <color rgb="FF000000"/>
      <name val="宋体"/>
      <charset val="134"/>
    </font>
    <font>
      <sz val="10"/>
      <name val="宋体"/>
      <charset val="134"/>
    </font>
    <font>
      <b/>
      <sz val="8"/>
      <color indexed="8"/>
      <name val="Times New Roman"/>
      <charset val="0"/>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b/>
      <sz val="10"/>
      <name val="宋体"/>
      <charset val="134"/>
    </font>
    <font>
      <sz val="10"/>
      <color indexed="8"/>
      <name val="Arial"/>
      <charset val="0"/>
    </font>
    <font>
      <sz val="10"/>
      <color indexed="8"/>
      <name val="Times New Roman"/>
      <charset val="0"/>
    </font>
    <font>
      <sz val="10"/>
      <color rgb="FF000000"/>
      <name val="宋体"/>
      <charset val="134"/>
    </font>
    <font>
      <sz val="14"/>
      <name val="宋体"/>
      <charset val="134"/>
    </font>
    <font>
      <sz val="12"/>
      <name val="宋体"/>
      <charset val="134"/>
    </font>
    <font>
      <sz val="14"/>
      <name val="黑体"/>
      <charset val="134"/>
    </font>
    <font>
      <b/>
      <sz val="18"/>
      <name val="宋体"/>
      <charset val="134"/>
    </font>
    <font>
      <b/>
      <sz val="12"/>
      <name val="宋体"/>
      <charset val="134"/>
    </font>
    <font>
      <sz val="22"/>
      <name val="黑体"/>
      <charset val="134"/>
    </font>
    <font>
      <b/>
      <sz val="22"/>
      <name val="Times New Roman"/>
      <charset val="0"/>
    </font>
    <font>
      <b/>
      <sz val="12"/>
      <name val="Times New Roman"/>
      <charset val="0"/>
    </font>
    <font>
      <sz val="12"/>
      <name val="Times New Roman"/>
      <charset val="0"/>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rgb="FF000000"/>
      </left>
      <right/>
      <top style="thin">
        <color rgb="FF000000"/>
      </top>
      <bottom/>
      <diagonal/>
    </border>
    <border>
      <left/>
      <right/>
      <top style="thin">
        <color rgb="FF000000"/>
      </top>
      <bottom/>
      <diagonal/>
    </border>
    <border>
      <left style="thin">
        <color auto="1"/>
      </left>
      <right style="thin">
        <color auto="1"/>
      </right>
      <top style="thin">
        <color auto="1"/>
      </top>
      <bottom style="thin">
        <color auto="1"/>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0"/>
      </left>
      <right/>
      <top style="thin">
        <color indexed="0"/>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rgb="FF000000"/>
      </right>
      <top style="thin">
        <color rgb="FF000000"/>
      </top>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xf numFmtId="44" fontId="0" fillId="0" borderId="0"/>
    <xf numFmtId="9" fontId="0" fillId="0" borderId="0"/>
    <xf numFmtId="41" fontId="0" fillId="0" borderId="0"/>
    <xf numFmtId="42" fontId="0" fillId="0" borderId="0"/>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3" borderId="21"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22" applyNumberFormat="0" applyFill="0" applyAlignment="0" applyProtection="0">
      <alignment vertical="center"/>
    </xf>
    <xf numFmtId="0" fontId="35" fillId="0" borderId="22" applyNumberFormat="0" applyFill="0" applyAlignment="0" applyProtection="0">
      <alignment vertical="center"/>
    </xf>
    <xf numFmtId="0" fontId="36" fillId="0" borderId="23" applyNumberFormat="0" applyFill="0" applyAlignment="0" applyProtection="0">
      <alignment vertical="center"/>
    </xf>
    <xf numFmtId="0" fontId="36" fillId="0" borderId="0" applyNumberFormat="0" applyFill="0" applyBorder="0" applyAlignment="0" applyProtection="0">
      <alignment vertical="center"/>
    </xf>
    <xf numFmtId="0" fontId="37" fillId="4" borderId="24" applyNumberFormat="0" applyAlignment="0" applyProtection="0">
      <alignment vertical="center"/>
    </xf>
    <xf numFmtId="0" fontId="38" fillId="5" borderId="25" applyNumberFormat="0" applyAlignment="0" applyProtection="0">
      <alignment vertical="center"/>
    </xf>
    <xf numFmtId="0" fontId="39" fillId="5" borderId="24" applyNumberFormat="0" applyAlignment="0" applyProtection="0">
      <alignment vertical="center"/>
    </xf>
    <xf numFmtId="0" fontId="40" fillId="6" borderId="26" applyNumberFormat="0" applyAlignment="0" applyProtection="0">
      <alignment vertical="center"/>
    </xf>
    <xf numFmtId="0" fontId="41" fillId="0" borderId="27" applyNumberFormat="0" applyFill="0" applyAlignment="0" applyProtection="0">
      <alignment vertical="center"/>
    </xf>
    <xf numFmtId="0" fontId="42" fillId="0" borderId="28"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xf numFmtId="0" fontId="27" fillId="0" borderId="0"/>
    <xf numFmtId="0" fontId="20" fillId="0" borderId="0">
      <alignment vertical="center"/>
    </xf>
  </cellStyleXfs>
  <cellXfs count="111">
    <xf numFmtId="0" fontId="0" fillId="0" borderId="0" xfId="0"/>
    <xf numFmtId="0" fontId="1" fillId="2" borderId="0" xfId="0" applyFont="1" applyFill="1" applyBorder="1" applyAlignment="1">
      <alignment horizontal="center" vertical="center" wrapText="1"/>
    </xf>
    <xf numFmtId="0" fontId="0" fillId="0" borderId="0" xfId="0" applyFont="1" applyFill="1" applyBorder="1" applyAlignment="1"/>
    <xf numFmtId="0" fontId="2" fillId="2" borderId="0" xfId="0" applyFont="1" applyFill="1" applyBorder="1" applyAlignment="1">
      <alignment horizontal="left" wrapText="1"/>
    </xf>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0" fillId="0" borderId="2" xfId="0" applyFont="1" applyFill="1" applyBorder="1" applyAlignment="1"/>
    <xf numFmtId="0" fontId="2" fillId="2" borderId="3" xfId="0" applyFont="1" applyFill="1" applyBorder="1" applyAlignment="1">
      <alignment horizontal="center" vertical="center" wrapText="1"/>
    </xf>
    <xf numFmtId="0" fontId="0" fillId="0" borderId="4" xfId="0" applyFont="1" applyFill="1" applyBorder="1" applyAlignment="1"/>
    <xf numFmtId="0" fontId="0" fillId="0" borderId="3" xfId="0" applyFont="1" applyFill="1" applyBorder="1" applyAlignment="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1" xfId="0" applyNumberFormat="1" applyFont="1" applyFill="1" applyBorder="1" applyAlignment="1">
      <alignment horizontal="right"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176" fontId="2" fillId="2" borderId="3" xfId="0" applyNumberFormat="1" applyFont="1" applyFill="1" applyBorder="1" applyAlignment="1">
      <alignment horizontal="right" vertical="center" wrapText="1"/>
    </xf>
    <xf numFmtId="2" fontId="2" fillId="2" borderId="2" xfId="0" applyNumberFormat="1" applyFont="1" applyFill="1" applyBorder="1" applyAlignment="1">
      <alignment horizontal="right" vertical="center" wrapText="1"/>
    </xf>
    <xf numFmtId="0" fontId="2" fillId="2" borderId="3" xfId="0" applyFont="1" applyFill="1" applyBorder="1" applyAlignment="1">
      <alignment horizontal="right" vertical="center" wrapText="1"/>
    </xf>
    <xf numFmtId="0" fontId="2" fillId="2" borderId="7" xfId="0" applyFont="1" applyFill="1" applyBorder="1" applyAlignment="1">
      <alignment horizontal="right" vertical="center" wrapText="1"/>
    </xf>
    <xf numFmtId="2" fontId="2" fillId="2" borderId="8" xfId="0" applyNumberFormat="1" applyFont="1" applyFill="1" applyBorder="1" applyAlignment="1">
      <alignment horizontal="right" vertical="center" wrapText="1"/>
    </xf>
    <xf numFmtId="2" fontId="2" fillId="2" borderId="0" xfId="0" applyNumberFormat="1" applyFont="1" applyFill="1" applyBorder="1" applyAlignment="1">
      <alignment horizontal="right" vertical="center" wrapText="1"/>
    </xf>
    <xf numFmtId="0" fontId="2" fillId="2" borderId="9" xfId="0" applyNumberFormat="1" applyFont="1" applyFill="1" applyBorder="1" applyAlignment="1">
      <alignment horizontal="right" vertical="center" wrapText="1"/>
    </xf>
    <xf numFmtId="0" fontId="0" fillId="0" borderId="7" xfId="0" applyFont="1" applyFill="1" applyBorder="1" applyAlignment="1"/>
    <xf numFmtId="0" fontId="3" fillId="0" borderId="10" xfId="0" applyFont="1" applyFill="1" applyBorder="1" applyAlignment="1">
      <alignment horizontal="center"/>
    </xf>
    <xf numFmtId="0" fontId="0" fillId="0" borderId="11" xfId="0" applyFont="1" applyFill="1" applyBorder="1" applyAlignment="1">
      <alignment horizontal="center"/>
    </xf>
    <xf numFmtId="0" fontId="0" fillId="0" borderId="12" xfId="0" applyFont="1" applyFill="1" applyBorder="1" applyAlignment="1">
      <alignment horizontal="center"/>
    </xf>
    <xf numFmtId="0" fontId="0" fillId="0" borderId="10" xfId="0" applyFont="1" applyFill="1" applyBorder="1" applyAlignment="1"/>
    <xf numFmtId="0" fontId="0" fillId="0" borderId="12" xfId="0" applyFont="1" applyFill="1" applyBorder="1" applyAlignment="1"/>
    <xf numFmtId="0" fontId="2" fillId="2" borderId="3" xfId="0" applyFont="1" applyFill="1" applyBorder="1" applyAlignment="1">
      <alignment horizontal="left" vertical="center" wrapText="1"/>
    </xf>
    <xf numFmtId="2" fontId="2" fillId="2" borderId="3" xfId="0" applyNumberFormat="1" applyFont="1" applyFill="1" applyBorder="1" applyAlignment="1">
      <alignment horizontal="right" vertical="center" wrapText="1"/>
    </xf>
    <xf numFmtId="0" fontId="2" fillId="2" borderId="3" xfId="0" applyNumberFormat="1" applyFont="1" applyFill="1" applyBorder="1" applyAlignment="1">
      <alignment horizontal="right" vertical="center" wrapText="1"/>
    </xf>
    <xf numFmtId="177" fontId="4" fillId="0" borderId="13" xfId="49" applyNumberFormat="1" applyFont="1" applyFill="1" applyBorder="1" applyAlignment="1">
      <alignment horizontal="center" vertical="center" wrapText="1"/>
    </xf>
    <xf numFmtId="0" fontId="2" fillId="2" borderId="14" xfId="0" applyFont="1" applyFill="1" applyBorder="1" applyAlignment="1">
      <alignment horizontal="left" vertical="center" wrapText="1"/>
    </xf>
    <xf numFmtId="0" fontId="2" fillId="2" borderId="14" xfId="0" applyFont="1" applyFill="1" applyBorder="1" applyAlignment="1">
      <alignment horizontal="center" vertical="center" wrapText="1"/>
    </xf>
    <xf numFmtId="2" fontId="2" fillId="2" borderId="14" xfId="0" applyNumberFormat="1" applyFont="1" applyFill="1" applyBorder="1" applyAlignment="1">
      <alignment horizontal="right" vertical="center" wrapText="1"/>
    </xf>
    <xf numFmtId="0" fontId="3" fillId="0" borderId="3" xfId="0" applyFont="1" applyFill="1" applyBorder="1" applyAlignment="1">
      <alignment horizontal="center"/>
    </xf>
    <xf numFmtId="0" fontId="0" fillId="0" borderId="3" xfId="0" applyFont="1" applyFill="1" applyBorder="1" applyAlignment="1">
      <alignment horizontal="center"/>
    </xf>
    <xf numFmtId="0" fontId="1" fillId="2" borderId="0" xfId="0" applyFont="1" applyFill="1" applyAlignment="1">
      <alignment horizontal="center" vertical="center" wrapText="1"/>
    </xf>
    <xf numFmtId="0" fontId="0" fillId="0" borderId="0" xfId="0" applyBorder="1"/>
    <xf numFmtId="0" fontId="0" fillId="0" borderId="3" xfId="0" applyBorder="1"/>
    <xf numFmtId="0" fontId="0" fillId="0" borderId="0" xfId="0" applyAlignment="1">
      <alignment vertical="center"/>
    </xf>
    <xf numFmtId="0" fontId="0" fillId="0" borderId="0" xfId="0" applyFill="1"/>
    <xf numFmtId="0" fontId="2" fillId="2" borderId="0" xfId="0" applyFont="1" applyFill="1" applyBorder="1" applyAlignment="1">
      <alignment horizontal="left" vertical="center" wrapText="1"/>
    </xf>
    <xf numFmtId="0" fontId="0" fillId="0" borderId="0" xfId="0" applyBorder="1" applyAlignment="1">
      <alignment vertical="center"/>
    </xf>
    <xf numFmtId="0" fontId="2" fillId="2" borderId="0" xfId="0" applyFont="1" applyFill="1" applyBorder="1" applyAlignment="1">
      <alignment horizontal="right" vertical="center" wrapText="1"/>
    </xf>
    <xf numFmtId="0" fontId="2" fillId="0" borderId="3" xfId="0" applyFont="1" applyFill="1" applyBorder="1" applyAlignment="1">
      <alignment horizontal="righ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2" fontId="2" fillId="0" borderId="3" xfId="0" applyNumberFormat="1" applyFont="1" applyFill="1" applyBorder="1" applyAlignment="1">
      <alignment horizontal="right" vertical="center" wrapText="1"/>
    </xf>
    <xf numFmtId="0" fontId="2" fillId="0" borderId="3" xfId="0" applyNumberFormat="1" applyFont="1" applyFill="1" applyBorder="1" applyAlignment="1">
      <alignment horizontal="right" vertical="center" wrapText="1"/>
    </xf>
    <xf numFmtId="177" fontId="2" fillId="2" borderId="3" xfId="0" applyNumberFormat="1" applyFont="1" applyFill="1" applyBorder="1" applyAlignment="1">
      <alignment horizontal="right" vertical="center" wrapText="1"/>
    </xf>
    <xf numFmtId="0" fontId="3" fillId="0" borderId="12" xfId="0" applyFont="1" applyBorder="1" applyAlignment="1">
      <alignment horizontal="center" vertical="center"/>
    </xf>
    <xf numFmtId="177" fontId="2" fillId="0" borderId="3" xfId="0" applyNumberFormat="1" applyFont="1" applyFill="1" applyBorder="1" applyAlignment="1">
      <alignment horizontal="right" vertical="center" wrapText="1"/>
    </xf>
    <xf numFmtId="0" fontId="0" fillId="0" borderId="3" xfId="0" applyFill="1" applyBorder="1" applyAlignment="1">
      <alignment vertical="center"/>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5" fillId="0" borderId="0" xfId="49" applyFont="1" applyAlignment="1">
      <alignment vertical="center"/>
    </xf>
    <xf numFmtId="0" fontId="6" fillId="0" borderId="0" xfId="49" applyFont="1" applyAlignment="1">
      <alignment vertical="center"/>
    </xf>
    <xf numFmtId="0" fontId="7" fillId="0" borderId="0" xfId="49" applyFont="1" applyAlignment="1">
      <alignment vertical="center"/>
    </xf>
    <xf numFmtId="0" fontId="8" fillId="0" borderId="0" xfId="49" applyFont="1" applyAlignment="1">
      <alignment vertical="center"/>
    </xf>
    <xf numFmtId="0" fontId="8" fillId="0" borderId="0" xfId="49" applyFont="1" applyAlignment="1">
      <alignment vertical="top"/>
    </xf>
    <xf numFmtId="0" fontId="8" fillId="0" borderId="0" xfId="49" applyFont="1" applyAlignment="1">
      <alignment horizontal="left" vertical="top" wrapText="1" readingOrder="1"/>
    </xf>
    <xf numFmtId="0" fontId="8" fillId="0" borderId="0" xfId="49" applyFont="1" applyAlignment="1">
      <alignment vertical="center" wrapText="1"/>
    </xf>
    <xf numFmtId="0" fontId="9" fillId="0" borderId="0" xfId="49" applyFont="1" applyAlignment="1">
      <alignment horizontal="center" vertical="center"/>
    </xf>
    <xf numFmtId="0" fontId="10" fillId="0" borderId="0" xfId="49" applyFont="1" applyAlignment="1">
      <alignment horizontal="center" vertical="center"/>
    </xf>
    <xf numFmtId="0" fontId="10" fillId="0" borderId="0" xfId="49" applyFont="1" applyAlignment="1">
      <alignment horizontal="center" vertical="top"/>
    </xf>
    <xf numFmtId="0" fontId="10" fillId="0" borderId="0" xfId="49" applyFont="1" applyAlignment="1">
      <alignment horizontal="left" vertical="top" wrapText="1" readingOrder="1"/>
    </xf>
    <xf numFmtId="0" fontId="11" fillId="0" borderId="0" xfId="49" applyFont="1" applyFill="1" applyAlignment="1">
      <alignment horizontal="left" vertical="center"/>
    </xf>
    <xf numFmtId="0" fontId="12" fillId="0" borderId="0" xfId="49" applyFont="1" applyFill="1" applyAlignment="1">
      <alignment horizontal="left" vertical="top"/>
    </xf>
    <xf numFmtId="0" fontId="12" fillId="0" borderId="0" xfId="49" applyFont="1" applyFill="1" applyAlignment="1">
      <alignment horizontal="left" vertical="top" wrapText="1" readingOrder="1"/>
    </xf>
    <xf numFmtId="0" fontId="5" fillId="0" borderId="0" xfId="49" applyFont="1" applyAlignment="1">
      <alignment vertical="center" wrapText="1"/>
    </xf>
    <xf numFmtId="0" fontId="13" fillId="0" borderId="3" xfId="49" applyFont="1" applyFill="1" applyBorder="1" applyAlignment="1">
      <alignment horizontal="center" vertical="center"/>
    </xf>
    <xf numFmtId="0" fontId="13" fillId="0" borderId="15" xfId="49" applyFont="1" applyFill="1" applyBorder="1" applyAlignment="1">
      <alignment horizontal="center" vertical="center" wrapText="1" readingOrder="1"/>
    </xf>
    <xf numFmtId="0" fontId="13" fillId="0" borderId="16" xfId="49" applyFont="1" applyFill="1" applyBorder="1" applyAlignment="1">
      <alignment horizontal="center" vertical="center" wrapText="1" readingOrder="1"/>
    </xf>
    <xf numFmtId="0" fontId="13" fillId="0" borderId="7" xfId="49" applyFont="1" applyFill="1" applyBorder="1" applyAlignment="1">
      <alignment horizontal="center" vertical="center" wrapText="1"/>
    </xf>
    <xf numFmtId="0" fontId="14" fillId="0" borderId="3" xfId="49" applyFont="1" applyFill="1" applyBorder="1" applyAlignment="1">
      <alignment horizontal="center" vertical="center"/>
    </xf>
    <xf numFmtId="0" fontId="13" fillId="0" borderId="17" xfId="49" applyFont="1" applyFill="1" applyBorder="1" applyAlignment="1">
      <alignment horizontal="center" vertical="center" wrapText="1" readingOrder="1"/>
    </xf>
    <xf numFmtId="0" fontId="13" fillId="0" borderId="18" xfId="49" applyFont="1" applyFill="1" applyBorder="1" applyAlignment="1">
      <alignment horizontal="center" vertical="center" wrapText="1" readingOrder="1"/>
    </xf>
    <xf numFmtId="0" fontId="15" fillId="0" borderId="13" xfId="49" applyFont="1" applyBorder="1" applyAlignment="1">
      <alignment horizontal="center" vertical="center" wrapText="1"/>
    </xf>
    <xf numFmtId="0" fontId="11" fillId="0" borderId="3" xfId="49" applyFont="1" applyFill="1" applyBorder="1" applyAlignment="1">
      <alignment horizontal="center" vertical="center"/>
    </xf>
    <xf numFmtId="0" fontId="11" fillId="0" borderId="10" xfId="49" applyFont="1" applyFill="1" applyBorder="1" applyAlignment="1">
      <alignment horizontal="left" vertical="center" wrapText="1" readingOrder="1"/>
    </xf>
    <xf numFmtId="0" fontId="16" fillId="0" borderId="11" xfId="49" applyFont="1" applyFill="1" applyBorder="1" applyAlignment="1">
      <alignment horizontal="left" vertical="center" wrapText="1" readingOrder="1"/>
    </xf>
    <xf numFmtId="176" fontId="15" fillId="0" borderId="3" xfId="49" applyNumberFormat="1" applyFont="1" applyBorder="1" applyAlignment="1">
      <alignment horizontal="center" vertical="center" wrapText="1"/>
    </xf>
    <xf numFmtId="0" fontId="11" fillId="0" borderId="12" xfId="49" applyFont="1" applyFill="1" applyBorder="1" applyAlignment="1">
      <alignment horizontal="left" vertical="center" wrapText="1" readingOrder="1"/>
    </xf>
    <xf numFmtId="49" fontId="3" fillId="0" borderId="10" xfId="50" applyNumberFormat="1" applyFont="1" applyBorder="1" applyAlignment="1">
      <alignment horizontal="left" vertical="center" wrapText="1" readingOrder="1"/>
    </xf>
    <xf numFmtId="49" fontId="3" fillId="0" borderId="11" xfId="50" applyNumberFormat="1" applyFont="1" applyBorder="1" applyAlignment="1">
      <alignment horizontal="left" vertical="center" wrapText="1" readingOrder="1"/>
    </xf>
    <xf numFmtId="0" fontId="17" fillId="0" borderId="3" xfId="49" applyFont="1" applyFill="1" applyBorder="1" applyAlignment="1">
      <alignment horizontal="center" vertical="center" wrapText="1"/>
    </xf>
    <xf numFmtId="0" fontId="11" fillId="0" borderId="10" xfId="49" applyFont="1" applyFill="1" applyBorder="1" applyAlignment="1">
      <alignment horizontal="center" vertical="center"/>
    </xf>
    <xf numFmtId="0" fontId="11" fillId="0" borderId="11" xfId="49" applyFont="1" applyFill="1" applyBorder="1" applyAlignment="1">
      <alignment horizontal="center" vertical="center"/>
    </xf>
    <xf numFmtId="0" fontId="18" fillId="2" borderId="1" xfId="0" applyFont="1" applyFill="1" applyBorder="1" applyAlignment="1">
      <alignment horizontal="left" vertical="top" wrapText="1"/>
    </xf>
    <xf numFmtId="0" fontId="0" fillId="0" borderId="2" xfId="0" applyBorder="1"/>
    <xf numFmtId="0" fontId="0" fillId="0" borderId="19" xfId="0" applyBorder="1"/>
    <xf numFmtId="0" fontId="0" fillId="0" borderId="4" xfId="0" applyBorder="1"/>
    <xf numFmtId="0" fontId="0" fillId="0" borderId="20" xfId="0" applyBorder="1"/>
    <xf numFmtId="0" fontId="2" fillId="2" borderId="2" xfId="0" applyFont="1" applyFill="1" applyBorder="1" applyAlignment="1">
      <alignment horizontal="center" vertical="center" wrapText="1"/>
    </xf>
    <xf numFmtId="0" fontId="3" fillId="0" borderId="0" xfId="49" applyFont="1" applyAlignment="1">
      <alignment vertical="center"/>
    </xf>
    <xf numFmtId="0" fontId="19" fillId="0" borderId="0" xfId="49" applyFont="1" applyAlignment="1">
      <alignment vertical="center"/>
    </xf>
    <xf numFmtId="0" fontId="20" fillId="0" borderId="0" xfId="49" applyFont="1" applyAlignment="1">
      <alignment vertical="center"/>
    </xf>
    <xf numFmtId="0" fontId="19" fillId="0" borderId="0" xfId="49" applyFont="1" applyAlignment="1">
      <alignment horizontal="left" vertical="center"/>
    </xf>
    <xf numFmtId="177" fontId="21" fillId="0" borderId="0" xfId="49" applyNumberFormat="1" applyFont="1" applyAlignment="1">
      <alignment horizontal="center" vertical="center" shrinkToFit="1"/>
    </xf>
    <xf numFmtId="0" fontId="22" fillId="0" borderId="0" xfId="49" applyFont="1" applyAlignment="1">
      <alignment horizontal="center" vertical="center"/>
    </xf>
    <xf numFmtId="0" fontId="23" fillId="0" borderId="0" xfId="49" applyFont="1" applyAlignment="1">
      <alignment horizontal="center" vertical="center"/>
    </xf>
    <xf numFmtId="0" fontId="24" fillId="0" borderId="0" xfId="49" applyFont="1" applyAlignment="1">
      <alignment horizontal="center" vertical="center"/>
    </xf>
    <xf numFmtId="0" fontId="25" fillId="0" borderId="0" xfId="49" applyFont="1" applyAlignment="1">
      <alignment horizontal="left" vertical="center"/>
    </xf>
    <xf numFmtId="0" fontId="26" fillId="0" borderId="0" xfId="49" applyFont="1" applyAlignment="1">
      <alignment horizontal="left" vertical="center"/>
    </xf>
    <xf numFmtId="0" fontId="20" fillId="0" borderId="0" xfId="49" applyFont="1" applyAlignment="1">
      <alignment horizontal="left" vertical="center"/>
    </xf>
    <xf numFmtId="0" fontId="20" fillId="0" borderId="18" xfId="49" applyFont="1" applyBorder="1" applyAlignment="1">
      <alignment vertical="center"/>
    </xf>
    <xf numFmtId="0" fontId="20" fillId="0" borderId="0" xfId="49" applyFont="1" applyBorder="1" applyAlignment="1">
      <alignment vertical="center"/>
    </xf>
    <xf numFmtId="49" fontId="20" fillId="0" borderId="0" xfId="49" applyNumberFormat="1" applyFont="1" applyBorder="1" applyAlignment="1">
      <alignment horizontal="left" vertical="center"/>
    </xf>
    <xf numFmtId="31" fontId="27" fillId="0" borderId="0" xfId="49" applyNumberFormat="1" applyFont="1" applyBorder="1" applyAlignment="1">
      <alignment horizontal="center" vertical="center"/>
    </xf>
    <xf numFmtId="0" fontId="2" fillId="2" borderId="3" xfId="0" applyFont="1" applyFill="1" applyBorder="1" applyAlignment="1" quotePrefix="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诸暨国际公馆景观工程清单" xfId="49"/>
    <cellStyle name="常规_工程量清单-综合楼（土建）" xfId="50"/>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externalLink" Target="externalLinks/externalLink3.xml"/><Relationship Id="rId12" Type="http://schemas.openxmlformats.org/officeDocument/2006/relationships/externalLink" Target="externalLinks/externalLink2.xml"/><Relationship Id="rId11" Type="http://schemas.openxmlformats.org/officeDocument/2006/relationships/externalLink" Target="externalLinks/externalLink1.xml"/><Relationship Id="rId10" Type="http://schemas.openxmlformats.org/officeDocument/2006/relationships/customXml" Target="../customXml/item3.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35005\AppData\Local\Temp\360zip$Temp\360$1\&#26631;&#20934;&#22270;&#38598;&#21333;&#20215;-&#20029;&#27700;&#22320;&#21306;-&#23433;&#35013;&#24037;&#31243;&#65288;&#23567;&#21306;&#12289;&#24237;&#38498;&#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35005\AppData\Local\Temp\360zip$Temp\360$2\&#26631;&#20934;&#22270;&#38598;&#21333;&#20215;-&#20029;&#27700;&#22320;&#21306;-&#24066;&#25919;&#24037;&#3124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说明"/>
      <sheetName val="单位工程汇总表"/>
      <sheetName val="分部分项工程量清单"/>
      <sheetName val="综合单价分析1"/>
    </sheetNames>
    <sheetDataSet>
      <sheetData sheetId="0"/>
      <sheetData sheetId="1"/>
      <sheetData sheetId="2">
        <row r="3">
          <cell r="A3" t="str">
            <v>工程名称：天然气利用工程（小区、庭院）（丽水地区）</v>
          </cell>
        </row>
      </sheetData>
      <sheetData sheetId="3"/>
      <sheetData sheetId="4"/>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封面"/>
      <sheetName val="说明"/>
      <sheetName val="单位工程汇总表"/>
      <sheetName val="分部分项清单与计价表市政"/>
      <sheetName val="综合单价分析表"/>
    </sheetNames>
    <sheetDataSet>
      <sheetData sheetId="0"/>
      <sheetData sheetId="1"/>
      <sheetData sheetId="2">
        <row r="3">
          <cell r="A3" t="str">
            <v>工程名称：市政工程（丽水地区）</v>
          </cell>
        </row>
      </sheetData>
      <sheetData sheetId="3"/>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indexed="18"/>
  </sheetPr>
  <dimension ref="A1:E28"/>
  <sheetViews>
    <sheetView view="pageBreakPreview" zoomScaleNormal="100" workbookViewId="0">
      <selection activeCell="A4" sqref="A4:E4"/>
    </sheetView>
  </sheetViews>
  <sheetFormatPr defaultColWidth="9.4952380952381" defaultRowHeight="14.25" outlineLevelCol="4"/>
  <cols>
    <col min="1" max="1" width="12.1047619047619" style="98" customWidth="1"/>
    <col min="2" max="2" width="28.5809523809524" style="98" customWidth="1"/>
    <col min="3" max="3" width="3.38095238095238" style="98" customWidth="1"/>
    <col min="4" max="4" width="11.3428571428571" style="98" customWidth="1"/>
    <col min="5" max="5" width="30" style="98" customWidth="1"/>
    <col min="6" max="32" width="9.81904761904762" style="98" customWidth="1"/>
    <col min="33" max="16384" width="9.4952380952381" style="98"/>
  </cols>
  <sheetData>
    <row r="1" ht="24" customHeight="1"/>
    <row r="2" ht="18.75" spans="1:5">
      <c r="A2" s="99"/>
    </row>
    <row r="3" ht="21" customHeight="1" spans="1:5">
      <c r="A3" s="99"/>
    </row>
    <row r="4" ht="21" customHeight="1" spans="1:5">
      <c r="A4" s="100" t="s">
        <v>0</v>
      </c>
      <c r="B4" s="100"/>
      <c r="C4" s="100"/>
      <c r="D4" s="100"/>
      <c r="E4" s="100"/>
    </row>
    <row r="5" ht="21" customHeight="1" spans="1:5">
      <c r="A5" s="101"/>
      <c r="B5" s="101"/>
      <c r="C5" s="101"/>
      <c r="D5" s="101"/>
      <c r="E5" s="101"/>
    </row>
    <row r="6" ht="21" customHeight="1" spans="1:5">
      <c r="A6" s="102"/>
      <c r="B6" s="102"/>
      <c r="C6" s="102"/>
      <c r="D6" s="102"/>
      <c r="E6" s="102"/>
    </row>
    <row r="7" ht="50.1" customHeight="1" spans="1:5">
      <c r="A7" s="103" t="s">
        <v>1</v>
      </c>
      <c r="B7" s="103"/>
      <c r="C7" s="103"/>
      <c r="D7" s="103"/>
      <c r="E7" s="103"/>
    </row>
    <row r="8" ht="21" customHeight="1" spans="1:5">
      <c r="A8" s="104"/>
    </row>
    <row r="9" ht="24" customHeight="1" spans="1:5">
      <c r="A9" s="105"/>
      <c r="D9" s="98" t="s">
        <v>2</v>
      </c>
    </row>
    <row r="10" ht="24" customHeight="1" spans="1:5">
      <c r="A10" s="106" t="s">
        <v>3</v>
      </c>
      <c r="B10" s="107"/>
      <c r="C10" s="108"/>
      <c r="D10" s="108" t="s">
        <v>4</v>
      </c>
      <c r="E10" s="107"/>
    </row>
    <row r="11" s="96" customFormat="1" ht="24" customHeight="1" spans="1:5">
      <c r="B11" s="96" t="s">
        <v>5</v>
      </c>
      <c r="E11" s="96" t="s">
        <v>5</v>
      </c>
    </row>
    <row r="12" s="97" customFormat="1" ht="40.5" customHeight="1"/>
    <row r="13" ht="24" customHeight="1" spans="1:5">
      <c r="A13" s="98" t="s">
        <v>6</v>
      </c>
      <c r="D13" s="98" t="s">
        <v>6</v>
      </c>
    </row>
    <row r="14" ht="24" customHeight="1" spans="1:5">
      <c r="A14" s="98" t="s">
        <v>7</v>
      </c>
      <c r="B14" s="107"/>
      <c r="C14" s="108"/>
      <c r="D14" s="98" t="s">
        <v>7</v>
      </c>
      <c r="E14" s="107"/>
    </row>
    <row r="15" s="96" customFormat="1" ht="24" customHeight="1" spans="1:5">
      <c r="B15" s="96" t="s">
        <v>8</v>
      </c>
      <c r="E15" s="96" t="s">
        <v>8</v>
      </c>
    </row>
    <row r="16" s="97" customFormat="1" ht="40.5" customHeight="1"/>
    <row r="17" ht="24" customHeight="1" spans="1:5">
      <c r="A17" s="98" t="s">
        <v>9</v>
      </c>
      <c r="B17" s="107"/>
      <c r="C17" s="108"/>
      <c r="D17" s="98" t="s">
        <v>10</v>
      </c>
      <c r="E17" s="107"/>
    </row>
    <row r="18" s="96" customFormat="1" ht="24" customHeight="1" spans="1:5">
      <c r="B18" s="96" t="s">
        <v>11</v>
      </c>
      <c r="E18" s="96" t="s">
        <v>12</v>
      </c>
    </row>
    <row r="19" s="97" customFormat="1" ht="24" customHeight="1"/>
    <row r="20" s="97" customFormat="1" ht="24" customHeight="1" spans="1:5">
      <c r="E20" s="99"/>
    </row>
    <row r="21" s="97" customFormat="1" ht="24" customHeight="1" spans="1:5">
      <c r="E21" s="99"/>
    </row>
    <row r="22" ht="24" customHeight="1" spans="1:5">
      <c r="A22" s="98" t="s">
        <v>13</v>
      </c>
      <c r="B22" s="109"/>
      <c r="C22" s="110"/>
      <c r="D22" s="98" t="s">
        <v>14</v>
      </c>
      <c r="E22" s="109"/>
    </row>
    <row r="23" s="97" customFormat="1" ht="18.75"/>
    <row r="24" s="97" customFormat="1" ht="18.75"/>
    <row r="25" s="97" customFormat="1" ht="18.75"/>
    <row r="26" s="97" customFormat="1" ht="18.75"/>
    <row r="27" s="97" customFormat="1" ht="18.75"/>
    <row r="28" s="97" customFormat="1" ht="18.75"/>
  </sheetData>
  <sheetProtection formatCells="0" insertHyperlinks="0" autoFilter="0"/>
  <mergeCells count="2">
    <mergeCell ref="A4:E4"/>
    <mergeCell ref="A7:E7"/>
  </mergeCells>
  <printOptions horizontalCentered="1"/>
  <pageMargins left="0.79" right="0.59" top="0.98" bottom="0.98" header="0.51" footer="0.51"/>
  <pageSetup paperSize="9"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C5"/>
  <sheetViews>
    <sheetView workbookViewId="0">
      <selection activeCell="J3" sqref="J3"/>
    </sheetView>
  </sheetViews>
  <sheetFormatPr defaultColWidth="9.14285714285714" defaultRowHeight="12.75" outlineLevelRow="4" outlineLevelCol="2"/>
  <cols>
    <col min="1" max="1" width="16.2857142857143" customWidth="1"/>
    <col min="2" max="2" width="64.2857142857143" customWidth="1"/>
    <col min="3" max="3" width="16.1428571428571" customWidth="1"/>
  </cols>
  <sheetData>
    <row r="1" ht="46" customHeight="1" spans="1:3">
      <c r="A1" s="38" t="s">
        <v>15</v>
      </c>
    </row>
    <row r="2" ht="29" customHeight="1" spans="1:3">
      <c r="A2" s="3" t="s">
        <v>16</v>
      </c>
      <c r="B2" s="39"/>
      <c r="C2" s="4"/>
    </row>
    <row r="3" ht="409.5" customHeight="1" spans="1:3">
      <c r="A3" s="90" t="s">
        <v>17</v>
      </c>
      <c r="B3" s="91"/>
      <c r="C3" s="92"/>
    </row>
    <row r="4" ht="253.5" customHeight="1" spans="1:3">
      <c r="A4" s="93"/>
      <c r="B4" s="39"/>
      <c r="C4" s="94"/>
    </row>
    <row r="5" ht="22.5" customHeight="1" spans="1:3">
      <c r="A5" s="95" t="s">
        <v>18</v>
      </c>
      <c r="B5" s="95"/>
      <c r="C5" s="95"/>
    </row>
  </sheetData>
  <sheetProtection formatCells="0" insertHyperlinks="0" autoFilter="0"/>
  <mergeCells count="3">
    <mergeCell ref="A1:C1"/>
    <mergeCell ref="A2:B2"/>
    <mergeCell ref="A3:C4"/>
  </mergeCells>
  <printOptions horizontalCentered="1"/>
  <pageMargins left="0.78740157480315" right="0.393700787401575" top="0.393700787401575" bottom="0.393700787401575" header="0" footer="0"/>
  <pageSetup paperSize="9" scale="9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indexed="18"/>
  </sheetPr>
  <dimension ref="A1:F209"/>
  <sheetViews>
    <sheetView view="pageBreakPreview" zoomScaleNormal="100" workbookViewId="0">
      <selection activeCell="D16" sqref="D16"/>
    </sheetView>
  </sheetViews>
  <sheetFormatPr defaultColWidth="9.4952380952381" defaultRowHeight="15" outlineLevelCol="5"/>
  <cols>
    <col min="1" max="1" width="7.85714285714286" style="60" customWidth="1"/>
    <col min="2" max="2" width="22.4761904761905" style="61" customWidth="1"/>
    <col min="3" max="3" width="46.2571428571429" style="62" customWidth="1"/>
    <col min="4" max="4" width="13.6380952380952" style="63" customWidth="1"/>
    <col min="5" max="32" width="9.81904761904762" style="60" customWidth="1"/>
    <col min="33" max="16384" width="9.4952380952381" style="60"/>
  </cols>
  <sheetData>
    <row r="1" ht="19.5" customHeight="1" spans="1:6">
      <c r="A1" s="64" t="s">
        <v>19</v>
      </c>
      <c r="B1" s="64"/>
      <c r="C1" s="64"/>
      <c r="D1" s="64"/>
    </row>
    <row r="2" customHeight="1" spans="1:6">
      <c r="A2" s="65"/>
      <c r="B2" s="66"/>
      <c r="C2" s="67"/>
    </row>
    <row r="3" s="57" customFormat="1" ht="19.5" customHeight="1" spans="1:6">
      <c r="A3" s="68" t="str">
        <f>封面!A4</f>
        <v>客服生产零星项目（丽水地区）</v>
      </c>
      <c r="B3" s="69"/>
      <c r="C3" s="70"/>
      <c r="D3" s="71"/>
    </row>
    <row r="4" s="57" customFormat="1" ht="30" customHeight="1" spans="1:6">
      <c r="A4" s="72" t="s">
        <v>20</v>
      </c>
      <c r="B4" s="73" t="s">
        <v>21</v>
      </c>
      <c r="C4" s="74"/>
      <c r="D4" s="75" t="s">
        <v>22</v>
      </c>
    </row>
    <row r="5" s="57" customFormat="1" ht="28.5" customHeight="1" spans="1:6">
      <c r="A5" s="76"/>
      <c r="B5" s="77"/>
      <c r="C5" s="78"/>
      <c r="D5" s="79"/>
    </row>
    <row r="6" s="57" customFormat="1" ht="34.5" customHeight="1" spans="1:6">
      <c r="A6" s="80">
        <v>1</v>
      </c>
      <c r="B6" s="81" t="s">
        <v>23</v>
      </c>
      <c r="C6" s="82"/>
      <c r="D6" s="83">
        <f>生产零星工程清单与计价表!H140</f>
        <v>1104401.65</v>
      </c>
    </row>
    <row r="7" s="58" customFormat="1" ht="34.5" customHeight="1" spans="1:6">
      <c r="A7" s="80"/>
      <c r="B7" s="81" t="s">
        <v>24</v>
      </c>
      <c r="C7" s="82"/>
      <c r="D7" s="83">
        <f>D6*1.5%</f>
        <v>16566.02475</v>
      </c>
    </row>
    <row r="8" s="58" customFormat="1" ht="34.5" customHeight="1" spans="1:6">
      <c r="A8" s="80">
        <v>2</v>
      </c>
      <c r="B8" s="81" t="s">
        <v>25</v>
      </c>
      <c r="C8" s="84"/>
      <c r="D8" s="83">
        <f>D6*0.09</f>
        <v>99396.1485</v>
      </c>
    </row>
    <row r="9" s="59" customFormat="1" ht="34.5" customHeight="1" spans="1:6">
      <c r="A9" s="80"/>
      <c r="B9" s="81"/>
      <c r="C9" s="82"/>
      <c r="D9" s="83"/>
      <c r="F9" s="59" t="s">
        <v>18</v>
      </c>
    </row>
    <row r="10" s="59" customFormat="1" ht="34.5" customHeight="1" spans="1:6">
      <c r="A10" s="80"/>
      <c r="B10" s="81"/>
      <c r="C10" s="84"/>
      <c r="D10" s="83"/>
    </row>
    <row r="11" s="59" customFormat="1" ht="34.5" customHeight="1" spans="1:6">
      <c r="A11" s="80"/>
      <c r="B11" s="85"/>
      <c r="C11" s="86"/>
      <c r="D11" s="87"/>
    </row>
    <row r="12" s="59" customFormat="1" ht="34.5" customHeight="1" spans="1:6">
      <c r="A12" s="80"/>
      <c r="B12" s="85"/>
      <c r="C12" s="86"/>
      <c r="D12" s="87"/>
    </row>
    <row r="13" s="59" customFormat="1" ht="34.5" customHeight="1" spans="1:6">
      <c r="A13" s="80"/>
      <c r="B13" s="85"/>
      <c r="C13" s="86"/>
      <c r="D13" s="87"/>
    </row>
    <row r="14" s="59" customFormat="1" ht="34.5" customHeight="1" spans="1:6">
      <c r="A14" s="80"/>
      <c r="B14" s="85"/>
      <c r="C14" s="86"/>
      <c r="D14" s="87"/>
    </row>
    <row r="15" s="59" customFormat="1" ht="34.5" customHeight="1" spans="1:6">
      <c r="A15" s="80"/>
      <c r="B15" s="85"/>
      <c r="C15" s="86"/>
      <c r="D15" s="87"/>
    </row>
    <row r="16" s="59" customFormat="1" ht="34.5" customHeight="1" spans="1:6">
      <c r="A16" s="88" t="s">
        <v>26</v>
      </c>
      <c r="B16" s="89"/>
      <c r="C16" s="89"/>
      <c r="D16" s="83">
        <f>D6+D8</f>
        <v>1203797.7985</v>
      </c>
    </row>
    <row r="17" ht="24"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sheetData>
  <sheetProtection formatCells="0" insertHyperlinks="0" autoFilter="0"/>
  <mergeCells count="15">
    <mergeCell ref="A1:D1"/>
    <mergeCell ref="B6:C6"/>
    <mergeCell ref="B7:C7"/>
    <mergeCell ref="B8:C8"/>
    <mergeCell ref="B9:C9"/>
    <mergeCell ref="B10:C10"/>
    <mergeCell ref="B11:C11"/>
    <mergeCell ref="B12:C12"/>
    <mergeCell ref="B13:C13"/>
    <mergeCell ref="B14:C14"/>
    <mergeCell ref="B15:C15"/>
    <mergeCell ref="A16:C16"/>
    <mergeCell ref="A4:A5"/>
    <mergeCell ref="D4:D5"/>
    <mergeCell ref="B4:C5"/>
  </mergeCells>
  <printOptions horizontalCentered="1"/>
  <pageMargins left="0.310416666666667" right="0.310416666666667" top="1.09791666666667" bottom="0.590277777777778" header="1.5" footer="0.310416666666667"/>
  <pageSetup paperSize="9" orientation="portrait" horizontalDpi="600" vertic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autoPageBreaks="0"/>
  </sheetPr>
  <dimension ref="A1:K143"/>
  <sheetViews>
    <sheetView view="pageBreakPreview" zoomScaleNormal="100" topLeftCell="A118" workbookViewId="0">
      <selection activeCell="H141" sqref="H141"/>
    </sheetView>
  </sheetViews>
  <sheetFormatPr defaultColWidth="9.14285714285714" defaultRowHeight="12.75"/>
  <cols>
    <col min="1" max="1" width="5.71428571428571" customWidth="1"/>
    <col min="2" max="2" width="12.2857142857143" customWidth="1"/>
    <col min="3" max="3" width="15.8190476190476" customWidth="1"/>
    <col min="4" max="4" width="39.8571428571429" customWidth="1"/>
    <col min="5" max="5" width="6.42857142857143" customWidth="1"/>
    <col min="6" max="6" width="10.1428571428571" customWidth="1"/>
    <col min="7" max="7" width="10.2857142857143" customWidth="1"/>
    <col min="8" max="8" width="9.85714285714286" customWidth="1"/>
    <col min="9" max="9" width="9.57142857142857" hidden="1" customWidth="1"/>
    <col min="10" max="10" width="10.4285714285714" hidden="1" customWidth="1"/>
    <col min="11" max="11" width="12.2857142857143" customWidth="1"/>
  </cols>
  <sheetData>
    <row r="1" ht="25.5" spans="1:11">
      <c r="A1" s="38" t="s">
        <v>27</v>
      </c>
    </row>
    <row r="2" s="41" customFormat="1" ht="22.5" customHeight="1" spans="1:11">
      <c r="A2" s="43" t="s">
        <v>28</v>
      </c>
      <c r="B2" s="44"/>
      <c r="C2" s="44"/>
      <c r="D2" s="44"/>
      <c r="E2" s="44"/>
      <c r="F2" s="44"/>
      <c r="G2" s="43"/>
      <c r="H2" s="44"/>
      <c r="I2" s="44"/>
      <c r="J2" s="45"/>
      <c r="K2" s="44"/>
    </row>
    <row r="3" ht="22.5" customHeight="1" spans="1:11">
      <c r="A3" s="7" t="s">
        <v>20</v>
      </c>
      <c r="B3" s="7" t="s">
        <v>29</v>
      </c>
      <c r="C3" s="7" t="s">
        <v>30</v>
      </c>
      <c r="D3" s="7" t="s">
        <v>31</v>
      </c>
      <c r="E3" s="7" t="s">
        <v>32</v>
      </c>
      <c r="F3" s="7" t="s">
        <v>33</v>
      </c>
      <c r="G3" s="7" t="s">
        <v>34</v>
      </c>
      <c r="H3" s="40"/>
      <c r="I3" s="40"/>
      <c r="J3" s="40"/>
      <c r="K3" s="7" t="s">
        <v>35</v>
      </c>
    </row>
    <row r="4" ht="18" customHeight="1" spans="1:11">
      <c r="A4" s="40"/>
      <c r="B4" s="40"/>
      <c r="C4" s="40"/>
      <c r="D4" s="40"/>
      <c r="E4" s="40"/>
      <c r="F4" s="40"/>
      <c r="G4" s="7" t="s">
        <v>36</v>
      </c>
      <c r="H4" s="7" t="s">
        <v>37</v>
      </c>
      <c r="I4" s="7" t="s">
        <v>38</v>
      </c>
      <c r="J4" s="40"/>
      <c r="K4" s="40"/>
    </row>
    <row r="5" spans="1:11">
      <c r="A5" s="40"/>
      <c r="B5" s="40"/>
      <c r="C5" s="40"/>
      <c r="D5" s="40"/>
      <c r="E5" s="40"/>
      <c r="F5" s="40"/>
      <c r="G5" s="40"/>
      <c r="H5" s="40"/>
      <c r="I5" s="7" t="s">
        <v>39</v>
      </c>
      <c r="J5" s="7" t="s">
        <v>40</v>
      </c>
      <c r="K5" s="40"/>
    </row>
    <row r="6" ht="31" customHeight="1" spans="1:11">
      <c r="A6" s="7" t="s">
        <v>41</v>
      </c>
      <c r="B6" s="29" t="s">
        <v>42</v>
      </c>
      <c r="C6" s="29" t="s">
        <v>43</v>
      </c>
      <c r="D6" s="29" t="s">
        <v>44</v>
      </c>
      <c r="E6" s="7" t="s">
        <v>45</v>
      </c>
      <c r="F6" s="18">
        <v>0</v>
      </c>
      <c r="G6" s="30" t="s">
        <v>46</v>
      </c>
      <c r="H6" s="31">
        <f>G6*F6</f>
        <v>0</v>
      </c>
      <c r="I6" s="30" t="s">
        <v>47</v>
      </c>
      <c r="J6" s="30"/>
      <c r="K6" s="29"/>
    </row>
    <row r="7" ht="31" customHeight="1" spans="1:11">
      <c r="A7" s="7" t="s">
        <v>48</v>
      </c>
      <c r="B7" s="29" t="s">
        <v>49</v>
      </c>
      <c r="C7" s="29" t="s">
        <v>43</v>
      </c>
      <c r="D7" s="29" t="s">
        <v>50</v>
      </c>
      <c r="E7" s="7" t="s">
        <v>45</v>
      </c>
      <c r="F7" s="18">
        <v>1000</v>
      </c>
      <c r="G7" s="30" t="s">
        <v>51</v>
      </c>
      <c r="H7" s="31">
        <f t="shared" ref="H7:H38" si="0">G7*F7</f>
        <v>2300</v>
      </c>
      <c r="I7" s="30" t="s">
        <v>52</v>
      </c>
      <c r="J7" s="30"/>
      <c r="K7" s="29"/>
    </row>
    <row r="8" ht="31" customHeight="1" spans="1:11">
      <c r="A8" s="7" t="s">
        <v>53</v>
      </c>
      <c r="B8" s="29" t="s">
        <v>54</v>
      </c>
      <c r="C8" s="29" t="s">
        <v>43</v>
      </c>
      <c r="D8" s="29" t="s">
        <v>55</v>
      </c>
      <c r="E8" s="7" t="s">
        <v>45</v>
      </c>
      <c r="F8" s="18">
        <v>1500</v>
      </c>
      <c r="G8" s="30" t="s">
        <v>56</v>
      </c>
      <c r="H8" s="31">
        <f t="shared" si="0"/>
        <v>4380</v>
      </c>
      <c r="I8" s="30" t="s">
        <v>57</v>
      </c>
      <c r="J8" s="30"/>
      <c r="K8" s="29"/>
    </row>
    <row r="9" ht="31" customHeight="1" spans="1:11">
      <c r="A9" s="7" t="s">
        <v>58</v>
      </c>
      <c r="B9" s="29" t="s">
        <v>59</v>
      </c>
      <c r="C9" s="29" t="s">
        <v>43</v>
      </c>
      <c r="D9" s="29" t="s">
        <v>60</v>
      </c>
      <c r="E9" s="7" t="s">
        <v>45</v>
      </c>
      <c r="F9" s="18">
        <v>1000</v>
      </c>
      <c r="G9" s="30" t="s">
        <v>61</v>
      </c>
      <c r="H9" s="31">
        <f t="shared" si="0"/>
        <v>3480</v>
      </c>
      <c r="I9" s="30" t="s">
        <v>62</v>
      </c>
      <c r="J9" s="30"/>
      <c r="K9" s="29"/>
    </row>
    <row r="10" ht="31" customHeight="1" spans="1:11">
      <c r="A10" s="7" t="s">
        <v>63</v>
      </c>
      <c r="B10" s="29" t="s">
        <v>64</v>
      </c>
      <c r="C10" s="29" t="s">
        <v>43</v>
      </c>
      <c r="D10" s="29" t="s">
        <v>65</v>
      </c>
      <c r="E10" s="7" t="s">
        <v>45</v>
      </c>
      <c r="F10" s="18">
        <v>500</v>
      </c>
      <c r="G10" s="30" t="s">
        <v>66</v>
      </c>
      <c r="H10" s="31">
        <f t="shared" si="0"/>
        <v>2200</v>
      </c>
      <c r="I10" s="30" t="s">
        <v>67</v>
      </c>
      <c r="J10" s="30"/>
      <c r="K10" s="29"/>
    </row>
    <row r="11" ht="31" customHeight="1" spans="1:11">
      <c r="A11" s="7" t="s">
        <v>68</v>
      </c>
      <c r="B11" s="29" t="s">
        <v>69</v>
      </c>
      <c r="C11" s="29" t="s">
        <v>43</v>
      </c>
      <c r="D11" s="29" t="s">
        <v>70</v>
      </c>
      <c r="E11" s="7" t="s">
        <v>45</v>
      </c>
      <c r="F11" s="18">
        <v>1000</v>
      </c>
      <c r="G11" s="30" t="s">
        <v>71</v>
      </c>
      <c r="H11" s="31">
        <f t="shared" si="0"/>
        <v>5220</v>
      </c>
      <c r="I11" s="30" t="s">
        <v>72</v>
      </c>
      <c r="J11" s="30"/>
      <c r="K11" s="29"/>
    </row>
    <row r="12" ht="31" customHeight="1" spans="1:11">
      <c r="A12" s="7" t="s">
        <v>73</v>
      </c>
      <c r="B12" s="29" t="s">
        <v>74</v>
      </c>
      <c r="C12" s="29" t="s">
        <v>43</v>
      </c>
      <c r="D12" s="29" t="s">
        <v>75</v>
      </c>
      <c r="E12" s="7" t="s">
        <v>45</v>
      </c>
      <c r="F12" s="18">
        <v>200</v>
      </c>
      <c r="G12" s="30" t="s">
        <v>76</v>
      </c>
      <c r="H12" s="31">
        <f t="shared" si="0"/>
        <v>1636</v>
      </c>
      <c r="I12" s="30" t="s">
        <v>77</v>
      </c>
      <c r="J12" s="30"/>
      <c r="K12" s="29"/>
    </row>
    <row r="13" ht="31" customHeight="1" spans="1:11">
      <c r="A13" s="7" t="s">
        <v>78</v>
      </c>
      <c r="B13" s="29" t="s">
        <v>79</v>
      </c>
      <c r="C13" s="29" t="s">
        <v>43</v>
      </c>
      <c r="D13" s="29" t="s">
        <v>80</v>
      </c>
      <c r="E13" s="7" t="s">
        <v>45</v>
      </c>
      <c r="F13" s="18">
        <v>200</v>
      </c>
      <c r="G13" s="30" t="s">
        <v>81</v>
      </c>
      <c r="H13" s="31">
        <f t="shared" si="0"/>
        <v>1982</v>
      </c>
      <c r="I13" s="30" t="s">
        <v>82</v>
      </c>
      <c r="J13" s="30"/>
      <c r="K13" s="29"/>
    </row>
    <row r="14" ht="31" customHeight="1" spans="1:11">
      <c r="A14" s="7" t="s">
        <v>83</v>
      </c>
      <c r="B14" s="29" t="s">
        <v>84</v>
      </c>
      <c r="C14" s="29" t="s">
        <v>43</v>
      </c>
      <c r="D14" s="29" t="s">
        <v>85</v>
      </c>
      <c r="E14" s="7" t="s">
        <v>45</v>
      </c>
      <c r="F14" s="18">
        <v>500</v>
      </c>
      <c r="G14" s="30" t="s">
        <v>86</v>
      </c>
      <c r="H14" s="31">
        <f t="shared" si="0"/>
        <v>7295</v>
      </c>
      <c r="I14" s="30" t="s">
        <v>87</v>
      </c>
      <c r="J14" s="30"/>
      <c r="K14" s="29"/>
    </row>
    <row r="15" ht="31" customHeight="1" spans="1:11">
      <c r="A15" s="7" t="s">
        <v>88</v>
      </c>
      <c r="B15" s="29" t="s">
        <v>89</v>
      </c>
      <c r="C15" s="29" t="s">
        <v>43</v>
      </c>
      <c r="D15" s="29" t="s">
        <v>90</v>
      </c>
      <c r="E15" s="7" t="s">
        <v>45</v>
      </c>
      <c r="F15" s="18">
        <v>200</v>
      </c>
      <c r="G15" s="30" t="s">
        <v>91</v>
      </c>
      <c r="H15" s="31">
        <f t="shared" si="0"/>
        <v>4018</v>
      </c>
      <c r="I15" s="30" t="s">
        <v>92</v>
      </c>
      <c r="J15" s="30"/>
      <c r="K15" s="29"/>
    </row>
    <row r="16" ht="31" customHeight="1" spans="1:11">
      <c r="A16" s="7" t="s">
        <v>93</v>
      </c>
      <c r="B16" s="29" t="s">
        <v>94</v>
      </c>
      <c r="C16" s="29" t="s">
        <v>43</v>
      </c>
      <c r="D16" s="29" t="s">
        <v>95</v>
      </c>
      <c r="E16" s="7" t="s">
        <v>45</v>
      </c>
      <c r="F16" s="18">
        <v>0</v>
      </c>
      <c r="G16" s="30" t="s">
        <v>96</v>
      </c>
      <c r="H16" s="31">
        <f t="shared" si="0"/>
        <v>0</v>
      </c>
      <c r="I16" s="30" t="s">
        <v>97</v>
      </c>
      <c r="J16" s="30"/>
      <c r="K16" s="29"/>
    </row>
    <row r="17" ht="31" customHeight="1" spans="1:11">
      <c r="A17" s="7" t="s">
        <v>98</v>
      </c>
      <c r="B17" s="29" t="s">
        <v>99</v>
      </c>
      <c r="C17" s="29" t="s">
        <v>43</v>
      </c>
      <c r="D17" s="29" t="s">
        <v>100</v>
      </c>
      <c r="E17" s="7" t="s">
        <v>45</v>
      </c>
      <c r="F17" s="18">
        <v>100</v>
      </c>
      <c r="G17" s="30" t="s">
        <v>101</v>
      </c>
      <c r="H17" s="31">
        <f t="shared" si="0"/>
        <v>2982</v>
      </c>
      <c r="I17" s="30" t="s">
        <v>102</v>
      </c>
      <c r="J17" s="30"/>
      <c r="K17" s="29"/>
    </row>
    <row r="18" ht="31" customHeight="1" spans="1:11">
      <c r="A18" s="7" t="s">
        <v>103</v>
      </c>
      <c r="B18" s="29" t="s">
        <v>104</v>
      </c>
      <c r="C18" s="29" t="s">
        <v>105</v>
      </c>
      <c r="D18" s="29" t="s">
        <v>106</v>
      </c>
      <c r="E18" s="7" t="s">
        <v>107</v>
      </c>
      <c r="F18" s="18">
        <v>100</v>
      </c>
      <c r="G18" s="30" t="s">
        <v>108</v>
      </c>
      <c r="H18" s="31">
        <f t="shared" si="0"/>
        <v>26013</v>
      </c>
      <c r="I18" s="30" t="s">
        <v>109</v>
      </c>
      <c r="J18" s="30"/>
      <c r="K18" s="29"/>
    </row>
    <row r="19" ht="40" customHeight="1" spans="1:11">
      <c r="A19" s="7" t="s">
        <v>110</v>
      </c>
      <c r="B19" s="29" t="s">
        <v>111</v>
      </c>
      <c r="C19" s="29" t="s">
        <v>112</v>
      </c>
      <c r="D19" s="29" t="s">
        <v>113</v>
      </c>
      <c r="E19" s="7" t="s">
        <v>107</v>
      </c>
      <c r="F19" s="18">
        <v>5</v>
      </c>
      <c r="G19" s="30" t="s">
        <v>108</v>
      </c>
      <c r="H19" s="31">
        <f t="shared" si="0"/>
        <v>1300.65</v>
      </c>
      <c r="I19" s="30" t="s">
        <v>109</v>
      </c>
      <c r="J19" s="30"/>
      <c r="K19" s="29"/>
    </row>
    <row r="20" ht="40" customHeight="1" spans="1:11">
      <c r="A20" s="7" t="s">
        <v>114</v>
      </c>
      <c r="B20" s="29" t="s">
        <v>115</v>
      </c>
      <c r="C20" s="29" t="s">
        <v>112</v>
      </c>
      <c r="D20" s="29" t="s">
        <v>116</v>
      </c>
      <c r="E20" s="7" t="s">
        <v>107</v>
      </c>
      <c r="F20" s="18">
        <v>5</v>
      </c>
      <c r="G20" s="30" t="s">
        <v>117</v>
      </c>
      <c r="H20" s="31">
        <f t="shared" si="0"/>
        <v>2080.85</v>
      </c>
      <c r="I20" s="30" t="s">
        <v>118</v>
      </c>
      <c r="J20" s="30"/>
      <c r="K20" s="29"/>
    </row>
    <row r="21" ht="40" customHeight="1" spans="1:11">
      <c r="A21" s="7" t="s">
        <v>119</v>
      </c>
      <c r="B21" s="29" t="s">
        <v>120</v>
      </c>
      <c r="C21" s="29" t="s">
        <v>112</v>
      </c>
      <c r="D21" s="29" t="s">
        <v>121</v>
      </c>
      <c r="E21" s="7" t="s">
        <v>107</v>
      </c>
      <c r="F21" s="18">
        <v>5</v>
      </c>
      <c r="G21" s="30" t="s">
        <v>122</v>
      </c>
      <c r="H21" s="31">
        <f t="shared" si="0"/>
        <v>2601.1</v>
      </c>
      <c r="I21" s="30" t="s">
        <v>123</v>
      </c>
      <c r="J21" s="30"/>
      <c r="K21" s="29"/>
    </row>
    <row r="22" ht="40" customHeight="1" spans="1:11">
      <c r="A22" s="7" t="s">
        <v>124</v>
      </c>
      <c r="B22" s="29" t="s">
        <v>125</v>
      </c>
      <c r="C22" s="29" t="s">
        <v>126</v>
      </c>
      <c r="D22" s="29" t="s">
        <v>127</v>
      </c>
      <c r="E22" s="7" t="s">
        <v>107</v>
      </c>
      <c r="F22" s="18">
        <v>50</v>
      </c>
      <c r="G22" s="30" t="s">
        <v>128</v>
      </c>
      <c r="H22" s="31">
        <f t="shared" si="0"/>
        <v>15649.5</v>
      </c>
      <c r="I22" s="30" t="s">
        <v>129</v>
      </c>
      <c r="J22" s="30" t="s">
        <v>130</v>
      </c>
      <c r="K22" s="29"/>
    </row>
    <row r="23" ht="40" customHeight="1" spans="1:11">
      <c r="A23" s="7" t="s">
        <v>131</v>
      </c>
      <c r="B23" s="29" t="s">
        <v>132</v>
      </c>
      <c r="C23" s="29" t="s">
        <v>126</v>
      </c>
      <c r="D23" s="29" t="s">
        <v>133</v>
      </c>
      <c r="E23" s="7" t="s">
        <v>107</v>
      </c>
      <c r="F23" s="18">
        <v>30</v>
      </c>
      <c r="G23" s="30" t="s">
        <v>134</v>
      </c>
      <c r="H23" s="31">
        <f t="shared" si="0"/>
        <v>18755.1</v>
      </c>
      <c r="I23" s="30" t="s">
        <v>135</v>
      </c>
      <c r="J23" s="30" t="s">
        <v>136</v>
      </c>
      <c r="K23" s="29"/>
    </row>
    <row r="24" ht="40" customHeight="1" spans="1:11">
      <c r="A24" s="7" t="s">
        <v>137</v>
      </c>
      <c r="B24" s="29" t="s">
        <v>138</v>
      </c>
      <c r="C24" s="29" t="s">
        <v>126</v>
      </c>
      <c r="D24" s="29" t="s">
        <v>139</v>
      </c>
      <c r="E24" s="7" t="s">
        <v>107</v>
      </c>
      <c r="F24" s="18">
        <v>20</v>
      </c>
      <c r="G24" s="30" t="s">
        <v>140</v>
      </c>
      <c r="H24" s="31">
        <f t="shared" si="0"/>
        <v>18755.2</v>
      </c>
      <c r="I24" s="30" t="s">
        <v>141</v>
      </c>
      <c r="J24" s="30" t="s">
        <v>142</v>
      </c>
      <c r="K24" s="29"/>
    </row>
    <row r="25" ht="40" customHeight="1" spans="1:11">
      <c r="A25" s="7" t="s">
        <v>143</v>
      </c>
      <c r="B25" s="29" t="s">
        <v>144</v>
      </c>
      <c r="C25" s="29" t="s">
        <v>126</v>
      </c>
      <c r="D25" s="29" t="s">
        <v>145</v>
      </c>
      <c r="E25" s="7" t="s">
        <v>107</v>
      </c>
      <c r="F25" s="18">
        <v>20</v>
      </c>
      <c r="G25" s="30" t="s">
        <v>146</v>
      </c>
      <c r="H25" s="31">
        <f t="shared" si="0"/>
        <v>9733.2</v>
      </c>
      <c r="I25" s="30" t="s">
        <v>147</v>
      </c>
      <c r="J25" s="30" t="s">
        <v>130</v>
      </c>
      <c r="K25" s="29"/>
    </row>
    <row r="26" ht="40" customHeight="1" spans="1:11">
      <c r="A26" s="7" t="s">
        <v>148</v>
      </c>
      <c r="B26" s="29" t="s">
        <v>149</v>
      </c>
      <c r="C26" s="29" t="s">
        <v>126</v>
      </c>
      <c r="D26" s="29" t="s">
        <v>150</v>
      </c>
      <c r="E26" s="7" t="s">
        <v>107</v>
      </c>
      <c r="F26" s="18">
        <v>10</v>
      </c>
      <c r="G26" s="30" t="s">
        <v>151</v>
      </c>
      <c r="H26" s="31">
        <f t="shared" si="0"/>
        <v>9026.8</v>
      </c>
      <c r="I26" s="30" t="s">
        <v>152</v>
      </c>
      <c r="J26" s="30" t="s">
        <v>136</v>
      </c>
      <c r="K26" s="29"/>
    </row>
    <row r="27" ht="40" customHeight="1" spans="1:11">
      <c r="A27" s="7" t="s">
        <v>153</v>
      </c>
      <c r="B27" s="29" t="s">
        <v>154</v>
      </c>
      <c r="C27" s="29" t="s">
        <v>126</v>
      </c>
      <c r="D27" s="29" t="s">
        <v>155</v>
      </c>
      <c r="E27" s="7" t="s">
        <v>107</v>
      </c>
      <c r="F27" s="18">
        <v>10</v>
      </c>
      <c r="G27" s="30" t="s">
        <v>156</v>
      </c>
      <c r="H27" s="31">
        <f t="shared" si="0"/>
        <v>13540.1</v>
      </c>
      <c r="I27" s="30" t="s">
        <v>157</v>
      </c>
      <c r="J27" s="30" t="s">
        <v>142</v>
      </c>
      <c r="K27" s="29"/>
    </row>
    <row r="28" ht="23" customHeight="1" spans="1:11">
      <c r="A28" s="7" t="s">
        <v>158</v>
      </c>
      <c r="B28" s="29" t="s">
        <v>159</v>
      </c>
      <c r="C28" s="29" t="s">
        <v>126</v>
      </c>
      <c r="D28" s="29" t="s">
        <v>160</v>
      </c>
      <c r="E28" s="7" t="s">
        <v>107</v>
      </c>
      <c r="F28" s="18">
        <v>0</v>
      </c>
      <c r="G28" s="30" t="s">
        <v>161</v>
      </c>
      <c r="H28" s="31">
        <f t="shared" si="0"/>
        <v>0</v>
      </c>
      <c r="I28" s="30" t="s">
        <v>162</v>
      </c>
      <c r="J28" s="30" t="s">
        <v>163</v>
      </c>
      <c r="K28" s="29"/>
    </row>
    <row r="29" ht="31" customHeight="1" spans="1:11">
      <c r="A29" s="7" t="s">
        <v>164</v>
      </c>
      <c r="B29" s="29" t="s">
        <v>165</v>
      </c>
      <c r="C29" s="29" t="s">
        <v>126</v>
      </c>
      <c r="D29" s="29" t="s">
        <v>166</v>
      </c>
      <c r="E29" s="7" t="s">
        <v>107</v>
      </c>
      <c r="F29" s="18">
        <v>0</v>
      </c>
      <c r="G29" s="30" t="s">
        <v>167</v>
      </c>
      <c r="H29" s="31">
        <f t="shared" si="0"/>
        <v>0</v>
      </c>
      <c r="I29" s="30" t="s">
        <v>168</v>
      </c>
      <c r="J29" s="30" t="s">
        <v>169</v>
      </c>
      <c r="K29" s="29"/>
    </row>
    <row r="30" ht="31" customHeight="1" spans="1:11">
      <c r="A30" s="7" t="s">
        <v>170</v>
      </c>
      <c r="B30" s="29" t="s">
        <v>171</v>
      </c>
      <c r="C30" s="29" t="s">
        <v>172</v>
      </c>
      <c r="D30" s="29" t="s">
        <v>173</v>
      </c>
      <c r="E30" s="7" t="s">
        <v>174</v>
      </c>
      <c r="F30" s="18">
        <v>2000</v>
      </c>
      <c r="G30" s="30" t="s">
        <v>175</v>
      </c>
      <c r="H30" s="31">
        <f t="shared" si="0"/>
        <v>107260</v>
      </c>
      <c r="I30" s="30" t="s">
        <v>176</v>
      </c>
      <c r="J30" s="30" t="s">
        <v>177</v>
      </c>
      <c r="K30" s="29"/>
    </row>
    <row r="31" ht="43" customHeight="1" spans="1:11">
      <c r="A31" s="7" t="s">
        <v>178</v>
      </c>
      <c r="B31" s="29" t="s">
        <v>179</v>
      </c>
      <c r="C31" s="29" t="s">
        <v>180</v>
      </c>
      <c r="D31" s="29" t="s">
        <v>181</v>
      </c>
      <c r="E31" s="7" t="s">
        <v>182</v>
      </c>
      <c r="F31" s="18">
        <v>0</v>
      </c>
      <c r="G31" s="30" t="s">
        <v>183</v>
      </c>
      <c r="H31" s="31">
        <f t="shared" si="0"/>
        <v>0</v>
      </c>
      <c r="I31" s="30" t="s">
        <v>184</v>
      </c>
      <c r="J31" s="30"/>
      <c r="K31" s="29"/>
    </row>
    <row r="32" ht="37" customHeight="1" spans="1:11">
      <c r="A32" s="7" t="s">
        <v>185</v>
      </c>
      <c r="B32" s="29" t="s">
        <v>186</v>
      </c>
      <c r="C32" s="29" t="s">
        <v>187</v>
      </c>
      <c r="D32" s="29" t="s">
        <v>188</v>
      </c>
      <c r="E32" s="7" t="s">
        <v>182</v>
      </c>
      <c r="F32" s="18">
        <v>0</v>
      </c>
      <c r="G32" s="30" t="s">
        <v>189</v>
      </c>
      <c r="H32" s="31">
        <f t="shared" si="0"/>
        <v>0</v>
      </c>
      <c r="I32" s="30" t="s">
        <v>190</v>
      </c>
      <c r="J32" s="30" t="s">
        <v>191</v>
      </c>
      <c r="K32" s="29"/>
    </row>
    <row r="33" ht="37" customHeight="1" spans="1:11">
      <c r="A33" s="7" t="s">
        <v>192</v>
      </c>
      <c r="B33" s="29" t="s">
        <v>193</v>
      </c>
      <c r="C33" s="29" t="s">
        <v>187</v>
      </c>
      <c r="D33" s="29" t="s">
        <v>194</v>
      </c>
      <c r="E33" s="7" t="s">
        <v>45</v>
      </c>
      <c r="F33" s="18">
        <v>0</v>
      </c>
      <c r="G33" s="30" t="s">
        <v>195</v>
      </c>
      <c r="H33" s="31">
        <f t="shared" si="0"/>
        <v>0</v>
      </c>
      <c r="I33" s="30" t="s">
        <v>196</v>
      </c>
      <c r="J33" s="30" t="s">
        <v>197</v>
      </c>
      <c r="K33" s="29"/>
    </row>
    <row r="34" ht="37" customHeight="1" spans="1:11">
      <c r="A34" s="7" t="s">
        <v>198</v>
      </c>
      <c r="B34" s="29" t="s">
        <v>199</v>
      </c>
      <c r="C34" s="29" t="s">
        <v>200</v>
      </c>
      <c r="D34" s="29" t="s">
        <v>201</v>
      </c>
      <c r="E34" s="7" t="s">
        <v>182</v>
      </c>
      <c r="F34" s="18">
        <v>0</v>
      </c>
      <c r="G34" s="30" t="s">
        <v>202</v>
      </c>
      <c r="H34" s="31">
        <f t="shared" si="0"/>
        <v>0</v>
      </c>
      <c r="I34" s="30" t="s">
        <v>203</v>
      </c>
      <c r="J34" s="30" t="s">
        <v>204</v>
      </c>
      <c r="K34" s="29"/>
    </row>
    <row r="35" ht="37" customHeight="1" spans="1:11">
      <c r="A35" s="7" t="s">
        <v>205</v>
      </c>
      <c r="B35" s="29" t="s">
        <v>206</v>
      </c>
      <c r="C35" s="29" t="s">
        <v>200</v>
      </c>
      <c r="D35" s="29" t="s">
        <v>207</v>
      </c>
      <c r="E35" s="7" t="s">
        <v>45</v>
      </c>
      <c r="F35" s="18">
        <v>0</v>
      </c>
      <c r="G35" s="30" t="s">
        <v>208</v>
      </c>
      <c r="H35" s="31">
        <f t="shared" si="0"/>
        <v>0</v>
      </c>
      <c r="I35" s="30" t="s">
        <v>209</v>
      </c>
      <c r="J35" s="30" t="s">
        <v>210</v>
      </c>
      <c r="K35" s="29"/>
    </row>
    <row r="36" ht="37" customHeight="1" spans="1:11">
      <c r="A36" s="7" t="s">
        <v>211</v>
      </c>
      <c r="B36" s="29" t="s">
        <v>212</v>
      </c>
      <c r="C36" s="29" t="s">
        <v>200</v>
      </c>
      <c r="D36" s="29" t="s">
        <v>213</v>
      </c>
      <c r="E36" s="7" t="s">
        <v>182</v>
      </c>
      <c r="F36" s="18">
        <v>0</v>
      </c>
      <c r="G36" s="30" t="s">
        <v>214</v>
      </c>
      <c r="H36" s="31">
        <f t="shared" si="0"/>
        <v>0</v>
      </c>
      <c r="I36" s="30" t="s">
        <v>203</v>
      </c>
      <c r="J36" s="30" t="s">
        <v>204</v>
      </c>
      <c r="K36" s="29"/>
    </row>
    <row r="37" ht="37" customHeight="1" spans="1:11">
      <c r="A37" s="7" t="s">
        <v>215</v>
      </c>
      <c r="B37" s="29" t="s">
        <v>216</v>
      </c>
      <c r="C37" s="29" t="s">
        <v>200</v>
      </c>
      <c r="D37" s="29" t="s">
        <v>217</v>
      </c>
      <c r="E37" s="7" t="s">
        <v>45</v>
      </c>
      <c r="F37" s="18">
        <v>0</v>
      </c>
      <c r="G37" s="30" t="s">
        <v>218</v>
      </c>
      <c r="H37" s="31">
        <f t="shared" si="0"/>
        <v>0</v>
      </c>
      <c r="I37" s="30" t="s">
        <v>209</v>
      </c>
      <c r="J37" s="30" t="s">
        <v>210</v>
      </c>
      <c r="K37" s="29"/>
    </row>
    <row r="38" ht="36" customHeight="1" spans="1:11">
      <c r="A38" s="7" t="s">
        <v>219</v>
      </c>
      <c r="B38" s="29" t="s">
        <v>220</v>
      </c>
      <c r="C38" s="29" t="s">
        <v>221</v>
      </c>
      <c r="D38" s="29" t="s">
        <v>222</v>
      </c>
      <c r="E38" s="7" t="s">
        <v>182</v>
      </c>
      <c r="F38" s="18">
        <v>0</v>
      </c>
      <c r="G38" s="30" t="s">
        <v>223</v>
      </c>
      <c r="H38" s="31">
        <f t="shared" si="0"/>
        <v>0</v>
      </c>
      <c r="I38" s="30" t="s">
        <v>224</v>
      </c>
      <c r="J38" s="30" t="s">
        <v>225</v>
      </c>
      <c r="K38" s="29"/>
    </row>
    <row r="39" ht="36" customHeight="1" spans="1:11">
      <c r="A39" s="7" t="s">
        <v>226</v>
      </c>
      <c r="B39" s="29" t="s">
        <v>227</v>
      </c>
      <c r="C39" s="29" t="s">
        <v>221</v>
      </c>
      <c r="D39" s="29" t="s">
        <v>228</v>
      </c>
      <c r="E39" s="7" t="s">
        <v>45</v>
      </c>
      <c r="F39" s="18">
        <v>0</v>
      </c>
      <c r="G39" s="30" t="s">
        <v>229</v>
      </c>
      <c r="H39" s="31">
        <f t="shared" ref="H39:H70" si="1">G39*F39</f>
        <v>0</v>
      </c>
      <c r="I39" s="30" t="s">
        <v>56</v>
      </c>
      <c r="J39" s="30" t="s">
        <v>230</v>
      </c>
      <c r="K39" s="29"/>
    </row>
    <row r="40" ht="36" customHeight="1" spans="1:11">
      <c r="A40" s="7" t="s">
        <v>231</v>
      </c>
      <c r="B40" s="29" t="s">
        <v>232</v>
      </c>
      <c r="C40" s="29" t="s">
        <v>233</v>
      </c>
      <c r="D40" s="29" t="s">
        <v>234</v>
      </c>
      <c r="E40" s="7" t="s">
        <v>182</v>
      </c>
      <c r="F40" s="18">
        <v>0</v>
      </c>
      <c r="G40" s="30" t="s">
        <v>235</v>
      </c>
      <c r="H40" s="31">
        <f t="shared" si="1"/>
        <v>0</v>
      </c>
      <c r="I40" s="30" t="s">
        <v>236</v>
      </c>
      <c r="J40" s="30" t="s">
        <v>237</v>
      </c>
      <c r="K40" s="29"/>
    </row>
    <row r="41" ht="36" customHeight="1" spans="1:11">
      <c r="A41" s="7" t="s">
        <v>238</v>
      </c>
      <c r="B41" s="29" t="s">
        <v>239</v>
      </c>
      <c r="C41" s="29" t="s">
        <v>233</v>
      </c>
      <c r="D41" s="29" t="s">
        <v>240</v>
      </c>
      <c r="E41" s="7" t="s">
        <v>45</v>
      </c>
      <c r="F41" s="18">
        <v>0</v>
      </c>
      <c r="G41" s="30" t="s">
        <v>241</v>
      </c>
      <c r="H41" s="31">
        <f t="shared" si="1"/>
        <v>0</v>
      </c>
      <c r="I41" s="30" t="s">
        <v>242</v>
      </c>
      <c r="J41" s="30" t="s">
        <v>243</v>
      </c>
      <c r="K41" s="29"/>
    </row>
    <row r="42" ht="36" customHeight="1" spans="1:11">
      <c r="A42" s="7" t="s">
        <v>244</v>
      </c>
      <c r="B42" s="29" t="s">
        <v>245</v>
      </c>
      <c r="C42" s="29" t="s">
        <v>233</v>
      </c>
      <c r="D42" s="29" t="s">
        <v>246</v>
      </c>
      <c r="E42" s="7" t="s">
        <v>182</v>
      </c>
      <c r="F42" s="18">
        <v>0</v>
      </c>
      <c r="G42" s="30" t="s">
        <v>247</v>
      </c>
      <c r="H42" s="31">
        <f t="shared" si="1"/>
        <v>0</v>
      </c>
      <c r="I42" s="30" t="s">
        <v>236</v>
      </c>
      <c r="J42" s="30" t="s">
        <v>237</v>
      </c>
      <c r="K42" s="29"/>
    </row>
    <row r="43" ht="36" customHeight="1" spans="1:11">
      <c r="A43" s="7" t="s">
        <v>248</v>
      </c>
      <c r="B43" s="29" t="s">
        <v>249</v>
      </c>
      <c r="C43" s="29" t="s">
        <v>233</v>
      </c>
      <c r="D43" s="29" t="s">
        <v>250</v>
      </c>
      <c r="E43" s="7" t="s">
        <v>45</v>
      </c>
      <c r="F43" s="18">
        <v>0</v>
      </c>
      <c r="G43" s="30" t="s">
        <v>251</v>
      </c>
      <c r="H43" s="31">
        <f t="shared" si="1"/>
        <v>0</v>
      </c>
      <c r="I43" s="30" t="s">
        <v>242</v>
      </c>
      <c r="J43" s="30" t="s">
        <v>243</v>
      </c>
      <c r="K43" s="29"/>
    </row>
    <row r="44" ht="66" customHeight="1" spans="1:11">
      <c r="A44" s="7" t="s">
        <v>252</v>
      </c>
      <c r="B44" s="29" t="s">
        <v>253</v>
      </c>
      <c r="C44" s="29" t="s">
        <v>254</v>
      </c>
      <c r="D44" s="29" t="s">
        <v>255</v>
      </c>
      <c r="E44" s="7" t="s">
        <v>256</v>
      </c>
      <c r="F44" s="18"/>
      <c r="G44" s="30" t="s">
        <v>183</v>
      </c>
      <c r="H44" s="31">
        <f t="shared" si="1"/>
        <v>0</v>
      </c>
      <c r="I44" s="30" t="s">
        <v>184</v>
      </c>
      <c r="J44" s="30"/>
      <c r="K44" s="29"/>
    </row>
    <row r="45" ht="66" customHeight="1" spans="1:11">
      <c r="A45" s="7" t="s">
        <v>257</v>
      </c>
      <c r="B45" s="29" t="s">
        <v>258</v>
      </c>
      <c r="C45" s="29" t="s">
        <v>254</v>
      </c>
      <c r="D45" s="29" t="s">
        <v>259</v>
      </c>
      <c r="E45" s="7" t="s">
        <v>256</v>
      </c>
      <c r="F45" s="18"/>
      <c r="G45" s="30" t="s">
        <v>183</v>
      </c>
      <c r="H45" s="31">
        <f t="shared" si="1"/>
        <v>0</v>
      </c>
      <c r="I45" s="30" t="s">
        <v>184</v>
      </c>
      <c r="J45" s="30"/>
      <c r="K45" s="29"/>
    </row>
    <row r="46" ht="66" customHeight="1" spans="1:11">
      <c r="A46" s="7" t="s">
        <v>260</v>
      </c>
      <c r="B46" s="29" t="s">
        <v>261</v>
      </c>
      <c r="C46" s="29" t="s">
        <v>254</v>
      </c>
      <c r="D46" s="29" t="s">
        <v>262</v>
      </c>
      <c r="E46" s="7" t="s">
        <v>256</v>
      </c>
      <c r="F46" s="18"/>
      <c r="G46" s="30" t="s">
        <v>263</v>
      </c>
      <c r="H46" s="31">
        <f t="shared" si="1"/>
        <v>0</v>
      </c>
      <c r="I46" s="30" t="s">
        <v>264</v>
      </c>
      <c r="J46" s="30"/>
      <c r="K46" s="29"/>
    </row>
    <row r="47" ht="66" customHeight="1" spans="1:11">
      <c r="A47" s="7" t="s">
        <v>265</v>
      </c>
      <c r="B47" s="29" t="s">
        <v>266</v>
      </c>
      <c r="C47" s="29" t="s">
        <v>254</v>
      </c>
      <c r="D47" s="29" t="s">
        <v>267</v>
      </c>
      <c r="E47" s="7" t="s">
        <v>256</v>
      </c>
      <c r="F47" s="18"/>
      <c r="G47" s="30" t="s">
        <v>268</v>
      </c>
      <c r="H47" s="31">
        <f t="shared" si="1"/>
        <v>0</v>
      </c>
      <c r="I47" s="30" t="s">
        <v>269</v>
      </c>
      <c r="J47" s="30"/>
      <c r="K47" s="29"/>
    </row>
    <row r="48" ht="66" customHeight="1" spans="1:11">
      <c r="A48" s="7" t="s">
        <v>270</v>
      </c>
      <c r="B48" s="29" t="s">
        <v>271</v>
      </c>
      <c r="C48" s="29" t="s">
        <v>254</v>
      </c>
      <c r="D48" s="29" t="s">
        <v>272</v>
      </c>
      <c r="E48" s="7" t="s">
        <v>256</v>
      </c>
      <c r="F48" s="18"/>
      <c r="G48" s="30" t="s">
        <v>268</v>
      </c>
      <c r="H48" s="31">
        <f t="shared" si="1"/>
        <v>0</v>
      </c>
      <c r="I48" s="30" t="s">
        <v>269</v>
      </c>
      <c r="J48" s="30"/>
      <c r="K48" s="29"/>
    </row>
    <row r="49" ht="66" customHeight="1" spans="1:11">
      <c r="A49" s="7" t="s">
        <v>273</v>
      </c>
      <c r="B49" s="29" t="s">
        <v>274</v>
      </c>
      <c r="C49" s="29" t="s">
        <v>275</v>
      </c>
      <c r="D49" s="29" t="s">
        <v>276</v>
      </c>
      <c r="E49" s="7" t="s">
        <v>256</v>
      </c>
      <c r="F49" s="46"/>
      <c r="G49" s="30" t="s">
        <v>277</v>
      </c>
      <c r="H49" s="31">
        <f t="shared" si="1"/>
        <v>0</v>
      </c>
      <c r="I49" s="30" t="s">
        <v>278</v>
      </c>
      <c r="J49" s="30"/>
      <c r="K49" s="29"/>
    </row>
    <row r="50" ht="66" customHeight="1" spans="1:11">
      <c r="A50" s="7" t="s">
        <v>279</v>
      </c>
      <c r="B50" s="29" t="s">
        <v>280</v>
      </c>
      <c r="C50" s="29" t="s">
        <v>275</v>
      </c>
      <c r="D50" s="29" t="s">
        <v>281</v>
      </c>
      <c r="E50" s="7" t="s">
        <v>256</v>
      </c>
      <c r="F50" s="46"/>
      <c r="G50" s="30" t="s">
        <v>277</v>
      </c>
      <c r="H50" s="31">
        <f t="shared" si="1"/>
        <v>0</v>
      </c>
      <c r="I50" s="30" t="s">
        <v>278</v>
      </c>
      <c r="J50" s="30"/>
      <c r="K50" s="29"/>
    </row>
    <row r="51" ht="66" customHeight="1" spans="1:11">
      <c r="A51" s="7" t="s">
        <v>282</v>
      </c>
      <c r="B51" s="29" t="s">
        <v>283</v>
      </c>
      <c r="C51" s="29" t="s">
        <v>275</v>
      </c>
      <c r="D51" s="29" t="s">
        <v>284</v>
      </c>
      <c r="E51" s="7" t="s">
        <v>256</v>
      </c>
      <c r="F51" s="46"/>
      <c r="G51" s="30" t="s">
        <v>285</v>
      </c>
      <c r="H51" s="31">
        <f t="shared" si="1"/>
        <v>0</v>
      </c>
      <c r="I51" s="30" t="s">
        <v>286</v>
      </c>
      <c r="J51" s="30"/>
      <c r="K51" s="29"/>
    </row>
    <row r="52" ht="66" customHeight="1" spans="1:11">
      <c r="A52" s="7" t="s">
        <v>287</v>
      </c>
      <c r="B52" s="29" t="s">
        <v>288</v>
      </c>
      <c r="C52" s="29" t="s">
        <v>275</v>
      </c>
      <c r="D52" s="29" t="s">
        <v>289</v>
      </c>
      <c r="E52" s="7" t="s">
        <v>256</v>
      </c>
      <c r="F52" s="46"/>
      <c r="G52" s="30" t="s">
        <v>285</v>
      </c>
      <c r="H52" s="31">
        <f t="shared" si="1"/>
        <v>0</v>
      </c>
      <c r="I52" s="30" t="s">
        <v>286</v>
      </c>
      <c r="J52" s="30"/>
      <c r="K52" s="29"/>
    </row>
    <row r="53" ht="66" customHeight="1" spans="1:11">
      <c r="A53" s="7" t="s">
        <v>290</v>
      </c>
      <c r="B53" s="29" t="s">
        <v>291</v>
      </c>
      <c r="C53" s="29" t="s">
        <v>275</v>
      </c>
      <c r="D53" s="29" t="s">
        <v>292</v>
      </c>
      <c r="E53" s="7" t="s">
        <v>256</v>
      </c>
      <c r="F53" s="46"/>
      <c r="G53" s="30" t="s">
        <v>293</v>
      </c>
      <c r="H53" s="31">
        <f t="shared" si="1"/>
        <v>0</v>
      </c>
      <c r="I53" s="30" t="s">
        <v>294</v>
      </c>
      <c r="J53" s="30"/>
      <c r="K53" s="29"/>
    </row>
    <row r="54" ht="29" customHeight="1" spans="1:11">
      <c r="A54" s="7" t="s">
        <v>295</v>
      </c>
      <c r="B54" s="29" t="s">
        <v>296</v>
      </c>
      <c r="C54" s="29" t="s">
        <v>297</v>
      </c>
      <c r="D54" s="29" t="s">
        <v>298</v>
      </c>
      <c r="E54" s="7" t="s">
        <v>299</v>
      </c>
      <c r="F54" s="46">
        <v>5</v>
      </c>
      <c r="G54" s="30" t="s">
        <v>300</v>
      </c>
      <c r="H54" s="31">
        <f t="shared" si="1"/>
        <v>1570.95</v>
      </c>
      <c r="I54" s="30" t="s">
        <v>301</v>
      </c>
      <c r="J54" s="30"/>
      <c r="K54" s="29"/>
    </row>
    <row r="55" ht="29" customHeight="1" spans="1:11">
      <c r="A55" s="7" t="s">
        <v>302</v>
      </c>
      <c r="B55" s="29" t="s">
        <v>303</v>
      </c>
      <c r="C55" s="29" t="s">
        <v>297</v>
      </c>
      <c r="D55" s="29" t="s">
        <v>304</v>
      </c>
      <c r="E55" s="7" t="s">
        <v>299</v>
      </c>
      <c r="F55" s="46">
        <v>10</v>
      </c>
      <c r="G55" s="30" t="s">
        <v>305</v>
      </c>
      <c r="H55" s="31">
        <f t="shared" si="1"/>
        <v>3576.7</v>
      </c>
      <c r="I55" s="30" t="s">
        <v>306</v>
      </c>
      <c r="J55" s="30"/>
      <c r="K55" s="29"/>
    </row>
    <row r="56" ht="29" customHeight="1" spans="1:11">
      <c r="A56" s="7" t="s">
        <v>307</v>
      </c>
      <c r="B56" s="29" t="s">
        <v>308</v>
      </c>
      <c r="C56" s="29" t="s">
        <v>297</v>
      </c>
      <c r="D56" s="29" t="s">
        <v>309</v>
      </c>
      <c r="E56" s="7" t="s">
        <v>299</v>
      </c>
      <c r="F56" s="46">
        <v>40</v>
      </c>
      <c r="G56" s="30" t="s">
        <v>310</v>
      </c>
      <c r="H56" s="31">
        <f t="shared" si="1"/>
        <v>17420</v>
      </c>
      <c r="I56" s="30" t="s">
        <v>311</v>
      </c>
      <c r="J56" s="30"/>
      <c r="K56" s="29"/>
    </row>
    <row r="57" ht="29" customHeight="1" spans="1:11">
      <c r="A57" s="7" t="s">
        <v>312</v>
      </c>
      <c r="B57" s="29" t="s">
        <v>313</v>
      </c>
      <c r="C57" s="29" t="s">
        <v>297</v>
      </c>
      <c r="D57" s="29" t="s">
        <v>314</v>
      </c>
      <c r="E57" s="7" t="s">
        <v>299</v>
      </c>
      <c r="F57" s="46">
        <v>15</v>
      </c>
      <c r="G57" s="30" t="s">
        <v>315</v>
      </c>
      <c r="H57" s="31">
        <f t="shared" si="1"/>
        <v>7325.4</v>
      </c>
      <c r="I57" s="30" t="s">
        <v>316</v>
      </c>
      <c r="J57" s="30"/>
      <c r="K57" s="29"/>
    </row>
    <row r="58" ht="29" customHeight="1" spans="1:11">
      <c r="A58" s="7" t="s">
        <v>317</v>
      </c>
      <c r="B58" s="29" t="s">
        <v>318</v>
      </c>
      <c r="C58" s="29" t="s">
        <v>297</v>
      </c>
      <c r="D58" s="29" t="s">
        <v>319</v>
      </c>
      <c r="E58" s="7" t="s">
        <v>299</v>
      </c>
      <c r="F58" s="46">
        <v>20</v>
      </c>
      <c r="G58" s="30" t="s">
        <v>320</v>
      </c>
      <c r="H58" s="31">
        <f t="shared" si="1"/>
        <v>11178</v>
      </c>
      <c r="I58" s="30" t="s">
        <v>321</v>
      </c>
      <c r="J58" s="30" t="s">
        <v>322</v>
      </c>
      <c r="K58" s="29"/>
    </row>
    <row r="59" ht="29" customHeight="1" spans="1:11">
      <c r="A59" s="7" t="s">
        <v>323</v>
      </c>
      <c r="B59" s="29" t="s">
        <v>324</v>
      </c>
      <c r="C59" s="29" t="s">
        <v>297</v>
      </c>
      <c r="D59" s="29" t="s">
        <v>325</v>
      </c>
      <c r="E59" s="7" t="s">
        <v>299</v>
      </c>
      <c r="F59" s="46">
        <v>15</v>
      </c>
      <c r="G59" s="30" t="s">
        <v>326</v>
      </c>
      <c r="H59" s="31">
        <f t="shared" si="1"/>
        <v>10364.7</v>
      </c>
      <c r="I59" s="30" t="s">
        <v>327</v>
      </c>
      <c r="J59" s="30" t="s">
        <v>328</v>
      </c>
      <c r="K59" s="29"/>
    </row>
    <row r="60" ht="29" customHeight="1" spans="1:11">
      <c r="A60" s="7" t="s">
        <v>329</v>
      </c>
      <c r="B60" s="29" t="s">
        <v>330</v>
      </c>
      <c r="C60" s="29" t="s">
        <v>297</v>
      </c>
      <c r="D60" s="29" t="s">
        <v>331</v>
      </c>
      <c r="E60" s="7" t="s">
        <v>299</v>
      </c>
      <c r="F60" s="46">
        <v>10</v>
      </c>
      <c r="G60" s="30" t="s">
        <v>332</v>
      </c>
      <c r="H60" s="31">
        <f t="shared" si="1"/>
        <v>8794.2</v>
      </c>
      <c r="I60" s="30" t="s">
        <v>333</v>
      </c>
      <c r="J60" s="30" t="s">
        <v>334</v>
      </c>
      <c r="K60" s="29"/>
    </row>
    <row r="61" ht="29" customHeight="1" spans="1:11">
      <c r="A61" s="7" t="s">
        <v>335</v>
      </c>
      <c r="B61" s="29" t="s">
        <v>336</v>
      </c>
      <c r="C61" s="29" t="s">
        <v>297</v>
      </c>
      <c r="D61" s="29" t="s">
        <v>337</v>
      </c>
      <c r="E61" s="7" t="s">
        <v>299</v>
      </c>
      <c r="F61" s="46">
        <v>5</v>
      </c>
      <c r="G61" s="30" t="s">
        <v>338</v>
      </c>
      <c r="H61" s="31">
        <f t="shared" si="1"/>
        <v>5339.25</v>
      </c>
      <c r="I61" s="30" t="s">
        <v>339</v>
      </c>
      <c r="J61" s="30" t="s">
        <v>340</v>
      </c>
      <c r="K61" s="29"/>
    </row>
    <row r="62" ht="29" customHeight="1" spans="1:11">
      <c r="A62" s="7" t="s">
        <v>341</v>
      </c>
      <c r="B62" s="29" t="s">
        <v>342</v>
      </c>
      <c r="C62" s="29" t="s">
        <v>297</v>
      </c>
      <c r="D62" s="29" t="s">
        <v>343</v>
      </c>
      <c r="E62" s="7" t="s">
        <v>299</v>
      </c>
      <c r="F62" s="46">
        <v>0</v>
      </c>
      <c r="G62" s="30" t="s">
        <v>344</v>
      </c>
      <c r="H62" s="31">
        <f t="shared" si="1"/>
        <v>0</v>
      </c>
      <c r="I62" s="30" t="s">
        <v>345</v>
      </c>
      <c r="J62" s="30" t="s">
        <v>346</v>
      </c>
      <c r="K62" s="29"/>
    </row>
    <row r="63" ht="29" customHeight="1" spans="1:11">
      <c r="A63" s="7" t="s">
        <v>347</v>
      </c>
      <c r="B63" s="29" t="s">
        <v>348</v>
      </c>
      <c r="C63" s="29" t="s">
        <v>297</v>
      </c>
      <c r="D63" s="29" t="s">
        <v>349</v>
      </c>
      <c r="E63" s="7" t="s">
        <v>299</v>
      </c>
      <c r="F63" s="46">
        <v>0</v>
      </c>
      <c r="G63" s="30" t="s">
        <v>350</v>
      </c>
      <c r="H63" s="31">
        <f t="shared" si="1"/>
        <v>0</v>
      </c>
      <c r="I63" s="30" t="s">
        <v>351</v>
      </c>
      <c r="J63" s="30" t="s">
        <v>352</v>
      </c>
      <c r="K63" s="29"/>
    </row>
    <row r="64" ht="29" customHeight="1" spans="1:11">
      <c r="A64" s="7" t="s">
        <v>353</v>
      </c>
      <c r="B64" s="29" t="s">
        <v>354</v>
      </c>
      <c r="C64" s="29" t="s">
        <v>297</v>
      </c>
      <c r="D64" s="29" t="s">
        <v>355</v>
      </c>
      <c r="E64" s="7" t="s">
        <v>299</v>
      </c>
      <c r="F64" s="46">
        <v>5</v>
      </c>
      <c r="G64" s="30" t="s">
        <v>356</v>
      </c>
      <c r="H64" s="31">
        <f t="shared" si="1"/>
        <v>5496.3</v>
      </c>
      <c r="I64" s="30" t="s">
        <v>357</v>
      </c>
      <c r="J64" s="30" t="s">
        <v>358</v>
      </c>
      <c r="K64" s="29"/>
    </row>
    <row r="65" ht="29" customHeight="1" spans="1:11">
      <c r="A65" s="7" t="s">
        <v>359</v>
      </c>
      <c r="B65" s="29" t="s">
        <v>360</v>
      </c>
      <c r="C65" s="29" t="s">
        <v>297</v>
      </c>
      <c r="D65" s="29" t="s">
        <v>361</v>
      </c>
      <c r="E65" s="7" t="s">
        <v>299</v>
      </c>
      <c r="F65" s="46">
        <v>0</v>
      </c>
      <c r="G65" s="30" t="s">
        <v>362</v>
      </c>
      <c r="H65" s="31">
        <f t="shared" si="1"/>
        <v>0</v>
      </c>
      <c r="I65" s="30" t="s">
        <v>363</v>
      </c>
      <c r="J65" s="30" t="s">
        <v>364</v>
      </c>
      <c r="K65" s="29"/>
    </row>
    <row r="66" ht="29" customHeight="1" spans="1:11">
      <c r="A66" s="7" t="s">
        <v>365</v>
      </c>
      <c r="B66" s="29" t="s">
        <v>366</v>
      </c>
      <c r="C66" s="29" t="s">
        <v>297</v>
      </c>
      <c r="D66" s="29" t="s">
        <v>367</v>
      </c>
      <c r="E66" s="7" t="s">
        <v>299</v>
      </c>
      <c r="F66" s="46">
        <v>5</v>
      </c>
      <c r="G66" s="30" t="s">
        <v>368</v>
      </c>
      <c r="H66" s="31">
        <f t="shared" si="1"/>
        <v>6281.5</v>
      </c>
      <c r="I66" s="30" t="s">
        <v>369</v>
      </c>
      <c r="J66" s="30" t="s">
        <v>370</v>
      </c>
      <c r="K66" s="29"/>
    </row>
    <row r="67" ht="29" customHeight="1" spans="1:11">
      <c r="A67" s="7" t="s">
        <v>371</v>
      </c>
      <c r="B67" s="29" t="s">
        <v>372</v>
      </c>
      <c r="C67" s="29" t="s">
        <v>297</v>
      </c>
      <c r="D67" s="29" t="s">
        <v>373</v>
      </c>
      <c r="E67" s="7" t="s">
        <v>299</v>
      </c>
      <c r="F67" s="46">
        <v>0</v>
      </c>
      <c r="G67" s="30" t="s">
        <v>374</v>
      </c>
      <c r="H67" s="31">
        <f t="shared" si="1"/>
        <v>0</v>
      </c>
      <c r="I67" s="30" t="s">
        <v>375</v>
      </c>
      <c r="J67" s="30" t="s">
        <v>376</v>
      </c>
      <c r="K67" s="29"/>
    </row>
    <row r="68" ht="29" customHeight="1" spans="1:11">
      <c r="A68" s="7" t="s">
        <v>377</v>
      </c>
      <c r="B68" s="29" t="s">
        <v>378</v>
      </c>
      <c r="C68" s="29" t="s">
        <v>297</v>
      </c>
      <c r="D68" s="29" t="s">
        <v>379</v>
      </c>
      <c r="E68" s="7" t="s">
        <v>299</v>
      </c>
      <c r="F68" s="46">
        <v>0</v>
      </c>
      <c r="G68" s="30" t="s">
        <v>380</v>
      </c>
      <c r="H68" s="31">
        <f t="shared" si="1"/>
        <v>0</v>
      </c>
      <c r="I68" s="30" t="s">
        <v>381</v>
      </c>
      <c r="J68" s="30" t="s">
        <v>382</v>
      </c>
      <c r="K68" s="29"/>
    </row>
    <row r="69" ht="29" customHeight="1" spans="1:11">
      <c r="A69" s="7" t="s">
        <v>383</v>
      </c>
      <c r="B69" s="29" t="s">
        <v>384</v>
      </c>
      <c r="C69" s="29" t="s">
        <v>297</v>
      </c>
      <c r="D69" s="29" t="s">
        <v>385</v>
      </c>
      <c r="E69" s="7" t="s">
        <v>299</v>
      </c>
      <c r="F69" s="46">
        <v>0</v>
      </c>
      <c r="G69" s="30" t="s">
        <v>386</v>
      </c>
      <c r="H69" s="31">
        <f t="shared" si="1"/>
        <v>0</v>
      </c>
      <c r="I69" s="30" t="s">
        <v>387</v>
      </c>
      <c r="J69" s="30" t="s">
        <v>388</v>
      </c>
      <c r="K69" s="29"/>
    </row>
    <row r="70" ht="30.75" customHeight="1" spans="1:11">
      <c r="A70" s="7" t="s">
        <v>389</v>
      </c>
      <c r="B70" s="29" t="s">
        <v>390</v>
      </c>
      <c r="C70" s="29" t="s">
        <v>297</v>
      </c>
      <c r="D70" s="29" t="s">
        <v>391</v>
      </c>
      <c r="E70" s="7" t="s">
        <v>299</v>
      </c>
      <c r="F70" s="46">
        <v>100</v>
      </c>
      <c r="G70" s="30" t="s">
        <v>392</v>
      </c>
      <c r="H70" s="31">
        <f t="shared" si="1"/>
        <v>75380</v>
      </c>
      <c r="I70" s="30" t="s">
        <v>393</v>
      </c>
      <c r="J70" s="30" t="s">
        <v>394</v>
      </c>
      <c r="K70" s="29"/>
    </row>
    <row r="71" ht="39" customHeight="1" spans="1:11">
      <c r="A71" s="7" t="s">
        <v>395</v>
      </c>
      <c r="B71" s="29" t="s">
        <v>396</v>
      </c>
      <c r="C71" s="29" t="s">
        <v>397</v>
      </c>
      <c r="D71" s="29" t="s">
        <v>398</v>
      </c>
      <c r="E71" s="7" t="s">
        <v>399</v>
      </c>
      <c r="F71" s="46">
        <v>0</v>
      </c>
      <c r="G71" s="30" t="s">
        <v>400</v>
      </c>
      <c r="H71" s="31">
        <f t="shared" ref="H71:H102" si="2">G71*F71</f>
        <v>0</v>
      </c>
      <c r="I71" s="30" t="s">
        <v>401</v>
      </c>
      <c r="J71" s="30" t="s">
        <v>402</v>
      </c>
      <c r="K71" s="29"/>
    </row>
    <row r="72" ht="22.5" customHeight="1" spans="1:11">
      <c r="A72" s="7" t="s">
        <v>403</v>
      </c>
      <c r="B72" s="29" t="s">
        <v>404</v>
      </c>
      <c r="C72" s="29" t="s">
        <v>405</v>
      </c>
      <c r="D72" s="29" t="s">
        <v>406</v>
      </c>
      <c r="E72" s="7" t="s">
        <v>407</v>
      </c>
      <c r="F72" s="18">
        <v>0</v>
      </c>
      <c r="G72" s="30" t="s">
        <v>408</v>
      </c>
      <c r="H72" s="31">
        <f t="shared" si="2"/>
        <v>0</v>
      </c>
      <c r="I72" s="30" t="s">
        <v>409</v>
      </c>
      <c r="J72" s="30" t="s">
        <v>410</v>
      </c>
      <c r="K72" s="29"/>
    </row>
    <row r="73" ht="22.5" customHeight="1" spans="1:11">
      <c r="A73" s="7" t="s">
        <v>411</v>
      </c>
      <c r="B73" s="29" t="s">
        <v>412</v>
      </c>
      <c r="C73" s="29" t="s">
        <v>413</v>
      </c>
      <c r="D73" s="29" t="s">
        <v>414</v>
      </c>
      <c r="E73" s="7" t="s">
        <v>415</v>
      </c>
      <c r="F73" s="46">
        <v>30</v>
      </c>
      <c r="G73" s="30" t="s">
        <v>416</v>
      </c>
      <c r="H73" s="31">
        <f t="shared" si="2"/>
        <v>9000</v>
      </c>
      <c r="I73" s="30"/>
      <c r="J73" s="30"/>
      <c r="K73" s="29"/>
    </row>
    <row r="74" ht="22.5" customHeight="1" spans="1:11">
      <c r="A74" s="7" t="s">
        <v>417</v>
      </c>
      <c r="B74" s="29" t="s">
        <v>418</v>
      </c>
      <c r="C74" s="29" t="s">
        <v>413</v>
      </c>
      <c r="D74" s="29" t="s">
        <v>419</v>
      </c>
      <c r="E74" s="7" t="s">
        <v>415</v>
      </c>
      <c r="F74" s="46">
        <v>30</v>
      </c>
      <c r="G74" s="30" t="s">
        <v>420</v>
      </c>
      <c r="H74" s="31">
        <f t="shared" si="2"/>
        <v>25500</v>
      </c>
      <c r="I74" s="30"/>
      <c r="J74" s="30"/>
      <c r="K74" s="29"/>
    </row>
    <row r="75" ht="41" customHeight="1" spans="1:11">
      <c r="A75" s="7" t="s">
        <v>421</v>
      </c>
      <c r="B75" s="29" t="s">
        <v>422</v>
      </c>
      <c r="C75" s="29" t="s">
        <v>423</v>
      </c>
      <c r="D75" s="29" t="s">
        <v>424</v>
      </c>
      <c r="E75" s="7" t="s">
        <v>399</v>
      </c>
      <c r="F75" s="18">
        <v>5</v>
      </c>
      <c r="G75" s="30" t="s">
        <v>425</v>
      </c>
      <c r="H75" s="31">
        <f t="shared" si="2"/>
        <v>4395.25</v>
      </c>
      <c r="I75" s="30" t="s">
        <v>426</v>
      </c>
      <c r="J75" s="30" t="s">
        <v>427</v>
      </c>
      <c r="K75" s="29"/>
    </row>
    <row r="76" ht="41" customHeight="1" spans="1:11">
      <c r="A76" s="7" t="s">
        <v>428</v>
      </c>
      <c r="B76" s="29" t="s">
        <v>429</v>
      </c>
      <c r="C76" s="29" t="s">
        <v>423</v>
      </c>
      <c r="D76" s="29" t="s">
        <v>430</v>
      </c>
      <c r="E76" s="7" t="s">
        <v>399</v>
      </c>
      <c r="F76" s="18">
        <v>5</v>
      </c>
      <c r="G76" s="30" t="s">
        <v>431</v>
      </c>
      <c r="H76" s="31">
        <f t="shared" si="2"/>
        <v>13185.65</v>
      </c>
      <c r="I76" s="30" t="s">
        <v>432</v>
      </c>
      <c r="J76" s="30" t="s">
        <v>433</v>
      </c>
      <c r="K76" s="29"/>
    </row>
    <row r="77" ht="41" customHeight="1" spans="1:11">
      <c r="A77" s="7" t="s">
        <v>434</v>
      </c>
      <c r="B77" s="29" t="s">
        <v>435</v>
      </c>
      <c r="C77" s="29" t="s">
        <v>423</v>
      </c>
      <c r="D77" s="29" t="s">
        <v>436</v>
      </c>
      <c r="E77" s="7" t="s">
        <v>399</v>
      </c>
      <c r="F77" s="18">
        <v>5</v>
      </c>
      <c r="G77" s="30" t="s">
        <v>437</v>
      </c>
      <c r="H77" s="31">
        <f t="shared" si="2"/>
        <v>3611.85</v>
      </c>
      <c r="I77" s="30" t="s">
        <v>438</v>
      </c>
      <c r="J77" s="30" t="s">
        <v>439</v>
      </c>
      <c r="K77" s="29"/>
    </row>
    <row r="78" ht="41" customHeight="1" spans="1:11">
      <c r="A78" s="7" t="s">
        <v>440</v>
      </c>
      <c r="B78" s="29" t="s">
        <v>441</v>
      </c>
      <c r="C78" s="29" t="s">
        <v>423</v>
      </c>
      <c r="D78" s="29" t="s">
        <v>442</v>
      </c>
      <c r="E78" s="7" t="s">
        <v>399</v>
      </c>
      <c r="F78" s="18">
        <v>5</v>
      </c>
      <c r="G78" s="30" t="s">
        <v>443</v>
      </c>
      <c r="H78" s="31">
        <f t="shared" si="2"/>
        <v>10835.6</v>
      </c>
      <c r="I78" s="30" t="s">
        <v>444</v>
      </c>
      <c r="J78" s="30" t="s">
        <v>445</v>
      </c>
      <c r="K78" s="29"/>
    </row>
    <row r="79" ht="41" customHeight="1" spans="1:11">
      <c r="A79" s="7" t="s">
        <v>446</v>
      </c>
      <c r="B79" s="29" t="s">
        <v>447</v>
      </c>
      <c r="C79" s="29" t="s">
        <v>423</v>
      </c>
      <c r="D79" s="29" t="s">
        <v>448</v>
      </c>
      <c r="E79" s="7" t="s">
        <v>399</v>
      </c>
      <c r="F79" s="18">
        <v>5</v>
      </c>
      <c r="G79" s="30" t="s">
        <v>449</v>
      </c>
      <c r="H79" s="31">
        <f t="shared" si="2"/>
        <v>2843.45</v>
      </c>
      <c r="I79" s="30" t="s">
        <v>450</v>
      </c>
      <c r="J79" s="30" t="s">
        <v>451</v>
      </c>
      <c r="K79" s="29"/>
    </row>
    <row r="80" ht="41" customHeight="1" spans="1:11">
      <c r="A80" s="7" t="s">
        <v>452</v>
      </c>
      <c r="B80" s="29" t="s">
        <v>453</v>
      </c>
      <c r="C80" s="29" t="s">
        <v>423</v>
      </c>
      <c r="D80" s="29" t="s">
        <v>454</v>
      </c>
      <c r="E80" s="7" t="s">
        <v>399</v>
      </c>
      <c r="F80" s="18">
        <v>5</v>
      </c>
      <c r="G80" s="30" t="s">
        <v>455</v>
      </c>
      <c r="H80" s="31">
        <f t="shared" si="2"/>
        <v>8530.45</v>
      </c>
      <c r="I80" s="30" t="s">
        <v>456</v>
      </c>
      <c r="J80" s="30" t="s">
        <v>457</v>
      </c>
      <c r="K80" s="29"/>
    </row>
    <row r="81" ht="41" customHeight="1" spans="1:11">
      <c r="A81" s="7" t="s">
        <v>458</v>
      </c>
      <c r="B81" s="29" t="s">
        <v>459</v>
      </c>
      <c r="C81" s="29" t="s">
        <v>460</v>
      </c>
      <c r="D81" s="29" t="s">
        <v>461</v>
      </c>
      <c r="E81" s="7" t="s">
        <v>399</v>
      </c>
      <c r="F81" s="18">
        <v>5</v>
      </c>
      <c r="G81" s="30" t="s">
        <v>462</v>
      </c>
      <c r="H81" s="31">
        <f t="shared" si="2"/>
        <v>10223.7</v>
      </c>
      <c r="I81" s="30" t="s">
        <v>463</v>
      </c>
      <c r="J81" s="30" t="s">
        <v>464</v>
      </c>
      <c r="K81" s="29"/>
    </row>
    <row r="82" ht="41" customHeight="1" spans="1:11">
      <c r="A82" s="7" t="s">
        <v>465</v>
      </c>
      <c r="B82" s="29" t="s">
        <v>466</v>
      </c>
      <c r="C82" s="29" t="s">
        <v>460</v>
      </c>
      <c r="D82" s="29" t="s">
        <v>467</v>
      </c>
      <c r="E82" s="7" t="s">
        <v>399</v>
      </c>
      <c r="F82" s="18">
        <v>5</v>
      </c>
      <c r="G82" s="30" t="s">
        <v>468</v>
      </c>
      <c r="H82" s="31">
        <f t="shared" si="2"/>
        <v>30670.95</v>
      </c>
      <c r="I82" s="30" t="s">
        <v>469</v>
      </c>
      <c r="J82" s="30" t="s">
        <v>470</v>
      </c>
      <c r="K82" s="29"/>
    </row>
    <row r="83" ht="41" customHeight="1" spans="1:11">
      <c r="A83" s="7" t="s">
        <v>471</v>
      </c>
      <c r="B83" s="29" t="s">
        <v>472</v>
      </c>
      <c r="C83" s="29" t="s">
        <v>460</v>
      </c>
      <c r="D83" s="29" t="s">
        <v>473</v>
      </c>
      <c r="E83" s="7" t="s">
        <v>399</v>
      </c>
      <c r="F83" s="18">
        <v>5</v>
      </c>
      <c r="G83" s="30" t="s">
        <v>474</v>
      </c>
      <c r="H83" s="31">
        <f t="shared" si="2"/>
        <v>8356.55</v>
      </c>
      <c r="I83" s="30" t="s">
        <v>475</v>
      </c>
      <c r="J83" s="30" t="s">
        <v>476</v>
      </c>
      <c r="K83" s="29"/>
    </row>
    <row r="84" ht="41" customHeight="1" spans="1:11">
      <c r="A84" s="7" t="s">
        <v>477</v>
      </c>
      <c r="B84" s="29" t="s">
        <v>478</v>
      </c>
      <c r="C84" s="29" t="s">
        <v>460</v>
      </c>
      <c r="D84" s="29" t="s">
        <v>479</v>
      </c>
      <c r="E84" s="7" t="s">
        <v>399</v>
      </c>
      <c r="F84" s="18">
        <v>5</v>
      </c>
      <c r="G84" s="30" t="s">
        <v>480</v>
      </c>
      <c r="H84" s="31">
        <f t="shared" si="2"/>
        <v>25069.7</v>
      </c>
      <c r="I84" s="30" t="s">
        <v>481</v>
      </c>
      <c r="J84" s="30" t="s">
        <v>482</v>
      </c>
      <c r="K84" s="29"/>
    </row>
    <row r="85" ht="41" customHeight="1" spans="1:11">
      <c r="A85" s="7" t="s">
        <v>483</v>
      </c>
      <c r="B85" s="29" t="s">
        <v>484</v>
      </c>
      <c r="C85" s="29" t="s">
        <v>460</v>
      </c>
      <c r="D85" s="29" t="s">
        <v>485</v>
      </c>
      <c r="E85" s="7" t="s">
        <v>399</v>
      </c>
      <c r="F85" s="18">
        <v>5</v>
      </c>
      <c r="G85" s="30" t="s">
        <v>486</v>
      </c>
      <c r="H85" s="31">
        <f t="shared" si="2"/>
        <v>7693.4</v>
      </c>
      <c r="I85" s="30" t="s">
        <v>487</v>
      </c>
      <c r="J85" s="30" t="s">
        <v>142</v>
      </c>
      <c r="K85" s="29"/>
    </row>
    <row r="86" ht="41" customHeight="1" spans="1:11">
      <c r="A86" s="7" t="s">
        <v>488</v>
      </c>
      <c r="B86" s="29" t="s">
        <v>489</v>
      </c>
      <c r="C86" s="29" t="s">
        <v>460</v>
      </c>
      <c r="D86" s="29" t="s">
        <v>490</v>
      </c>
      <c r="E86" s="7" t="s">
        <v>399</v>
      </c>
      <c r="F86" s="18">
        <v>5</v>
      </c>
      <c r="G86" s="30" t="s">
        <v>491</v>
      </c>
      <c r="H86" s="31">
        <f t="shared" si="2"/>
        <v>23080.3</v>
      </c>
      <c r="I86" s="30" t="s">
        <v>492</v>
      </c>
      <c r="J86" s="30" t="s">
        <v>493</v>
      </c>
      <c r="K86" s="29"/>
    </row>
    <row r="87" s="42" customFormat="1" ht="22.5" customHeight="1" spans="1:11">
      <c r="A87" s="47" t="s">
        <v>494</v>
      </c>
      <c r="B87" s="48" t="s">
        <v>495</v>
      </c>
      <c r="C87" s="48" t="s">
        <v>496</v>
      </c>
      <c r="D87" s="48" t="s">
        <v>497</v>
      </c>
      <c r="E87" s="47" t="s">
        <v>107</v>
      </c>
      <c r="F87" s="46">
        <v>1200</v>
      </c>
      <c r="G87" s="49" t="s">
        <v>498</v>
      </c>
      <c r="H87" s="50">
        <f t="shared" si="2"/>
        <v>48576</v>
      </c>
      <c r="I87" s="49" t="s">
        <v>499</v>
      </c>
      <c r="J87" s="49"/>
      <c r="K87" s="48"/>
    </row>
    <row r="88" ht="33" customHeight="1" spans="1:11">
      <c r="A88" s="7" t="s">
        <v>500</v>
      </c>
      <c r="B88" s="29" t="s">
        <v>501</v>
      </c>
      <c r="C88" s="29" t="s">
        <v>502</v>
      </c>
      <c r="D88" s="29" t="s">
        <v>503</v>
      </c>
      <c r="E88" s="7" t="s">
        <v>256</v>
      </c>
      <c r="F88" s="18">
        <v>0</v>
      </c>
      <c r="G88" s="30" t="s">
        <v>504</v>
      </c>
      <c r="H88" s="31">
        <f t="shared" si="2"/>
        <v>0</v>
      </c>
      <c r="I88" s="30" t="s">
        <v>505</v>
      </c>
      <c r="J88" s="30"/>
      <c r="K88" s="29"/>
    </row>
    <row r="89" ht="33" customHeight="1" spans="1:11">
      <c r="A89" s="7" t="s">
        <v>506</v>
      </c>
      <c r="B89" s="29" t="s">
        <v>507</v>
      </c>
      <c r="C89" s="29" t="s">
        <v>502</v>
      </c>
      <c r="D89" s="29" t="s">
        <v>508</v>
      </c>
      <c r="E89" s="7" t="s">
        <v>256</v>
      </c>
      <c r="F89" s="18">
        <v>0</v>
      </c>
      <c r="G89" s="30" t="s">
        <v>509</v>
      </c>
      <c r="H89" s="31">
        <f t="shared" si="2"/>
        <v>0</v>
      </c>
      <c r="I89" s="30" t="s">
        <v>510</v>
      </c>
      <c r="J89" s="30"/>
      <c r="K89" s="29"/>
    </row>
    <row r="90" ht="33" customHeight="1" spans="1:11">
      <c r="A90" s="7" t="s">
        <v>511</v>
      </c>
      <c r="B90" s="29" t="s">
        <v>512</v>
      </c>
      <c r="C90" s="29" t="s">
        <v>502</v>
      </c>
      <c r="D90" s="29" t="s">
        <v>513</v>
      </c>
      <c r="E90" s="7" t="s">
        <v>256</v>
      </c>
      <c r="F90" s="18">
        <v>0</v>
      </c>
      <c r="G90" s="30" t="s">
        <v>514</v>
      </c>
      <c r="H90" s="31">
        <f t="shared" si="2"/>
        <v>0</v>
      </c>
      <c r="I90" s="30" t="s">
        <v>515</v>
      </c>
      <c r="J90" s="30"/>
      <c r="K90" s="29"/>
    </row>
    <row r="91" ht="54" customHeight="1" spans="1:11">
      <c r="A91" s="7" t="s">
        <v>516</v>
      </c>
      <c r="B91" s="29" t="s">
        <v>517</v>
      </c>
      <c r="C91" s="29" t="s">
        <v>518</v>
      </c>
      <c r="D91" s="29" t="s">
        <v>519</v>
      </c>
      <c r="E91" s="7" t="s">
        <v>520</v>
      </c>
      <c r="F91" s="18">
        <v>50</v>
      </c>
      <c r="G91" s="30" t="s">
        <v>521</v>
      </c>
      <c r="H91" s="31">
        <f t="shared" si="2"/>
        <v>1618</v>
      </c>
      <c r="I91" s="30" t="s">
        <v>522</v>
      </c>
      <c r="J91" s="30"/>
      <c r="K91" s="29"/>
    </row>
    <row r="92" ht="54" customHeight="1" spans="1:11">
      <c r="A92" s="7" t="s">
        <v>523</v>
      </c>
      <c r="B92" s="29" t="s">
        <v>524</v>
      </c>
      <c r="C92" s="29" t="s">
        <v>518</v>
      </c>
      <c r="D92" s="29" t="s">
        <v>525</v>
      </c>
      <c r="E92" s="7" t="s">
        <v>520</v>
      </c>
      <c r="F92" s="18">
        <v>1000</v>
      </c>
      <c r="G92" s="30" t="s">
        <v>526</v>
      </c>
      <c r="H92" s="31">
        <f t="shared" si="2"/>
        <v>20220</v>
      </c>
      <c r="I92" s="30" t="s">
        <v>527</v>
      </c>
      <c r="J92" s="30"/>
      <c r="K92" s="29"/>
    </row>
    <row r="93" ht="54" customHeight="1" spans="1:11">
      <c r="A93" s="7" t="s">
        <v>528</v>
      </c>
      <c r="B93" s="29" t="s">
        <v>529</v>
      </c>
      <c r="C93" s="29" t="s">
        <v>518</v>
      </c>
      <c r="D93" s="29" t="s">
        <v>530</v>
      </c>
      <c r="E93" s="7" t="s">
        <v>520</v>
      </c>
      <c r="F93" s="18">
        <v>0</v>
      </c>
      <c r="G93" s="30" t="s">
        <v>531</v>
      </c>
      <c r="H93" s="31">
        <f t="shared" si="2"/>
        <v>0</v>
      </c>
      <c r="I93" s="30" t="s">
        <v>532</v>
      </c>
      <c r="J93" s="30"/>
      <c r="K93" s="29"/>
    </row>
    <row r="94" ht="54" customHeight="1" spans="1:11">
      <c r="A94" s="7" t="s">
        <v>533</v>
      </c>
      <c r="B94" s="29" t="s">
        <v>534</v>
      </c>
      <c r="C94" s="29" t="s">
        <v>518</v>
      </c>
      <c r="D94" s="29" t="s">
        <v>535</v>
      </c>
      <c r="E94" s="7" t="s">
        <v>520</v>
      </c>
      <c r="F94" s="18">
        <v>1000</v>
      </c>
      <c r="G94" s="30" t="s">
        <v>536</v>
      </c>
      <c r="H94" s="31">
        <f t="shared" si="2"/>
        <v>12940</v>
      </c>
      <c r="I94" s="30" t="s">
        <v>537</v>
      </c>
      <c r="J94" s="30"/>
      <c r="K94" s="29"/>
    </row>
    <row r="95" ht="54" customHeight="1" spans="1:11">
      <c r="A95" s="7" t="s">
        <v>538</v>
      </c>
      <c r="B95" s="29" t="s">
        <v>539</v>
      </c>
      <c r="C95" s="29" t="s">
        <v>518</v>
      </c>
      <c r="D95" s="29" t="s">
        <v>540</v>
      </c>
      <c r="E95" s="7" t="s">
        <v>520</v>
      </c>
      <c r="F95" s="18">
        <v>0</v>
      </c>
      <c r="G95" s="30" t="s">
        <v>541</v>
      </c>
      <c r="H95" s="31">
        <f t="shared" si="2"/>
        <v>0</v>
      </c>
      <c r="I95" s="30" t="s">
        <v>542</v>
      </c>
      <c r="J95" s="30"/>
      <c r="K95" s="29"/>
    </row>
    <row r="96" ht="54" customHeight="1" spans="1:11">
      <c r="A96" s="7" t="s">
        <v>543</v>
      </c>
      <c r="B96" s="29" t="s">
        <v>544</v>
      </c>
      <c r="C96" s="29" t="s">
        <v>545</v>
      </c>
      <c r="D96" s="29" t="s">
        <v>546</v>
      </c>
      <c r="E96" s="7" t="s">
        <v>520</v>
      </c>
      <c r="F96" s="18">
        <v>10</v>
      </c>
      <c r="G96" s="30" t="s">
        <v>547</v>
      </c>
      <c r="H96" s="31">
        <f t="shared" si="2"/>
        <v>813.3</v>
      </c>
      <c r="I96" s="30" t="s">
        <v>548</v>
      </c>
      <c r="J96" s="30" t="s">
        <v>549</v>
      </c>
      <c r="K96" s="29"/>
    </row>
    <row r="97" ht="54" customHeight="1" spans="1:11">
      <c r="A97" s="7" t="s">
        <v>550</v>
      </c>
      <c r="B97" s="29" t="s">
        <v>551</v>
      </c>
      <c r="C97" s="29" t="s">
        <v>545</v>
      </c>
      <c r="D97" s="29" t="s">
        <v>552</v>
      </c>
      <c r="E97" s="7" t="s">
        <v>520</v>
      </c>
      <c r="F97" s="18">
        <v>200</v>
      </c>
      <c r="G97" s="30" t="s">
        <v>553</v>
      </c>
      <c r="H97" s="31">
        <f t="shared" si="2"/>
        <v>11868</v>
      </c>
      <c r="I97" s="30" t="s">
        <v>554</v>
      </c>
      <c r="J97" s="30" t="s">
        <v>555</v>
      </c>
      <c r="K97" s="29"/>
    </row>
    <row r="98" ht="54" customHeight="1" spans="1:11">
      <c r="A98" s="7" t="s">
        <v>556</v>
      </c>
      <c r="B98" s="29" t="s">
        <v>557</v>
      </c>
      <c r="C98" s="29" t="s">
        <v>545</v>
      </c>
      <c r="D98" s="29" t="s">
        <v>558</v>
      </c>
      <c r="E98" s="7" t="s">
        <v>520</v>
      </c>
      <c r="F98" s="18">
        <v>0</v>
      </c>
      <c r="G98" s="30" t="s">
        <v>559</v>
      </c>
      <c r="H98" s="31">
        <f t="shared" si="2"/>
        <v>0</v>
      </c>
      <c r="I98" s="30" t="s">
        <v>464</v>
      </c>
      <c r="J98" s="30" t="s">
        <v>560</v>
      </c>
      <c r="K98" s="29"/>
    </row>
    <row r="99" ht="54" customHeight="1" spans="1:11">
      <c r="A99" s="7" t="s">
        <v>561</v>
      </c>
      <c r="B99" s="29" t="s">
        <v>562</v>
      </c>
      <c r="C99" s="29" t="s">
        <v>545</v>
      </c>
      <c r="D99" s="29" t="s">
        <v>563</v>
      </c>
      <c r="E99" s="7" t="s">
        <v>520</v>
      </c>
      <c r="F99" s="18">
        <v>200</v>
      </c>
      <c r="G99" s="30" t="s">
        <v>564</v>
      </c>
      <c r="H99" s="31">
        <f t="shared" si="2"/>
        <v>9294</v>
      </c>
      <c r="I99" s="30" t="s">
        <v>565</v>
      </c>
      <c r="J99" s="30" t="s">
        <v>566</v>
      </c>
      <c r="K99" s="29"/>
    </row>
    <row r="100" ht="54" customHeight="1" spans="1:11">
      <c r="A100" s="7" t="s">
        <v>567</v>
      </c>
      <c r="B100" s="29" t="s">
        <v>568</v>
      </c>
      <c r="C100" s="29" t="s">
        <v>545</v>
      </c>
      <c r="D100" s="29" t="s">
        <v>569</v>
      </c>
      <c r="E100" s="7" t="s">
        <v>520</v>
      </c>
      <c r="F100" s="18">
        <v>0</v>
      </c>
      <c r="G100" s="30" t="s">
        <v>570</v>
      </c>
      <c r="H100" s="31">
        <f t="shared" si="2"/>
        <v>0</v>
      </c>
      <c r="I100" s="30" t="s">
        <v>208</v>
      </c>
      <c r="J100" s="30" t="s">
        <v>571</v>
      </c>
      <c r="K100" s="29"/>
    </row>
    <row r="101" ht="22.5" customHeight="1" spans="1:11">
      <c r="A101" s="7" t="s">
        <v>572</v>
      </c>
      <c r="B101" s="29" t="s">
        <v>573</v>
      </c>
      <c r="C101" s="29" t="s">
        <v>574</v>
      </c>
      <c r="D101" s="29" t="s">
        <v>575</v>
      </c>
      <c r="E101" s="7" t="s">
        <v>576</v>
      </c>
      <c r="F101" s="18">
        <v>30</v>
      </c>
      <c r="G101" s="30" t="s">
        <v>577</v>
      </c>
      <c r="H101" s="31">
        <f t="shared" si="2"/>
        <v>28163.4</v>
      </c>
      <c r="I101" s="30"/>
      <c r="J101" s="30" t="s">
        <v>578</v>
      </c>
      <c r="K101" s="29"/>
    </row>
    <row r="102" ht="33" customHeight="1" spans="1:11">
      <c r="A102" s="7" t="s">
        <v>579</v>
      </c>
      <c r="B102" s="29" t="s">
        <v>580</v>
      </c>
      <c r="C102" s="29" t="s">
        <v>581</v>
      </c>
      <c r="D102" s="29" t="s">
        <v>582</v>
      </c>
      <c r="E102" s="7" t="s">
        <v>520</v>
      </c>
      <c r="F102" s="18">
        <v>1000</v>
      </c>
      <c r="G102" s="30" t="s">
        <v>583</v>
      </c>
      <c r="H102" s="31">
        <f t="shared" si="2"/>
        <v>77350</v>
      </c>
      <c r="I102" s="30" t="s">
        <v>584</v>
      </c>
      <c r="J102" s="30" t="s">
        <v>585</v>
      </c>
      <c r="K102" s="29"/>
    </row>
    <row r="103" ht="33" customHeight="1" spans="1:11">
      <c r="A103" s="7" t="s">
        <v>586</v>
      </c>
      <c r="B103" s="29" t="s">
        <v>587</v>
      </c>
      <c r="C103" s="29" t="s">
        <v>588</v>
      </c>
      <c r="D103" s="29" t="s">
        <v>589</v>
      </c>
      <c r="E103" s="7" t="s">
        <v>590</v>
      </c>
      <c r="F103" s="18">
        <v>200</v>
      </c>
      <c r="G103" s="30" t="s">
        <v>591</v>
      </c>
      <c r="H103" s="31">
        <f t="shared" ref="H103:H139" si="3">G103*F103</f>
        <v>14130</v>
      </c>
      <c r="I103" s="30" t="s">
        <v>592</v>
      </c>
      <c r="J103" s="30"/>
      <c r="K103" s="29"/>
    </row>
    <row r="104" ht="33" customHeight="1" spans="1:11">
      <c r="A104" s="7" t="s">
        <v>593</v>
      </c>
      <c r="B104" s="29" t="s">
        <v>594</v>
      </c>
      <c r="C104" s="29" t="s">
        <v>595</v>
      </c>
      <c r="D104" s="29" t="s">
        <v>596</v>
      </c>
      <c r="E104" s="7" t="s">
        <v>597</v>
      </c>
      <c r="F104" s="18">
        <v>50</v>
      </c>
      <c r="G104" s="30" t="s">
        <v>598</v>
      </c>
      <c r="H104" s="31">
        <f t="shared" si="3"/>
        <v>54000</v>
      </c>
      <c r="I104" s="30"/>
      <c r="J104" s="30"/>
      <c r="K104" s="29"/>
    </row>
    <row r="105" ht="44" customHeight="1" spans="1:11">
      <c r="A105" s="7" t="s">
        <v>599</v>
      </c>
      <c r="B105" s="29" t="s">
        <v>600</v>
      </c>
      <c r="C105" s="29" t="s">
        <v>601</v>
      </c>
      <c r="D105" s="29" t="s">
        <v>602</v>
      </c>
      <c r="E105" s="7" t="s">
        <v>45</v>
      </c>
      <c r="F105" s="18">
        <v>0</v>
      </c>
      <c r="G105" s="30" t="s">
        <v>603</v>
      </c>
      <c r="H105" s="31">
        <f t="shared" si="3"/>
        <v>0</v>
      </c>
      <c r="I105" s="30" t="s">
        <v>604</v>
      </c>
      <c r="J105" s="30"/>
      <c r="K105" s="29"/>
    </row>
    <row r="106" ht="44" customHeight="1" spans="1:11">
      <c r="A106" s="7" t="s">
        <v>605</v>
      </c>
      <c r="B106" s="29" t="s">
        <v>606</v>
      </c>
      <c r="C106" s="29" t="s">
        <v>601</v>
      </c>
      <c r="D106" s="29" t="s">
        <v>607</v>
      </c>
      <c r="E106" s="7" t="s">
        <v>45</v>
      </c>
      <c r="F106" s="18">
        <v>100</v>
      </c>
      <c r="G106" s="30" t="s">
        <v>608</v>
      </c>
      <c r="H106" s="31">
        <f t="shared" si="3"/>
        <v>2968</v>
      </c>
      <c r="I106" s="30" t="s">
        <v>609</v>
      </c>
      <c r="J106" s="30"/>
      <c r="K106" s="29"/>
    </row>
    <row r="107" ht="44" customHeight="1" spans="1:11">
      <c r="A107" s="7" t="s">
        <v>610</v>
      </c>
      <c r="B107" s="29" t="s">
        <v>611</v>
      </c>
      <c r="C107" s="29" t="s">
        <v>601</v>
      </c>
      <c r="D107" s="29" t="s">
        <v>612</v>
      </c>
      <c r="E107" s="7" t="s">
        <v>45</v>
      </c>
      <c r="F107" s="18">
        <v>200</v>
      </c>
      <c r="G107" s="30" t="s">
        <v>613</v>
      </c>
      <c r="H107" s="31">
        <f t="shared" si="3"/>
        <v>4764</v>
      </c>
      <c r="I107" s="30" t="s">
        <v>614</v>
      </c>
      <c r="J107" s="30"/>
      <c r="K107" s="29"/>
    </row>
    <row r="108" ht="44" customHeight="1" spans="1:11">
      <c r="A108" s="7" t="s">
        <v>615</v>
      </c>
      <c r="B108" s="29" t="s">
        <v>616</v>
      </c>
      <c r="C108" s="29" t="s">
        <v>601</v>
      </c>
      <c r="D108" s="29" t="s">
        <v>617</v>
      </c>
      <c r="E108" s="7" t="s">
        <v>45</v>
      </c>
      <c r="F108" s="18">
        <v>200</v>
      </c>
      <c r="G108" s="30" t="s">
        <v>618</v>
      </c>
      <c r="H108" s="31">
        <f t="shared" si="3"/>
        <v>3458</v>
      </c>
      <c r="I108" s="30" t="s">
        <v>619</v>
      </c>
      <c r="J108" s="30"/>
      <c r="K108" s="29"/>
    </row>
    <row r="109" ht="44" customHeight="1" spans="1:11">
      <c r="A109" s="7" t="s">
        <v>620</v>
      </c>
      <c r="B109" s="29" t="s">
        <v>621</v>
      </c>
      <c r="C109" s="29" t="s">
        <v>601</v>
      </c>
      <c r="D109" s="29" t="s">
        <v>622</v>
      </c>
      <c r="E109" s="7" t="s">
        <v>45</v>
      </c>
      <c r="F109" s="18">
        <v>200</v>
      </c>
      <c r="G109" s="30" t="s">
        <v>623</v>
      </c>
      <c r="H109" s="31">
        <f t="shared" si="3"/>
        <v>2350</v>
      </c>
      <c r="I109" s="30" t="s">
        <v>624</v>
      </c>
      <c r="J109" s="30"/>
      <c r="K109" s="29"/>
    </row>
    <row r="110" ht="44" customHeight="1" spans="1:11">
      <c r="A110" s="7" t="s">
        <v>625</v>
      </c>
      <c r="B110" s="29" t="s">
        <v>626</v>
      </c>
      <c r="C110" s="29" t="s">
        <v>601</v>
      </c>
      <c r="D110" s="29" t="s">
        <v>627</v>
      </c>
      <c r="E110" s="7" t="s">
        <v>45</v>
      </c>
      <c r="F110" s="18">
        <v>0</v>
      </c>
      <c r="G110" s="30" t="s">
        <v>628</v>
      </c>
      <c r="H110" s="31">
        <f t="shared" si="3"/>
        <v>0</v>
      </c>
      <c r="I110" s="30" t="s">
        <v>629</v>
      </c>
      <c r="J110" s="30"/>
      <c r="K110" s="29"/>
    </row>
    <row r="111" ht="44" customHeight="1" spans="1:11">
      <c r="A111" s="7" t="s">
        <v>630</v>
      </c>
      <c r="B111" s="29" t="s">
        <v>631</v>
      </c>
      <c r="C111" s="29" t="s">
        <v>601</v>
      </c>
      <c r="D111" s="29" t="s">
        <v>632</v>
      </c>
      <c r="E111" s="7" t="s">
        <v>45</v>
      </c>
      <c r="F111" s="18">
        <v>0</v>
      </c>
      <c r="G111" s="30" t="s">
        <v>633</v>
      </c>
      <c r="H111" s="31">
        <f t="shared" si="3"/>
        <v>0</v>
      </c>
      <c r="I111" s="30" t="s">
        <v>634</v>
      </c>
      <c r="J111" s="30"/>
      <c r="K111" s="29"/>
    </row>
    <row r="112" ht="42.75" customHeight="1" spans="1:11">
      <c r="A112" s="7" t="s">
        <v>635</v>
      </c>
      <c r="B112" s="29" t="s">
        <v>636</v>
      </c>
      <c r="C112" s="29" t="s">
        <v>637</v>
      </c>
      <c r="D112" s="29" t="s">
        <v>638</v>
      </c>
      <c r="E112" s="7" t="s">
        <v>45</v>
      </c>
      <c r="F112" s="18">
        <v>0</v>
      </c>
      <c r="G112" s="30" t="s">
        <v>639</v>
      </c>
      <c r="H112" s="31">
        <f t="shared" si="3"/>
        <v>0</v>
      </c>
      <c r="I112" s="30" t="s">
        <v>640</v>
      </c>
      <c r="J112" s="30"/>
      <c r="K112" s="29"/>
    </row>
    <row r="113" ht="42.75" customHeight="1" spans="1:11">
      <c r="A113" s="7" t="s">
        <v>641</v>
      </c>
      <c r="B113" s="29" t="s">
        <v>642</v>
      </c>
      <c r="C113" s="29" t="s">
        <v>637</v>
      </c>
      <c r="D113" s="29" t="s">
        <v>643</v>
      </c>
      <c r="E113" s="7" t="s">
        <v>45</v>
      </c>
      <c r="F113" s="18">
        <v>0</v>
      </c>
      <c r="G113" s="30" t="s">
        <v>644</v>
      </c>
      <c r="H113" s="31">
        <f t="shared" si="3"/>
        <v>0</v>
      </c>
      <c r="I113" s="30" t="s">
        <v>645</v>
      </c>
      <c r="J113" s="30"/>
      <c r="K113" s="29"/>
    </row>
    <row r="114" ht="42.75" customHeight="1" spans="1:11">
      <c r="A114" s="7" t="s">
        <v>646</v>
      </c>
      <c r="B114" s="29" t="s">
        <v>647</v>
      </c>
      <c r="C114" s="29" t="s">
        <v>637</v>
      </c>
      <c r="D114" s="29" t="s">
        <v>648</v>
      </c>
      <c r="E114" s="7" t="s">
        <v>45</v>
      </c>
      <c r="F114" s="18">
        <v>100</v>
      </c>
      <c r="G114" s="30" t="s">
        <v>649</v>
      </c>
      <c r="H114" s="31">
        <f t="shared" si="3"/>
        <v>5274</v>
      </c>
      <c r="I114" s="30" t="s">
        <v>650</v>
      </c>
      <c r="J114" s="30"/>
      <c r="K114" s="29"/>
    </row>
    <row r="115" ht="42.75" customHeight="1" spans="1:11">
      <c r="A115" s="7" t="s">
        <v>651</v>
      </c>
      <c r="B115" s="29" t="s">
        <v>652</v>
      </c>
      <c r="C115" s="29" t="s">
        <v>637</v>
      </c>
      <c r="D115" s="29" t="s">
        <v>653</v>
      </c>
      <c r="E115" s="7" t="s">
        <v>45</v>
      </c>
      <c r="F115" s="18">
        <v>100</v>
      </c>
      <c r="G115" s="30" t="s">
        <v>654</v>
      </c>
      <c r="H115" s="31">
        <f t="shared" si="3"/>
        <v>3828</v>
      </c>
      <c r="I115" s="30" t="s">
        <v>655</v>
      </c>
      <c r="J115" s="30"/>
      <c r="K115" s="29"/>
    </row>
    <row r="116" ht="42.75" customHeight="1" spans="1:11">
      <c r="A116" s="7" t="s">
        <v>656</v>
      </c>
      <c r="B116" s="29" t="s">
        <v>657</v>
      </c>
      <c r="C116" s="29" t="s">
        <v>637</v>
      </c>
      <c r="D116" s="29" t="s">
        <v>658</v>
      </c>
      <c r="E116" s="7" t="s">
        <v>45</v>
      </c>
      <c r="F116" s="18">
        <v>100</v>
      </c>
      <c r="G116" s="30" t="s">
        <v>659</v>
      </c>
      <c r="H116" s="31">
        <f t="shared" si="3"/>
        <v>2601</v>
      </c>
      <c r="I116" s="30" t="s">
        <v>660</v>
      </c>
      <c r="J116" s="30"/>
      <c r="K116" s="29"/>
    </row>
    <row r="117" ht="42.75" customHeight="1" spans="1:11">
      <c r="A117" s="7" t="s">
        <v>661</v>
      </c>
      <c r="B117" s="29" t="s">
        <v>662</v>
      </c>
      <c r="C117" s="29" t="s">
        <v>637</v>
      </c>
      <c r="D117" s="29" t="s">
        <v>663</v>
      </c>
      <c r="E117" s="7" t="s">
        <v>45</v>
      </c>
      <c r="F117" s="18">
        <v>100</v>
      </c>
      <c r="G117" s="30" t="s">
        <v>664</v>
      </c>
      <c r="H117" s="31">
        <f t="shared" si="3"/>
        <v>21431</v>
      </c>
      <c r="I117" s="30" t="s">
        <v>665</v>
      </c>
      <c r="J117" s="30"/>
      <c r="K117" s="29"/>
    </row>
    <row r="118" ht="42.75" customHeight="1" spans="1:11">
      <c r="A118" s="7" t="s">
        <v>666</v>
      </c>
      <c r="B118" s="29" t="s">
        <v>667</v>
      </c>
      <c r="C118" s="29" t="s">
        <v>637</v>
      </c>
      <c r="D118" s="29" t="s">
        <v>668</v>
      </c>
      <c r="E118" s="7" t="s">
        <v>45</v>
      </c>
      <c r="F118" s="18">
        <v>0</v>
      </c>
      <c r="G118" s="30" t="s">
        <v>669</v>
      </c>
      <c r="H118" s="31">
        <f t="shared" si="3"/>
        <v>0</v>
      </c>
      <c r="I118" s="30" t="s">
        <v>670</v>
      </c>
      <c r="J118" s="30"/>
      <c r="K118" s="29"/>
    </row>
    <row r="119" ht="42.75" customHeight="1" spans="1:11">
      <c r="A119" s="7" t="s">
        <v>671</v>
      </c>
      <c r="B119" s="29" t="s">
        <v>672</v>
      </c>
      <c r="C119" s="29" t="s">
        <v>673</v>
      </c>
      <c r="D119" s="29" t="s">
        <v>674</v>
      </c>
      <c r="E119" s="7" t="s">
        <v>45</v>
      </c>
      <c r="F119" s="18">
        <v>100</v>
      </c>
      <c r="G119" s="30" t="s">
        <v>675</v>
      </c>
      <c r="H119" s="31">
        <f t="shared" si="3"/>
        <v>19002</v>
      </c>
      <c r="I119" s="30" t="s">
        <v>676</v>
      </c>
      <c r="J119" s="30" t="s">
        <v>629</v>
      </c>
      <c r="K119" s="29"/>
    </row>
    <row r="120" ht="22.5" customHeight="1" spans="1:11">
      <c r="A120" s="7" t="s">
        <v>677</v>
      </c>
      <c r="B120" s="29" t="s">
        <v>678</v>
      </c>
      <c r="C120" s="29" t="s">
        <v>679</v>
      </c>
      <c r="D120" s="29" t="s">
        <v>680</v>
      </c>
      <c r="E120" s="7" t="s">
        <v>681</v>
      </c>
      <c r="F120" s="18">
        <v>200</v>
      </c>
      <c r="G120" s="30" t="s">
        <v>682</v>
      </c>
      <c r="H120" s="31">
        <f t="shared" si="3"/>
        <v>46086</v>
      </c>
      <c r="I120" s="30" t="s">
        <v>683</v>
      </c>
      <c r="J120" s="30" t="s">
        <v>684</v>
      </c>
      <c r="K120" s="29"/>
    </row>
    <row r="121" ht="50" customHeight="1" spans="1:11">
      <c r="A121" s="7" t="s">
        <v>685</v>
      </c>
      <c r="B121" s="29" t="s">
        <v>686</v>
      </c>
      <c r="C121" s="29" t="s">
        <v>687</v>
      </c>
      <c r="D121" s="29" t="s">
        <v>688</v>
      </c>
      <c r="E121" s="7" t="s">
        <v>681</v>
      </c>
      <c r="F121" s="18">
        <v>10</v>
      </c>
      <c r="G121" s="30" t="s">
        <v>689</v>
      </c>
      <c r="H121" s="31">
        <f t="shared" si="3"/>
        <v>2802.2</v>
      </c>
      <c r="I121" s="30" t="s">
        <v>690</v>
      </c>
      <c r="J121" s="30" t="s">
        <v>619</v>
      </c>
      <c r="K121" s="29"/>
    </row>
    <row r="122" ht="27" customHeight="1" spans="1:11">
      <c r="A122" s="7" t="s">
        <v>691</v>
      </c>
      <c r="B122" s="29" t="s">
        <v>692</v>
      </c>
      <c r="C122" s="29" t="s">
        <v>693</v>
      </c>
      <c r="D122" s="29" t="s">
        <v>694</v>
      </c>
      <c r="E122" s="7" t="s">
        <v>174</v>
      </c>
      <c r="F122" s="18">
        <v>10</v>
      </c>
      <c r="G122" s="30" t="s">
        <v>695</v>
      </c>
      <c r="H122" s="31">
        <f t="shared" si="3"/>
        <v>10508.8</v>
      </c>
      <c r="I122" s="30" t="s">
        <v>696</v>
      </c>
      <c r="J122" s="30" t="s">
        <v>697</v>
      </c>
      <c r="K122" s="29"/>
    </row>
    <row r="123" ht="42.75" customHeight="1" spans="1:11">
      <c r="A123" s="7" t="s">
        <v>698</v>
      </c>
      <c r="B123" s="29" t="s">
        <v>699</v>
      </c>
      <c r="C123" s="29" t="s">
        <v>700</v>
      </c>
      <c r="D123" s="29" t="s">
        <v>701</v>
      </c>
      <c r="E123" s="7" t="s">
        <v>256</v>
      </c>
      <c r="F123" s="18">
        <v>10</v>
      </c>
      <c r="G123" s="30" t="s">
        <v>702</v>
      </c>
      <c r="H123" s="31">
        <f t="shared" si="3"/>
        <v>6743.6</v>
      </c>
      <c r="I123" s="30" t="s">
        <v>703</v>
      </c>
      <c r="J123" s="30" t="s">
        <v>96</v>
      </c>
      <c r="K123" s="29"/>
    </row>
    <row r="124" ht="42.75" customHeight="1" spans="1:11">
      <c r="A124" s="7" t="s">
        <v>704</v>
      </c>
      <c r="B124" s="29" t="s">
        <v>705</v>
      </c>
      <c r="C124" s="29" t="s">
        <v>700</v>
      </c>
      <c r="D124" s="29" t="s">
        <v>706</v>
      </c>
      <c r="E124" s="7" t="s">
        <v>256</v>
      </c>
      <c r="F124" s="18">
        <v>10</v>
      </c>
      <c r="G124" s="30" t="s">
        <v>707</v>
      </c>
      <c r="H124" s="31">
        <f t="shared" si="3"/>
        <v>5187.4</v>
      </c>
      <c r="I124" s="30" t="s">
        <v>708</v>
      </c>
      <c r="J124" s="30" t="s">
        <v>709</v>
      </c>
      <c r="K124" s="29"/>
    </row>
    <row r="125" ht="32" customHeight="1" spans="1:11">
      <c r="A125" s="7" t="s">
        <v>710</v>
      </c>
      <c r="B125" s="29" t="s">
        <v>711</v>
      </c>
      <c r="C125" s="29" t="s">
        <v>700</v>
      </c>
      <c r="D125" s="29" t="s">
        <v>712</v>
      </c>
      <c r="E125" s="7" t="s">
        <v>256</v>
      </c>
      <c r="F125" s="18">
        <v>10</v>
      </c>
      <c r="G125" s="30" t="s">
        <v>713</v>
      </c>
      <c r="H125" s="31">
        <f t="shared" si="3"/>
        <v>4297.2</v>
      </c>
      <c r="I125" s="30" t="s">
        <v>714</v>
      </c>
      <c r="J125" s="30" t="s">
        <v>715</v>
      </c>
      <c r="K125" s="29"/>
    </row>
    <row r="126" ht="32" customHeight="1" spans="1:11">
      <c r="A126" s="7" t="s">
        <v>716</v>
      </c>
      <c r="B126" s="29" t="s">
        <v>717</v>
      </c>
      <c r="C126" s="29" t="s">
        <v>700</v>
      </c>
      <c r="D126" s="29" t="s">
        <v>718</v>
      </c>
      <c r="E126" s="7" t="s">
        <v>256</v>
      </c>
      <c r="F126" s="18">
        <v>10</v>
      </c>
      <c r="G126" s="30" t="s">
        <v>719</v>
      </c>
      <c r="H126" s="31">
        <f t="shared" si="3"/>
        <v>2730.4</v>
      </c>
      <c r="I126" s="30" t="s">
        <v>720</v>
      </c>
      <c r="J126" s="30" t="s">
        <v>721</v>
      </c>
      <c r="K126" s="29"/>
    </row>
    <row r="127" ht="32" customHeight="1" spans="1:11">
      <c r="A127" s="7" t="s">
        <v>722</v>
      </c>
      <c r="B127" s="29" t="s">
        <v>723</v>
      </c>
      <c r="C127" s="29" t="s">
        <v>700</v>
      </c>
      <c r="D127" s="29" t="s">
        <v>724</v>
      </c>
      <c r="E127" s="7" t="s">
        <v>256</v>
      </c>
      <c r="F127" s="18">
        <v>10</v>
      </c>
      <c r="G127" s="30" t="s">
        <v>725</v>
      </c>
      <c r="H127" s="31">
        <f t="shared" si="3"/>
        <v>1911.1</v>
      </c>
      <c r="I127" s="30" t="s">
        <v>726</v>
      </c>
      <c r="J127" s="30" t="s">
        <v>566</v>
      </c>
      <c r="K127" s="29"/>
    </row>
    <row r="128" ht="32" customHeight="1" spans="1:11">
      <c r="A128" s="7" t="s">
        <v>727</v>
      </c>
      <c r="B128" s="29" t="s">
        <v>728</v>
      </c>
      <c r="C128" s="29" t="s">
        <v>700</v>
      </c>
      <c r="D128" s="29" t="s">
        <v>729</v>
      </c>
      <c r="E128" s="7" t="s">
        <v>256</v>
      </c>
      <c r="F128" s="18">
        <v>10</v>
      </c>
      <c r="G128" s="30" t="s">
        <v>730</v>
      </c>
      <c r="H128" s="31">
        <f t="shared" si="3"/>
        <v>1638.1</v>
      </c>
      <c r="I128" s="30" t="s">
        <v>731</v>
      </c>
      <c r="J128" s="30" t="s">
        <v>633</v>
      </c>
      <c r="K128" s="29"/>
    </row>
    <row r="129" ht="32" customHeight="1" spans="1:11">
      <c r="A129" s="7" t="s">
        <v>732</v>
      </c>
      <c r="B129" s="29" t="s">
        <v>733</v>
      </c>
      <c r="C129" s="29" t="s">
        <v>700</v>
      </c>
      <c r="D129" s="29" t="s">
        <v>734</v>
      </c>
      <c r="E129" s="7" t="s">
        <v>256</v>
      </c>
      <c r="F129" s="18">
        <v>10</v>
      </c>
      <c r="G129" s="30" t="s">
        <v>735</v>
      </c>
      <c r="H129" s="31">
        <f t="shared" si="3"/>
        <v>1092.1</v>
      </c>
      <c r="I129" s="30" t="s">
        <v>736</v>
      </c>
      <c r="J129" s="30" t="s">
        <v>737</v>
      </c>
      <c r="K129" s="29"/>
    </row>
    <row r="130" ht="45" customHeight="1" spans="1:11">
      <c r="A130" s="7" t="s">
        <v>738</v>
      </c>
      <c r="B130" s="29" t="s">
        <v>739</v>
      </c>
      <c r="C130" s="29" t="s">
        <v>740</v>
      </c>
      <c r="D130" s="29" t="s">
        <v>741</v>
      </c>
      <c r="E130" s="7" t="s">
        <v>681</v>
      </c>
      <c r="F130" s="18">
        <v>100</v>
      </c>
      <c r="G130" s="30" t="s">
        <v>742</v>
      </c>
      <c r="H130" s="31">
        <f t="shared" si="3"/>
        <v>16760</v>
      </c>
      <c r="I130" s="30" t="s">
        <v>743</v>
      </c>
      <c r="J130" s="30" t="s">
        <v>744</v>
      </c>
      <c r="K130" s="29"/>
    </row>
    <row r="131" ht="45" customHeight="1" spans="1:11">
      <c r="A131" s="7" t="s">
        <v>745</v>
      </c>
      <c r="B131" s="29" t="s">
        <v>746</v>
      </c>
      <c r="C131" s="29" t="s">
        <v>740</v>
      </c>
      <c r="D131" s="29" t="s">
        <v>747</v>
      </c>
      <c r="E131" s="7" t="s">
        <v>681</v>
      </c>
      <c r="F131" s="18">
        <v>100</v>
      </c>
      <c r="G131" s="30" t="s">
        <v>748</v>
      </c>
      <c r="H131" s="31">
        <f t="shared" si="3"/>
        <v>15940</v>
      </c>
      <c r="I131" s="30" t="s">
        <v>743</v>
      </c>
      <c r="J131" s="30" t="s">
        <v>744</v>
      </c>
      <c r="K131" s="29"/>
    </row>
    <row r="132" ht="45" customHeight="1" spans="1:11">
      <c r="A132" s="7" t="s">
        <v>749</v>
      </c>
      <c r="B132" s="29" t="s">
        <v>750</v>
      </c>
      <c r="C132" s="29" t="s">
        <v>740</v>
      </c>
      <c r="D132" s="29" t="s">
        <v>751</v>
      </c>
      <c r="E132" s="7" t="s">
        <v>681</v>
      </c>
      <c r="F132" s="18">
        <v>100</v>
      </c>
      <c r="G132" s="30" t="s">
        <v>752</v>
      </c>
      <c r="H132" s="31">
        <f t="shared" si="3"/>
        <v>17389</v>
      </c>
      <c r="I132" s="30" t="s">
        <v>743</v>
      </c>
      <c r="J132" s="30" t="s">
        <v>744</v>
      </c>
      <c r="K132" s="29"/>
    </row>
    <row r="133" ht="45" customHeight="1" spans="1:11">
      <c r="A133" s="7" t="s">
        <v>753</v>
      </c>
      <c r="B133" s="29" t="s">
        <v>754</v>
      </c>
      <c r="C133" s="29" t="s">
        <v>740</v>
      </c>
      <c r="D133" s="29" t="s">
        <v>755</v>
      </c>
      <c r="E133" s="7" t="s">
        <v>681</v>
      </c>
      <c r="F133" s="18">
        <v>100</v>
      </c>
      <c r="G133" s="30" t="s">
        <v>756</v>
      </c>
      <c r="H133" s="31">
        <f t="shared" si="3"/>
        <v>29257</v>
      </c>
      <c r="I133" s="30" t="s">
        <v>757</v>
      </c>
      <c r="J133" s="30" t="s">
        <v>758</v>
      </c>
      <c r="K133" s="29"/>
    </row>
    <row r="134" ht="42.75" customHeight="1" spans="1:11">
      <c r="A134" s="7" t="s">
        <v>759</v>
      </c>
      <c r="B134" s="29" t="s">
        <v>760</v>
      </c>
      <c r="C134" s="29" t="s">
        <v>761</v>
      </c>
      <c r="D134" s="29" t="s">
        <v>762</v>
      </c>
      <c r="E134" s="7" t="s">
        <v>45</v>
      </c>
      <c r="F134" s="18">
        <v>10</v>
      </c>
      <c r="G134" s="30" t="s">
        <v>763</v>
      </c>
      <c r="H134" s="31">
        <f t="shared" si="3"/>
        <v>249.2</v>
      </c>
      <c r="I134" s="30" t="s">
        <v>764</v>
      </c>
      <c r="J134" s="30" t="s">
        <v>765</v>
      </c>
      <c r="K134" s="29"/>
    </row>
    <row r="135" ht="33" customHeight="1" spans="1:11">
      <c r="A135" s="7" t="s">
        <v>766</v>
      </c>
      <c r="B135" s="29" t="s">
        <v>767</v>
      </c>
      <c r="C135" s="29" t="s">
        <v>761</v>
      </c>
      <c r="D135" s="29" t="s">
        <v>768</v>
      </c>
      <c r="E135" s="7" t="s">
        <v>45</v>
      </c>
      <c r="F135" s="18">
        <v>10</v>
      </c>
      <c r="G135" s="30" t="s">
        <v>769</v>
      </c>
      <c r="H135" s="31">
        <f t="shared" si="3"/>
        <v>228.3</v>
      </c>
      <c r="I135" s="30" t="s">
        <v>770</v>
      </c>
      <c r="J135" s="30" t="s">
        <v>771</v>
      </c>
      <c r="K135" s="29"/>
    </row>
    <row r="136" ht="33" customHeight="1" spans="1:11">
      <c r="A136" s="7" t="s">
        <v>772</v>
      </c>
      <c r="B136" s="29" t="s">
        <v>773</v>
      </c>
      <c r="C136" s="29" t="s">
        <v>761</v>
      </c>
      <c r="D136" s="29" t="s">
        <v>774</v>
      </c>
      <c r="E136" s="7" t="s">
        <v>45</v>
      </c>
      <c r="F136" s="18">
        <v>10</v>
      </c>
      <c r="G136" s="30" t="s">
        <v>775</v>
      </c>
      <c r="H136" s="31">
        <f t="shared" si="3"/>
        <v>181.6</v>
      </c>
      <c r="I136" s="30" t="s">
        <v>776</v>
      </c>
      <c r="J136" s="30" t="s">
        <v>777</v>
      </c>
      <c r="K136" s="29"/>
    </row>
    <row r="137" ht="33" customHeight="1" spans="1:11">
      <c r="A137" s="7" t="s">
        <v>778</v>
      </c>
      <c r="B137" s="29" t="s">
        <v>779</v>
      </c>
      <c r="C137" s="29" t="s">
        <v>761</v>
      </c>
      <c r="D137" s="29" t="s">
        <v>780</v>
      </c>
      <c r="E137" s="7" t="s">
        <v>45</v>
      </c>
      <c r="F137" s="18">
        <v>10</v>
      </c>
      <c r="G137" s="30" t="s">
        <v>781</v>
      </c>
      <c r="H137" s="31">
        <f t="shared" si="3"/>
        <v>317.6</v>
      </c>
      <c r="I137" s="30" t="s">
        <v>81</v>
      </c>
      <c r="J137" s="30" t="s">
        <v>765</v>
      </c>
      <c r="K137" s="29"/>
    </row>
    <row r="138" ht="33" customHeight="1" spans="1:11">
      <c r="A138" s="7" t="s">
        <v>782</v>
      </c>
      <c r="B138" s="29" t="s">
        <v>783</v>
      </c>
      <c r="C138" s="29" t="s">
        <v>761</v>
      </c>
      <c r="D138" s="29" t="s">
        <v>784</v>
      </c>
      <c r="E138" s="7" t="s">
        <v>45</v>
      </c>
      <c r="F138" s="18">
        <v>10</v>
      </c>
      <c r="G138" s="30" t="s">
        <v>785</v>
      </c>
      <c r="H138" s="31">
        <f t="shared" si="3"/>
        <v>277.1</v>
      </c>
      <c r="I138" s="30" t="s">
        <v>786</v>
      </c>
      <c r="J138" s="30" t="s">
        <v>771</v>
      </c>
      <c r="K138" s="29"/>
    </row>
    <row r="139" ht="33" customHeight="1" spans="1:11">
      <c r="A139" s="7" t="s">
        <v>787</v>
      </c>
      <c r="B139" s="29" t="s">
        <v>788</v>
      </c>
      <c r="C139" s="29" t="s">
        <v>761</v>
      </c>
      <c r="D139" s="29" t="s">
        <v>789</v>
      </c>
      <c r="E139" s="7" t="s">
        <v>45</v>
      </c>
      <c r="F139" s="51">
        <v>10</v>
      </c>
      <c r="G139" s="30" t="s">
        <v>790</v>
      </c>
      <c r="H139" s="31">
        <f t="shared" si="3"/>
        <v>223.9</v>
      </c>
      <c r="I139" s="30" t="s">
        <v>791</v>
      </c>
      <c r="J139" s="30" t="s">
        <v>777</v>
      </c>
      <c r="K139" s="29"/>
    </row>
    <row r="140" customFormat="1" spans="1:11">
      <c r="A140" s="7" t="s">
        <v>792</v>
      </c>
      <c r="B140" s="7"/>
      <c r="C140" s="7"/>
      <c r="D140" s="7"/>
      <c r="E140" s="7"/>
      <c r="F140" s="7"/>
      <c r="G140" s="52" t="s">
        <v>793</v>
      </c>
      <c r="H140" s="53">
        <f>SUM(H6:H139)</f>
        <v>1104401.65</v>
      </c>
      <c r="I140" s="49"/>
      <c r="J140" s="49"/>
      <c r="K140" s="47"/>
    </row>
    <row r="141" customFormat="1" spans="1:11">
      <c r="A141" s="7"/>
      <c r="B141" s="7"/>
      <c r="C141" s="7"/>
      <c r="D141" s="7"/>
      <c r="E141" s="7"/>
      <c r="F141" s="7"/>
      <c r="G141" s="52" t="s">
        <v>794</v>
      </c>
      <c r="H141" s="53">
        <f>H140*1.09</f>
        <v>1203797.7985</v>
      </c>
      <c r="I141" s="54"/>
      <c r="J141" s="54"/>
      <c r="K141" s="54"/>
    </row>
    <row r="142" ht="35.25" customHeight="1" spans="1:11">
      <c r="A142" s="55"/>
    </row>
    <row r="143" ht="22.5" customHeight="1" spans="1:11">
      <c r="A143" s="56"/>
      <c r="B143" s="56"/>
      <c r="C143" s="56"/>
      <c r="D143" s="56"/>
      <c r="E143" s="56"/>
      <c r="F143" s="56"/>
      <c r="G143" s="56"/>
      <c r="H143" s="56"/>
      <c r="I143" s="56"/>
      <c r="J143" s="56"/>
      <c r="K143" s="56"/>
    </row>
  </sheetData>
  <sheetProtection formatCells="0" insertHyperlinks="0" autoFilter="0"/>
  <mergeCells count="17">
    <mergeCell ref="A1:K1"/>
    <mergeCell ref="A2:F2"/>
    <mergeCell ref="G2:I2"/>
    <mergeCell ref="J2:K2"/>
    <mergeCell ref="G3:J3"/>
    <mergeCell ref="I4:J4"/>
    <mergeCell ref="A142:K142"/>
    <mergeCell ref="A3:A5"/>
    <mergeCell ref="B3:B5"/>
    <mergeCell ref="C3:C5"/>
    <mergeCell ref="D3:D5"/>
    <mergeCell ref="E3:E5"/>
    <mergeCell ref="F3:F5"/>
    <mergeCell ref="G4:G5"/>
    <mergeCell ref="H4:H5"/>
    <mergeCell ref="K3:K5"/>
    <mergeCell ref="A140:F141"/>
  </mergeCells>
  <printOptions horizontalCentered="1"/>
  <pageMargins left="0.393055555555556" right="0.393055555555556" top="0.393055555555556" bottom="0.354166666666667" header="0" footer="0"/>
  <pageSetup paperSize="9" scale="79" fitToHeight="0" orientation="portrait" cellComments="asDisplayed"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N139"/>
  <sheetViews>
    <sheetView workbookViewId="0">
      <selection activeCell="S9" sqref="S9"/>
    </sheetView>
  </sheetViews>
  <sheetFormatPr defaultColWidth="9.14285714285714" defaultRowHeight="12.75"/>
  <cols>
    <col min="2" max="2" width="13.8190476190476" customWidth="1"/>
    <col min="3" max="3" width="24" customWidth="1"/>
  </cols>
  <sheetData>
    <row r="1" ht="25.5" spans="1:14">
      <c r="A1" s="38" t="s">
        <v>795</v>
      </c>
    </row>
    <row r="2" spans="1:14">
      <c r="A2" s="3" t="s">
        <v>28</v>
      </c>
      <c r="B2" s="39"/>
      <c r="C2" s="39"/>
      <c r="D2" s="39"/>
      <c r="E2" s="39"/>
      <c r="F2" s="39"/>
      <c r="G2" s="39"/>
      <c r="H2" s="39"/>
      <c r="I2" s="39"/>
      <c r="J2" s="39"/>
      <c r="K2" s="39"/>
      <c r="L2" s="4"/>
      <c r="M2" s="39"/>
      <c r="N2" s="39"/>
    </row>
    <row r="3" ht="29" customHeight="1" spans="1:14">
      <c r="A3" s="7" t="s">
        <v>796</v>
      </c>
      <c r="B3" s="7" t="s">
        <v>797</v>
      </c>
      <c r="C3" s="7" t="s">
        <v>798</v>
      </c>
      <c r="D3" s="7" t="s">
        <v>32</v>
      </c>
      <c r="E3" s="7" t="s">
        <v>799</v>
      </c>
      <c r="F3" s="7" t="s">
        <v>800</v>
      </c>
      <c r="G3" s="40"/>
      <c r="H3" s="40"/>
      <c r="I3" s="40"/>
      <c r="J3" s="40"/>
      <c r="K3" s="40"/>
      <c r="L3" s="40"/>
      <c r="M3" s="40"/>
      <c r="N3" s="7" t="s">
        <v>801</v>
      </c>
    </row>
    <row r="4" ht="22.5" spans="1:14">
      <c r="A4" s="40"/>
      <c r="B4" s="40"/>
      <c r="C4" s="40"/>
      <c r="D4" s="40"/>
      <c r="E4" s="40"/>
      <c r="F4" s="7" t="s">
        <v>39</v>
      </c>
      <c r="G4" s="7" t="s">
        <v>802</v>
      </c>
      <c r="H4" s="7" t="s">
        <v>40</v>
      </c>
      <c r="I4" s="7" t="s">
        <v>803</v>
      </c>
      <c r="J4" s="7" t="s">
        <v>804</v>
      </c>
      <c r="K4" s="7" t="s">
        <v>805</v>
      </c>
      <c r="L4" s="7" t="s">
        <v>806</v>
      </c>
      <c r="M4" s="7" t="s">
        <v>807</v>
      </c>
      <c r="N4" s="40"/>
    </row>
    <row r="5" ht="56.25" spans="1:14">
      <c r="A5" s="7" t="s">
        <v>41</v>
      </c>
      <c r="B5" s="29" t="s">
        <v>42</v>
      </c>
      <c r="C5" s="29" t="s">
        <v>808</v>
      </c>
      <c r="D5" s="7" t="s">
        <v>45</v>
      </c>
      <c r="E5" s="18" t="s">
        <v>809</v>
      </c>
      <c r="F5" s="30" t="s">
        <v>47</v>
      </c>
      <c r="G5" s="30" t="s">
        <v>810</v>
      </c>
      <c r="H5" s="30"/>
      <c r="I5" s="30" t="s">
        <v>811</v>
      </c>
      <c r="J5" s="30" t="s">
        <v>812</v>
      </c>
      <c r="K5" s="30" t="s">
        <v>777</v>
      </c>
      <c r="L5" s="30" t="s">
        <v>813</v>
      </c>
      <c r="M5" s="30" t="s">
        <v>46</v>
      </c>
      <c r="N5" s="30" t="s">
        <v>46</v>
      </c>
    </row>
    <row r="6" ht="56.25" spans="1:14">
      <c r="A6" s="7" t="s">
        <v>48</v>
      </c>
      <c r="B6" s="29" t="s">
        <v>49</v>
      </c>
      <c r="C6" s="29" t="s">
        <v>814</v>
      </c>
      <c r="D6" s="7" t="s">
        <v>45</v>
      </c>
      <c r="E6" s="18" t="s">
        <v>809</v>
      </c>
      <c r="F6" s="30" t="s">
        <v>52</v>
      </c>
      <c r="G6" s="30" t="s">
        <v>815</v>
      </c>
      <c r="H6" s="30"/>
      <c r="I6" s="30" t="s">
        <v>816</v>
      </c>
      <c r="J6" s="30" t="s">
        <v>817</v>
      </c>
      <c r="K6" s="30" t="s">
        <v>812</v>
      </c>
      <c r="L6" s="30" t="s">
        <v>818</v>
      </c>
      <c r="M6" s="30" t="s">
        <v>51</v>
      </c>
      <c r="N6" s="30" t="s">
        <v>51</v>
      </c>
    </row>
    <row r="7" ht="56.25" spans="1:14">
      <c r="A7" s="7" t="s">
        <v>53</v>
      </c>
      <c r="B7" s="29" t="s">
        <v>54</v>
      </c>
      <c r="C7" s="29" t="s">
        <v>819</v>
      </c>
      <c r="D7" s="7" t="s">
        <v>45</v>
      </c>
      <c r="E7" s="18" t="s">
        <v>809</v>
      </c>
      <c r="F7" s="30" t="s">
        <v>57</v>
      </c>
      <c r="G7" s="30" t="s">
        <v>820</v>
      </c>
      <c r="H7" s="30"/>
      <c r="I7" s="30" t="s">
        <v>813</v>
      </c>
      <c r="J7" s="30" t="s">
        <v>765</v>
      </c>
      <c r="K7" s="30" t="s">
        <v>817</v>
      </c>
      <c r="L7" s="30" t="s">
        <v>821</v>
      </c>
      <c r="M7" s="30" t="s">
        <v>56</v>
      </c>
      <c r="N7" s="30" t="s">
        <v>56</v>
      </c>
    </row>
    <row r="8" ht="56.25" spans="1:14">
      <c r="A8" s="7" t="s">
        <v>58</v>
      </c>
      <c r="B8" s="29" t="s">
        <v>59</v>
      </c>
      <c r="C8" s="29" t="s">
        <v>822</v>
      </c>
      <c r="D8" s="7" t="s">
        <v>45</v>
      </c>
      <c r="E8" s="18" t="s">
        <v>809</v>
      </c>
      <c r="F8" s="30" t="s">
        <v>62</v>
      </c>
      <c r="G8" s="30" t="s">
        <v>823</v>
      </c>
      <c r="H8" s="30"/>
      <c r="I8" s="30" t="s">
        <v>824</v>
      </c>
      <c r="J8" s="30" t="s">
        <v>825</v>
      </c>
      <c r="K8" s="30" t="s">
        <v>765</v>
      </c>
      <c r="L8" s="30" t="s">
        <v>826</v>
      </c>
      <c r="M8" s="30" t="s">
        <v>61</v>
      </c>
      <c r="N8" s="30" t="s">
        <v>61</v>
      </c>
    </row>
    <row r="9" ht="56.25" spans="1:14">
      <c r="A9" s="7" t="s">
        <v>63</v>
      </c>
      <c r="B9" s="29" t="s">
        <v>64</v>
      </c>
      <c r="C9" s="29" t="s">
        <v>827</v>
      </c>
      <c r="D9" s="7" t="s">
        <v>45</v>
      </c>
      <c r="E9" s="18" t="s">
        <v>809</v>
      </c>
      <c r="F9" s="30" t="s">
        <v>67</v>
      </c>
      <c r="G9" s="30" t="s">
        <v>828</v>
      </c>
      <c r="H9" s="30"/>
      <c r="I9" s="30" t="s">
        <v>829</v>
      </c>
      <c r="J9" s="30" t="s">
        <v>811</v>
      </c>
      <c r="K9" s="30" t="s">
        <v>830</v>
      </c>
      <c r="L9" s="30" t="s">
        <v>831</v>
      </c>
      <c r="M9" s="30" t="s">
        <v>66</v>
      </c>
      <c r="N9" s="30" t="s">
        <v>66</v>
      </c>
    </row>
    <row r="10" ht="56.25" spans="1:14">
      <c r="A10" s="7" t="s">
        <v>68</v>
      </c>
      <c r="B10" s="29" t="s">
        <v>69</v>
      </c>
      <c r="C10" s="29" t="s">
        <v>832</v>
      </c>
      <c r="D10" s="7" t="s">
        <v>45</v>
      </c>
      <c r="E10" s="18" t="s">
        <v>809</v>
      </c>
      <c r="F10" s="30" t="s">
        <v>72</v>
      </c>
      <c r="G10" s="30" t="s">
        <v>833</v>
      </c>
      <c r="H10" s="30"/>
      <c r="I10" s="30" t="s">
        <v>834</v>
      </c>
      <c r="J10" s="30" t="s">
        <v>835</v>
      </c>
      <c r="K10" s="30" t="s">
        <v>811</v>
      </c>
      <c r="L10" s="30" t="s">
        <v>836</v>
      </c>
      <c r="M10" s="30" t="s">
        <v>71</v>
      </c>
      <c r="N10" s="30" t="s">
        <v>71</v>
      </c>
    </row>
    <row r="11" ht="56.25" spans="1:14">
      <c r="A11" s="7" t="s">
        <v>73</v>
      </c>
      <c r="B11" s="29" t="s">
        <v>74</v>
      </c>
      <c r="C11" s="29" t="s">
        <v>837</v>
      </c>
      <c r="D11" s="7" t="s">
        <v>45</v>
      </c>
      <c r="E11" s="18" t="s">
        <v>809</v>
      </c>
      <c r="F11" s="30" t="s">
        <v>77</v>
      </c>
      <c r="G11" s="30" t="s">
        <v>838</v>
      </c>
      <c r="H11" s="30"/>
      <c r="I11" s="30" t="s">
        <v>839</v>
      </c>
      <c r="J11" s="30" t="s">
        <v>191</v>
      </c>
      <c r="K11" s="30" t="s">
        <v>818</v>
      </c>
      <c r="L11" s="30" t="s">
        <v>840</v>
      </c>
      <c r="M11" s="30" t="s">
        <v>76</v>
      </c>
      <c r="N11" s="30" t="s">
        <v>76</v>
      </c>
    </row>
    <row r="12" ht="56.25" spans="1:14">
      <c r="A12" s="7" t="s">
        <v>78</v>
      </c>
      <c r="B12" s="29" t="s">
        <v>79</v>
      </c>
      <c r="C12" s="29" t="s">
        <v>841</v>
      </c>
      <c r="D12" s="7" t="s">
        <v>45</v>
      </c>
      <c r="E12" s="18" t="s">
        <v>809</v>
      </c>
      <c r="F12" s="30" t="s">
        <v>82</v>
      </c>
      <c r="G12" s="30" t="s">
        <v>842</v>
      </c>
      <c r="H12" s="30"/>
      <c r="I12" s="30" t="s">
        <v>843</v>
      </c>
      <c r="J12" s="30" t="s">
        <v>844</v>
      </c>
      <c r="K12" s="30" t="s">
        <v>191</v>
      </c>
      <c r="L12" s="30" t="s">
        <v>845</v>
      </c>
      <c r="M12" s="30" t="s">
        <v>81</v>
      </c>
      <c r="N12" s="30" t="s">
        <v>81</v>
      </c>
    </row>
    <row r="13" ht="56.25" spans="1:14">
      <c r="A13" s="7" t="s">
        <v>83</v>
      </c>
      <c r="B13" s="29" t="s">
        <v>84</v>
      </c>
      <c r="C13" s="29" t="s">
        <v>846</v>
      </c>
      <c r="D13" s="7" t="s">
        <v>45</v>
      </c>
      <c r="E13" s="18" t="s">
        <v>809</v>
      </c>
      <c r="F13" s="30" t="s">
        <v>87</v>
      </c>
      <c r="G13" s="30" t="s">
        <v>847</v>
      </c>
      <c r="H13" s="30"/>
      <c r="I13" s="30" t="s">
        <v>57</v>
      </c>
      <c r="J13" s="30" t="s">
        <v>230</v>
      </c>
      <c r="K13" s="30" t="s">
        <v>848</v>
      </c>
      <c r="L13" s="30" t="s">
        <v>849</v>
      </c>
      <c r="M13" s="30" t="s">
        <v>86</v>
      </c>
      <c r="N13" s="30" t="s">
        <v>86</v>
      </c>
    </row>
    <row r="14" ht="56.25" spans="1:14">
      <c r="A14" s="7" t="s">
        <v>88</v>
      </c>
      <c r="B14" s="29" t="s">
        <v>89</v>
      </c>
      <c r="C14" s="29" t="s">
        <v>850</v>
      </c>
      <c r="D14" s="7" t="s">
        <v>45</v>
      </c>
      <c r="E14" s="18" t="s">
        <v>809</v>
      </c>
      <c r="F14" s="30" t="s">
        <v>92</v>
      </c>
      <c r="G14" s="30" t="s">
        <v>851</v>
      </c>
      <c r="H14" s="30"/>
      <c r="I14" s="30" t="s">
        <v>852</v>
      </c>
      <c r="J14" s="30" t="s">
        <v>853</v>
      </c>
      <c r="K14" s="30" t="s">
        <v>854</v>
      </c>
      <c r="L14" s="30" t="s">
        <v>833</v>
      </c>
      <c r="M14" s="30" t="s">
        <v>91</v>
      </c>
      <c r="N14" s="30" t="s">
        <v>91</v>
      </c>
    </row>
    <row r="15" ht="56.25" spans="1:14">
      <c r="A15" s="7" t="s">
        <v>93</v>
      </c>
      <c r="B15" s="29" t="s">
        <v>94</v>
      </c>
      <c r="C15" s="29" t="s">
        <v>855</v>
      </c>
      <c r="D15" s="7" t="s">
        <v>45</v>
      </c>
      <c r="E15" s="18" t="s">
        <v>809</v>
      </c>
      <c r="F15" s="30" t="s">
        <v>97</v>
      </c>
      <c r="G15" s="30" t="s">
        <v>856</v>
      </c>
      <c r="H15" s="30"/>
      <c r="I15" s="30" t="s">
        <v>857</v>
      </c>
      <c r="J15" s="30" t="s">
        <v>858</v>
      </c>
      <c r="K15" s="30" t="s">
        <v>843</v>
      </c>
      <c r="L15" s="30" t="s">
        <v>859</v>
      </c>
      <c r="M15" s="30" t="s">
        <v>96</v>
      </c>
      <c r="N15" s="30" t="s">
        <v>96</v>
      </c>
    </row>
    <row r="16" ht="56.25" spans="1:14">
      <c r="A16" s="7" t="s">
        <v>98</v>
      </c>
      <c r="B16" s="29" t="s">
        <v>99</v>
      </c>
      <c r="C16" s="29" t="s">
        <v>860</v>
      </c>
      <c r="D16" s="7" t="s">
        <v>45</v>
      </c>
      <c r="E16" s="18" t="s">
        <v>809</v>
      </c>
      <c r="F16" s="30" t="s">
        <v>102</v>
      </c>
      <c r="G16" s="30" t="s">
        <v>861</v>
      </c>
      <c r="H16" s="30"/>
      <c r="I16" s="30" t="s">
        <v>862</v>
      </c>
      <c r="J16" s="30" t="s">
        <v>163</v>
      </c>
      <c r="K16" s="30" t="s">
        <v>863</v>
      </c>
      <c r="L16" s="30" t="s">
        <v>864</v>
      </c>
      <c r="M16" s="30" t="s">
        <v>101</v>
      </c>
      <c r="N16" s="30" t="s">
        <v>101</v>
      </c>
    </row>
    <row r="17" ht="45" spans="1:14">
      <c r="A17" s="7" t="s">
        <v>103</v>
      </c>
      <c r="B17" s="29" t="s">
        <v>104</v>
      </c>
      <c r="C17" s="29" t="s">
        <v>865</v>
      </c>
      <c r="D17" s="7" t="s">
        <v>107</v>
      </c>
      <c r="E17" s="18" t="s">
        <v>41</v>
      </c>
      <c r="F17" s="30" t="s">
        <v>109</v>
      </c>
      <c r="G17" s="30" t="s">
        <v>866</v>
      </c>
      <c r="H17" s="30"/>
      <c r="I17" s="30" t="s">
        <v>867</v>
      </c>
      <c r="J17" s="30" t="s">
        <v>868</v>
      </c>
      <c r="K17" s="30" t="s">
        <v>869</v>
      </c>
      <c r="L17" s="30" t="s">
        <v>870</v>
      </c>
      <c r="M17" s="30" t="s">
        <v>108</v>
      </c>
      <c r="N17" s="30" t="s">
        <v>108</v>
      </c>
    </row>
    <row r="18" ht="56.25" spans="1:14">
      <c r="A18" s="7" t="s">
        <v>110</v>
      </c>
      <c r="B18" s="29" t="s">
        <v>111</v>
      </c>
      <c r="C18" s="29" t="s">
        <v>871</v>
      </c>
      <c r="D18" s="7" t="s">
        <v>107</v>
      </c>
      <c r="E18" s="18" t="s">
        <v>41</v>
      </c>
      <c r="F18" s="30" t="s">
        <v>109</v>
      </c>
      <c r="G18" s="30" t="s">
        <v>866</v>
      </c>
      <c r="H18" s="30"/>
      <c r="I18" s="30" t="s">
        <v>867</v>
      </c>
      <c r="J18" s="30" t="s">
        <v>868</v>
      </c>
      <c r="K18" s="30" t="s">
        <v>869</v>
      </c>
      <c r="L18" s="30" t="s">
        <v>870</v>
      </c>
      <c r="M18" s="30" t="s">
        <v>108</v>
      </c>
      <c r="N18" s="30" t="s">
        <v>108</v>
      </c>
    </row>
    <row r="19" ht="67.5" spans="1:14">
      <c r="A19" s="7" t="s">
        <v>114</v>
      </c>
      <c r="B19" s="29" t="s">
        <v>115</v>
      </c>
      <c r="C19" s="29" t="s">
        <v>872</v>
      </c>
      <c r="D19" s="7" t="s">
        <v>107</v>
      </c>
      <c r="E19" s="18" t="s">
        <v>41</v>
      </c>
      <c r="F19" s="30" t="s">
        <v>118</v>
      </c>
      <c r="G19" s="30" t="s">
        <v>873</v>
      </c>
      <c r="H19" s="30"/>
      <c r="I19" s="30" t="s">
        <v>874</v>
      </c>
      <c r="J19" s="30" t="s">
        <v>875</v>
      </c>
      <c r="K19" s="30" t="s">
        <v>876</v>
      </c>
      <c r="L19" s="30" t="s">
        <v>877</v>
      </c>
      <c r="M19" s="30" t="s">
        <v>117</v>
      </c>
      <c r="N19" s="30" t="s">
        <v>117</v>
      </c>
    </row>
    <row r="20" ht="67.5" spans="1:14">
      <c r="A20" s="7" t="s">
        <v>119</v>
      </c>
      <c r="B20" s="29" t="s">
        <v>120</v>
      </c>
      <c r="C20" s="29" t="s">
        <v>878</v>
      </c>
      <c r="D20" s="7" t="s">
        <v>107</v>
      </c>
      <c r="E20" s="18" t="s">
        <v>41</v>
      </c>
      <c r="F20" s="30" t="s">
        <v>123</v>
      </c>
      <c r="G20" s="30" t="s">
        <v>879</v>
      </c>
      <c r="H20" s="30"/>
      <c r="I20" s="30" t="s">
        <v>880</v>
      </c>
      <c r="J20" s="30" t="s">
        <v>881</v>
      </c>
      <c r="K20" s="30" t="s">
        <v>882</v>
      </c>
      <c r="L20" s="30" t="s">
        <v>883</v>
      </c>
      <c r="M20" s="30" t="s">
        <v>122</v>
      </c>
      <c r="N20" s="30" t="s">
        <v>122</v>
      </c>
    </row>
    <row r="21" ht="56.25" spans="1:14">
      <c r="A21" s="7" t="s">
        <v>124</v>
      </c>
      <c r="B21" s="29" t="s">
        <v>125</v>
      </c>
      <c r="C21" s="29" t="s">
        <v>884</v>
      </c>
      <c r="D21" s="7" t="s">
        <v>107</v>
      </c>
      <c r="E21" s="18" t="s">
        <v>41</v>
      </c>
      <c r="F21" s="30" t="s">
        <v>129</v>
      </c>
      <c r="G21" s="30" t="s">
        <v>885</v>
      </c>
      <c r="H21" s="30" t="s">
        <v>130</v>
      </c>
      <c r="I21" s="30" t="s">
        <v>886</v>
      </c>
      <c r="J21" s="30" t="s">
        <v>887</v>
      </c>
      <c r="K21" s="30" t="s">
        <v>888</v>
      </c>
      <c r="L21" s="30" t="s">
        <v>889</v>
      </c>
      <c r="M21" s="30" t="s">
        <v>128</v>
      </c>
      <c r="N21" s="30" t="s">
        <v>128</v>
      </c>
    </row>
    <row r="22" ht="56.25" spans="1:14">
      <c r="A22" s="7" t="s">
        <v>131</v>
      </c>
      <c r="B22" s="29" t="s">
        <v>132</v>
      </c>
      <c r="C22" s="29" t="s">
        <v>890</v>
      </c>
      <c r="D22" s="7" t="s">
        <v>107</v>
      </c>
      <c r="E22" s="18" t="s">
        <v>41</v>
      </c>
      <c r="F22" s="30" t="s">
        <v>135</v>
      </c>
      <c r="G22" s="30" t="s">
        <v>891</v>
      </c>
      <c r="H22" s="30" t="s">
        <v>136</v>
      </c>
      <c r="I22" s="30" t="s">
        <v>892</v>
      </c>
      <c r="J22" s="30" t="s">
        <v>893</v>
      </c>
      <c r="K22" s="30" t="s">
        <v>894</v>
      </c>
      <c r="L22" s="30" t="s">
        <v>895</v>
      </c>
      <c r="M22" s="30" t="s">
        <v>134</v>
      </c>
      <c r="N22" s="30" t="s">
        <v>134</v>
      </c>
    </row>
    <row r="23" ht="56.25" spans="1:14">
      <c r="A23" s="7" t="s">
        <v>137</v>
      </c>
      <c r="B23" s="29" t="s">
        <v>138</v>
      </c>
      <c r="C23" s="29" t="s">
        <v>896</v>
      </c>
      <c r="D23" s="7" t="s">
        <v>107</v>
      </c>
      <c r="E23" s="18" t="s">
        <v>41</v>
      </c>
      <c r="F23" s="30" t="s">
        <v>141</v>
      </c>
      <c r="G23" s="30" t="s">
        <v>897</v>
      </c>
      <c r="H23" s="30" t="s">
        <v>142</v>
      </c>
      <c r="I23" s="30" t="s">
        <v>898</v>
      </c>
      <c r="J23" s="30" t="s">
        <v>899</v>
      </c>
      <c r="K23" s="30" t="s">
        <v>900</v>
      </c>
      <c r="L23" s="30" t="s">
        <v>901</v>
      </c>
      <c r="M23" s="30" t="s">
        <v>140</v>
      </c>
      <c r="N23" s="30" t="s">
        <v>140</v>
      </c>
    </row>
    <row r="24" ht="67.5" spans="1:14">
      <c r="A24" s="7" t="s">
        <v>143</v>
      </c>
      <c r="B24" s="29" t="s">
        <v>144</v>
      </c>
      <c r="C24" s="29" t="s">
        <v>902</v>
      </c>
      <c r="D24" s="7" t="s">
        <v>107</v>
      </c>
      <c r="E24" s="18" t="s">
        <v>41</v>
      </c>
      <c r="F24" s="30" t="s">
        <v>147</v>
      </c>
      <c r="G24" s="30" t="s">
        <v>903</v>
      </c>
      <c r="H24" s="30" t="s">
        <v>130</v>
      </c>
      <c r="I24" s="30" t="s">
        <v>904</v>
      </c>
      <c r="J24" s="30" t="s">
        <v>905</v>
      </c>
      <c r="K24" s="30" t="s">
        <v>906</v>
      </c>
      <c r="L24" s="30" t="s">
        <v>907</v>
      </c>
      <c r="M24" s="30" t="s">
        <v>146</v>
      </c>
      <c r="N24" s="30" t="s">
        <v>146</v>
      </c>
    </row>
    <row r="25" ht="67.5" spans="1:14">
      <c r="A25" s="7" t="s">
        <v>148</v>
      </c>
      <c r="B25" s="29" t="s">
        <v>149</v>
      </c>
      <c r="C25" s="29" t="s">
        <v>908</v>
      </c>
      <c r="D25" s="7" t="s">
        <v>107</v>
      </c>
      <c r="E25" s="18" t="s">
        <v>41</v>
      </c>
      <c r="F25" s="30" t="s">
        <v>152</v>
      </c>
      <c r="G25" s="30" t="s">
        <v>909</v>
      </c>
      <c r="H25" s="30" t="s">
        <v>136</v>
      </c>
      <c r="I25" s="30" t="s">
        <v>910</v>
      </c>
      <c r="J25" s="30" t="s">
        <v>911</v>
      </c>
      <c r="K25" s="30" t="s">
        <v>912</v>
      </c>
      <c r="L25" s="30" t="s">
        <v>913</v>
      </c>
      <c r="M25" s="30" t="s">
        <v>151</v>
      </c>
      <c r="N25" s="30" t="s">
        <v>151</v>
      </c>
    </row>
    <row r="26" ht="67.5" spans="1:14">
      <c r="A26" s="7" t="s">
        <v>153</v>
      </c>
      <c r="B26" s="29" t="s">
        <v>154</v>
      </c>
      <c r="C26" s="29" t="s">
        <v>914</v>
      </c>
      <c r="D26" s="7" t="s">
        <v>107</v>
      </c>
      <c r="E26" s="18" t="s">
        <v>41</v>
      </c>
      <c r="F26" s="30" t="s">
        <v>157</v>
      </c>
      <c r="G26" s="30" t="s">
        <v>915</v>
      </c>
      <c r="H26" s="30" t="s">
        <v>142</v>
      </c>
      <c r="I26" s="30" t="s">
        <v>916</v>
      </c>
      <c r="J26" s="30" t="s">
        <v>917</v>
      </c>
      <c r="K26" s="30" t="s">
        <v>918</v>
      </c>
      <c r="L26" s="30" t="s">
        <v>919</v>
      </c>
      <c r="M26" s="30" t="s">
        <v>156</v>
      </c>
      <c r="N26" s="30" t="s">
        <v>156</v>
      </c>
    </row>
    <row r="27" ht="22.5" spans="1:14">
      <c r="A27" s="7" t="s">
        <v>158</v>
      </c>
      <c r="B27" s="29" t="s">
        <v>159</v>
      </c>
      <c r="C27" s="29" t="s">
        <v>920</v>
      </c>
      <c r="D27" s="7" t="s">
        <v>107</v>
      </c>
      <c r="E27" s="18" t="s">
        <v>41</v>
      </c>
      <c r="F27" s="30" t="s">
        <v>162</v>
      </c>
      <c r="G27" s="30" t="s">
        <v>921</v>
      </c>
      <c r="H27" s="30" t="s">
        <v>163</v>
      </c>
      <c r="I27" s="30" t="s">
        <v>922</v>
      </c>
      <c r="J27" s="30" t="s">
        <v>923</v>
      </c>
      <c r="K27" s="30" t="s">
        <v>924</v>
      </c>
      <c r="L27" s="30" t="s">
        <v>925</v>
      </c>
      <c r="M27" s="30" t="s">
        <v>161</v>
      </c>
      <c r="N27" s="30" t="s">
        <v>161</v>
      </c>
    </row>
    <row r="28" ht="33.75" spans="1:14">
      <c r="A28" s="7" t="s">
        <v>164</v>
      </c>
      <c r="B28" s="29" t="s">
        <v>165</v>
      </c>
      <c r="C28" s="29" t="s">
        <v>926</v>
      </c>
      <c r="D28" s="7" t="s">
        <v>107</v>
      </c>
      <c r="E28" s="18" t="s">
        <v>41</v>
      </c>
      <c r="F28" s="30" t="s">
        <v>168</v>
      </c>
      <c r="G28" s="30" t="s">
        <v>927</v>
      </c>
      <c r="H28" s="30" t="s">
        <v>169</v>
      </c>
      <c r="I28" s="30" t="s">
        <v>928</v>
      </c>
      <c r="J28" s="30" t="s">
        <v>929</v>
      </c>
      <c r="K28" s="30" t="s">
        <v>930</v>
      </c>
      <c r="L28" s="30" t="s">
        <v>931</v>
      </c>
      <c r="M28" s="30" t="s">
        <v>167</v>
      </c>
      <c r="N28" s="30" t="s">
        <v>167</v>
      </c>
    </row>
    <row r="29" ht="45" spans="1:14">
      <c r="A29" s="7" t="s">
        <v>170</v>
      </c>
      <c r="B29" s="29" t="s">
        <v>171</v>
      </c>
      <c r="C29" s="29" t="s">
        <v>932</v>
      </c>
      <c r="D29" s="7" t="s">
        <v>174</v>
      </c>
      <c r="E29" s="18" t="s">
        <v>41</v>
      </c>
      <c r="F29" s="30" t="s">
        <v>176</v>
      </c>
      <c r="G29" s="30" t="s">
        <v>933</v>
      </c>
      <c r="H29" s="30" t="s">
        <v>177</v>
      </c>
      <c r="I29" s="30" t="s">
        <v>934</v>
      </c>
      <c r="J29" s="30" t="s">
        <v>935</v>
      </c>
      <c r="K29" s="30" t="s">
        <v>858</v>
      </c>
      <c r="L29" s="30" t="s">
        <v>936</v>
      </c>
      <c r="M29" s="30" t="s">
        <v>175</v>
      </c>
      <c r="N29" s="30" t="s">
        <v>175</v>
      </c>
    </row>
    <row r="30" ht="45" spans="1:14">
      <c r="A30" s="7" t="s">
        <v>178</v>
      </c>
      <c r="B30" s="29" t="s">
        <v>179</v>
      </c>
      <c r="C30" s="29" t="s">
        <v>937</v>
      </c>
      <c r="D30" s="7" t="s">
        <v>182</v>
      </c>
      <c r="E30" s="18" t="s">
        <v>41</v>
      </c>
      <c r="F30" s="30" t="s">
        <v>184</v>
      </c>
      <c r="G30" s="30" t="s">
        <v>938</v>
      </c>
      <c r="H30" s="30"/>
      <c r="I30" s="30" t="s">
        <v>939</v>
      </c>
      <c r="J30" s="30" t="s">
        <v>940</v>
      </c>
      <c r="K30" s="30" t="s">
        <v>941</v>
      </c>
      <c r="L30" s="30" t="s">
        <v>445</v>
      </c>
      <c r="M30" s="30" t="s">
        <v>183</v>
      </c>
      <c r="N30" s="30" t="s">
        <v>183</v>
      </c>
    </row>
    <row r="31" ht="45" spans="1:14">
      <c r="A31" s="7" t="s">
        <v>185</v>
      </c>
      <c r="B31" s="29" t="s">
        <v>186</v>
      </c>
      <c r="C31" s="29" t="s">
        <v>942</v>
      </c>
      <c r="D31" s="7" t="s">
        <v>182</v>
      </c>
      <c r="E31" s="18" t="s">
        <v>41</v>
      </c>
      <c r="F31" s="30" t="s">
        <v>190</v>
      </c>
      <c r="G31" s="30" t="s">
        <v>943</v>
      </c>
      <c r="H31" s="30" t="s">
        <v>191</v>
      </c>
      <c r="I31" s="30" t="s">
        <v>944</v>
      </c>
      <c r="J31" s="30" t="s">
        <v>945</v>
      </c>
      <c r="K31" s="30" t="s">
        <v>225</v>
      </c>
      <c r="L31" s="30" t="s">
        <v>946</v>
      </c>
      <c r="M31" s="30" t="s">
        <v>189</v>
      </c>
      <c r="N31" s="30" t="s">
        <v>189</v>
      </c>
    </row>
    <row r="32" ht="45" spans="1:14">
      <c r="A32" s="7" t="s">
        <v>192</v>
      </c>
      <c r="B32" s="29" t="s">
        <v>193</v>
      </c>
      <c r="C32" s="29" t="s">
        <v>947</v>
      </c>
      <c r="D32" s="7" t="s">
        <v>45</v>
      </c>
      <c r="E32" s="18" t="s">
        <v>809</v>
      </c>
      <c r="F32" s="30" t="s">
        <v>196</v>
      </c>
      <c r="G32" s="30" t="s">
        <v>948</v>
      </c>
      <c r="H32" s="30" t="s">
        <v>197</v>
      </c>
      <c r="I32" s="30" t="s">
        <v>949</v>
      </c>
      <c r="J32" s="30" t="s">
        <v>950</v>
      </c>
      <c r="K32" s="30" t="s">
        <v>230</v>
      </c>
      <c r="L32" s="30" t="s">
        <v>857</v>
      </c>
      <c r="M32" s="30" t="s">
        <v>195</v>
      </c>
      <c r="N32" s="30" t="s">
        <v>195</v>
      </c>
    </row>
    <row r="33" ht="56.25" spans="1:14">
      <c r="A33" s="7" t="s">
        <v>198</v>
      </c>
      <c r="B33" s="29" t="s">
        <v>199</v>
      </c>
      <c r="C33" s="29" t="s">
        <v>951</v>
      </c>
      <c r="D33" s="7" t="s">
        <v>182</v>
      </c>
      <c r="E33" s="18" t="s">
        <v>41</v>
      </c>
      <c r="F33" s="30" t="s">
        <v>203</v>
      </c>
      <c r="G33" s="30" t="s">
        <v>952</v>
      </c>
      <c r="H33" s="30" t="s">
        <v>204</v>
      </c>
      <c r="I33" s="30" t="s">
        <v>953</v>
      </c>
      <c r="J33" s="30" t="s">
        <v>954</v>
      </c>
      <c r="K33" s="30" t="s">
        <v>829</v>
      </c>
      <c r="L33" s="30" t="s">
        <v>955</v>
      </c>
      <c r="M33" s="30" t="s">
        <v>202</v>
      </c>
      <c r="N33" s="30" t="s">
        <v>202</v>
      </c>
    </row>
    <row r="34" ht="56.25" spans="1:14">
      <c r="A34" s="7" t="s">
        <v>205</v>
      </c>
      <c r="B34" s="29" t="s">
        <v>206</v>
      </c>
      <c r="C34" s="29" t="s">
        <v>956</v>
      </c>
      <c r="D34" s="7" t="s">
        <v>45</v>
      </c>
      <c r="E34" s="18" t="s">
        <v>809</v>
      </c>
      <c r="F34" s="30" t="s">
        <v>209</v>
      </c>
      <c r="G34" s="30" t="s">
        <v>957</v>
      </c>
      <c r="H34" s="30" t="s">
        <v>210</v>
      </c>
      <c r="I34" s="30" t="s">
        <v>836</v>
      </c>
      <c r="J34" s="30" t="s">
        <v>958</v>
      </c>
      <c r="K34" s="30" t="s">
        <v>813</v>
      </c>
      <c r="L34" s="30" t="s">
        <v>959</v>
      </c>
      <c r="M34" s="30" t="s">
        <v>208</v>
      </c>
      <c r="N34" s="30" t="s">
        <v>208</v>
      </c>
    </row>
    <row r="35" ht="45" spans="1:14">
      <c r="A35" s="7" t="s">
        <v>211</v>
      </c>
      <c r="B35" s="29" t="s">
        <v>212</v>
      </c>
      <c r="C35" s="29" t="s">
        <v>960</v>
      </c>
      <c r="D35" s="7" t="s">
        <v>182</v>
      </c>
      <c r="E35" s="18" t="s">
        <v>41</v>
      </c>
      <c r="F35" s="30" t="s">
        <v>203</v>
      </c>
      <c r="G35" s="30" t="s">
        <v>961</v>
      </c>
      <c r="H35" s="30" t="s">
        <v>204</v>
      </c>
      <c r="I35" s="30" t="s">
        <v>953</v>
      </c>
      <c r="J35" s="30" t="s">
        <v>954</v>
      </c>
      <c r="K35" s="30" t="s">
        <v>829</v>
      </c>
      <c r="L35" s="30" t="s">
        <v>955</v>
      </c>
      <c r="M35" s="30" t="s">
        <v>214</v>
      </c>
      <c r="N35" s="30" t="s">
        <v>214</v>
      </c>
    </row>
    <row r="36" ht="56.25" spans="1:14">
      <c r="A36" s="7" t="s">
        <v>215</v>
      </c>
      <c r="B36" s="29" t="s">
        <v>216</v>
      </c>
      <c r="C36" s="29" t="s">
        <v>962</v>
      </c>
      <c r="D36" s="7" t="s">
        <v>45</v>
      </c>
      <c r="E36" s="18" t="s">
        <v>809</v>
      </c>
      <c r="F36" s="30" t="s">
        <v>209</v>
      </c>
      <c r="G36" s="30" t="s">
        <v>963</v>
      </c>
      <c r="H36" s="30" t="s">
        <v>210</v>
      </c>
      <c r="I36" s="30" t="s">
        <v>836</v>
      </c>
      <c r="J36" s="30" t="s">
        <v>958</v>
      </c>
      <c r="K36" s="30" t="s">
        <v>813</v>
      </c>
      <c r="L36" s="30" t="s">
        <v>959</v>
      </c>
      <c r="M36" s="30" t="s">
        <v>218</v>
      </c>
      <c r="N36" s="30" t="s">
        <v>218</v>
      </c>
    </row>
    <row r="37" ht="45" spans="1:14">
      <c r="A37" s="7" t="s">
        <v>219</v>
      </c>
      <c r="B37" s="29" t="s">
        <v>220</v>
      </c>
      <c r="C37" s="29" t="s">
        <v>964</v>
      </c>
      <c r="D37" s="7" t="s">
        <v>182</v>
      </c>
      <c r="E37" s="18" t="s">
        <v>41</v>
      </c>
      <c r="F37" s="30" t="s">
        <v>224</v>
      </c>
      <c r="G37" s="30" t="s">
        <v>965</v>
      </c>
      <c r="H37" s="30" t="s">
        <v>225</v>
      </c>
      <c r="I37" s="30" t="s">
        <v>966</v>
      </c>
      <c r="J37" s="30" t="s">
        <v>839</v>
      </c>
      <c r="K37" s="30" t="s">
        <v>967</v>
      </c>
      <c r="L37" s="30" t="s">
        <v>968</v>
      </c>
      <c r="M37" s="30" t="s">
        <v>223</v>
      </c>
      <c r="N37" s="30" t="s">
        <v>223</v>
      </c>
    </row>
    <row r="38" ht="45" spans="1:14">
      <c r="A38" s="7" t="s">
        <v>226</v>
      </c>
      <c r="B38" s="29" t="s">
        <v>227</v>
      </c>
      <c r="C38" s="29" t="s">
        <v>969</v>
      </c>
      <c r="D38" s="7" t="s">
        <v>45</v>
      </c>
      <c r="E38" s="18" t="s">
        <v>809</v>
      </c>
      <c r="F38" s="30" t="s">
        <v>56</v>
      </c>
      <c r="G38" s="30" t="s">
        <v>970</v>
      </c>
      <c r="H38" s="30" t="s">
        <v>230</v>
      </c>
      <c r="I38" s="30" t="s">
        <v>853</v>
      </c>
      <c r="J38" s="30" t="s">
        <v>971</v>
      </c>
      <c r="K38" s="30" t="s">
        <v>972</v>
      </c>
      <c r="L38" s="30" t="s">
        <v>973</v>
      </c>
      <c r="M38" s="30" t="s">
        <v>229</v>
      </c>
      <c r="N38" s="30" t="s">
        <v>229</v>
      </c>
    </row>
    <row r="39" ht="45" spans="1:14">
      <c r="A39" s="7" t="s">
        <v>231</v>
      </c>
      <c r="B39" s="29" t="s">
        <v>232</v>
      </c>
      <c r="C39" s="29" t="s">
        <v>974</v>
      </c>
      <c r="D39" s="7" t="s">
        <v>182</v>
      </c>
      <c r="E39" s="18" t="s">
        <v>41</v>
      </c>
      <c r="F39" s="30" t="s">
        <v>236</v>
      </c>
      <c r="G39" s="30" t="s">
        <v>975</v>
      </c>
      <c r="H39" s="30" t="s">
        <v>237</v>
      </c>
      <c r="I39" s="30" t="s">
        <v>976</v>
      </c>
      <c r="J39" s="30" t="s">
        <v>243</v>
      </c>
      <c r="K39" s="30" t="s">
        <v>204</v>
      </c>
      <c r="L39" s="30" t="s">
        <v>977</v>
      </c>
      <c r="M39" s="30" t="s">
        <v>235</v>
      </c>
      <c r="N39" s="30" t="s">
        <v>235</v>
      </c>
    </row>
    <row r="40" ht="56.25" spans="1:14">
      <c r="A40" s="7" t="s">
        <v>238</v>
      </c>
      <c r="B40" s="29" t="s">
        <v>239</v>
      </c>
      <c r="C40" s="29" t="s">
        <v>978</v>
      </c>
      <c r="D40" s="7" t="s">
        <v>45</v>
      </c>
      <c r="E40" s="18" t="s">
        <v>809</v>
      </c>
      <c r="F40" s="30" t="s">
        <v>242</v>
      </c>
      <c r="G40" s="30" t="s">
        <v>979</v>
      </c>
      <c r="H40" s="30" t="s">
        <v>243</v>
      </c>
      <c r="I40" s="30" t="s">
        <v>980</v>
      </c>
      <c r="J40" s="30" t="s">
        <v>981</v>
      </c>
      <c r="K40" s="30" t="s">
        <v>938</v>
      </c>
      <c r="L40" s="30" t="s">
        <v>810</v>
      </c>
      <c r="M40" s="30" t="s">
        <v>241</v>
      </c>
      <c r="N40" s="30" t="s">
        <v>241</v>
      </c>
    </row>
    <row r="41" ht="45" spans="1:14">
      <c r="A41" s="7" t="s">
        <v>244</v>
      </c>
      <c r="B41" s="29" t="s">
        <v>245</v>
      </c>
      <c r="C41" s="29" t="s">
        <v>982</v>
      </c>
      <c r="D41" s="7" t="s">
        <v>182</v>
      </c>
      <c r="E41" s="18" t="s">
        <v>41</v>
      </c>
      <c r="F41" s="30" t="s">
        <v>236</v>
      </c>
      <c r="G41" s="30" t="s">
        <v>983</v>
      </c>
      <c r="H41" s="30" t="s">
        <v>237</v>
      </c>
      <c r="I41" s="30" t="s">
        <v>976</v>
      </c>
      <c r="J41" s="30" t="s">
        <v>243</v>
      </c>
      <c r="K41" s="30" t="s">
        <v>204</v>
      </c>
      <c r="L41" s="30" t="s">
        <v>977</v>
      </c>
      <c r="M41" s="30" t="s">
        <v>247</v>
      </c>
      <c r="N41" s="30" t="s">
        <v>247</v>
      </c>
    </row>
    <row r="42" ht="45" spans="1:14">
      <c r="A42" s="7" t="s">
        <v>248</v>
      </c>
      <c r="B42" s="29" t="s">
        <v>249</v>
      </c>
      <c r="C42" s="29" t="s">
        <v>984</v>
      </c>
      <c r="D42" s="7" t="s">
        <v>45</v>
      </c>
      <c r="E42" s="18" t="s">
        <v>809</v>
      </c>
      <c r="F42" s="30" t="s">
        <v>242</v>
      </c>
      <c r="G42" s="30" t="s">
        <v>985</v>
      </c>
      <c r="H42" s="30" t="s">
        <v>243</v>
      </c>
      <c r="I42" s="30" t="s">
        <v>980</v>
      </c>
      <c r="J42" s="30" t="s">
        <v>981</v>
      </c>
      <c r="K42" s="30" t="s">
        <v>938</v>
      </c>
      <c r="L42" s="30" t="s">
        <v>810</v>
      </c>
      <c r="M42" s="30" t="s">
        <v>251</v>
      </c>
      <c r="N42" s="30" t="s">
        <v>251</v>
      </c>
    </row>
    <row r="43" ht="101.25" spans="1:14">
      <c r="A43" s="7" t="s">
        <v>252</v>
      </c>
      <c r="B43" s="29" t="s">
        <v>253</v>
      </c>
      <c r="C43" s="29" t="s">
        <v>986</v>
      </c>
      <c r="D43" s="7" t="s">
        <v>256</v>
      </c>
      <c r="E43" s="18" t="s">
        <v>41</v>
      </c>
      <c r="F43" s="30" t="s">
        <v>184</v>
      </c>
      <c r="G43" s="30" t="s">
        <v>938</v>
      </c>
      <c r="H43" s="30"/>
      <c r="I43" s="30" t="s">
        <v>939</v>
      </c>
      <c r="J43" s="30" t="s">
        <v>940</v>
      </c>
      <c r="K43" s="30" t="s">
        <v>941</v>
      </c>
      <c r="L43" s="30" t="s">
        <v>445</v>
      </c>
      <c r="M43" s="30" t="s">
        <v>183</v>
      </c>
      <c r="N43" s="30" t="s">
        <v>183</v>
      </c>
    </row>
    <row r="44" ht="101.25" spans="1:14">
      <c r="A44" s="7" t="s">
        <v>257</v>
      </c>
      <c r="B44" s="29" t="s">
        <v>258</v>
      </c>
      <c r="C44" s="29" t="s">
        <v>987</v>
      </c>
      <c r="D44" s="7" t="s">
        <v>256</v>
      </c>
      <c r="E44" s="18" t="s">
        <v>41</v>
      </c>
      <c r="F44" s="30" t="s">
        <v>184</v>
      </c>
      <c r="G44" s="30" t="s">
        <v>938</v>
      </c>
      <c r="H44" s="30"/>
      <c r="I44" s="30" t="s">
        <v>939</v>
      </c>
      <c r="J44" s="30" t="s">
        <v>940</v>
      </c>
      <c r="K44" s="30" t="s">
        <v>941</v>
      </c>
      <c r="L44" s="30" t="s">
        <v>445</v>
      </c>
      <c r="M44" s="30" t="s">
        <v>183</v>
      </c>
      <c r="N44" s="30" t="s">
        <v>183</v>
      </c>
    </row>
    <row r="45" ht="101.25" spans="1:14">
      <c r="A45" s="7" t="s">
        <v>260</v>
      </c>
      <c r="B45" s="29" t="s">
        <v>261</v>
      </c>
      <c r="C45" s="29" t="s">
        <v>988</v>
      </c>
      <c r="D45" s="7" t="s">
        <v>256</v>
      </c>
      <c r="E45" s="18" t="s">
        <v>41</v>
      </c>
      <c r="F45" s="30" t="s">
        <v>264</v>
      </c>
      <c r="G45" s="30" t="s">
        <v>831</v>
      </c>
      <c r="H45" s="30"/>
      <c r="I45" s="30" t="s">
        <v>989</v>
      </c>
      <c r="J45" s="30" t="s">
        <v>990</v>
      </c>
      <c r="K45" s="30" t="s">
        <v>991</v>
      </c>
      <c r="L45" s="30" t="s">
        <v>992</v>
      </c>
      <c r="M45" s="30" t="s">
        <v>263</v>
      </c>
      <c r="N45" s="30" t="s">
        <v>263</v>
      </c>
    </row>
    <row r="46" ht="101.25" spans="1:14">
      <c r="A46" s="7" t="s">
        <v>265</v>
      </c>
      <c r="B46" s="29" t="s">
        <v>266</v>
      </c>
      <c r="C46" s="29" t="s">
        <v>993</v>
      </c>
      <c r="D46" s="7" t="s">
        <v>256</v>
      </c>
      <c r="E46" s="18" t="s">
        <v>41</v>
      </c>
      <c r="F46" s="30" t="s">
        <v>269</v>
      </c>
      <c r="G46" s="30" t="s">
        <v>831</v>
      </c>
      <c r="H46" s="30"/>
      <c r="I46" s="30" t="s">
        <v>994</v>
      </c>
      <c r="J46" s="30" t="s">
        <v>995</v>
      </c>
      <c r="K46" s="30" t="s">
        <v>996</v>
      </c>
      <c r="L46" s="30" t="s">
        <v>997</v>
      </c>
      <c r="M46" s="30" t="s">
        <v>268</v>
      </c>
      <c r="N46" s="30" t="s">
        <v>268</v>
      </c>
    </row>
    <row r="47" ht="101.25" spans="1:14">
      <c r="A47" s="7" t="s">
        <v>270</v>
      </c>
      <c r="B47" s="29" t="s">
        <v>271</v>
      </c>
      <c r="C47" s="29" t="s">
        <v>998</v>
      </c>
      <c r="D47" s="7" t="s">
        <v>256</v>
      </c>
      <c r="E47" s="18" t="s">
        <v>41</v>
      </c>
      <c r="F47" s="30" t="s">
        <v>269</v>
      </c>
      <c r="G47" s="30" t="s">
        <v>831</v>
      </c>
      <c r="H47" s="30"/>
      <c r="I47" s="30" t="s">
        <v>994</v>
      </c>
      <c r="J47" s="30" t="s">
        <v>995</v>
      </c>
      <c r="K47" s="30" t="s">
        <v>996</v>
      </c>
      <c r="L47" s="30" t="s">
        <v>997</v>
      </c>
      <c r="M47" s="30" t="s">
        <v>268</v>
      </c>
      <c r="N47" s="30" t="s">
        <v>268</v>
      </c>
    </row>
    <row r="48" ht="101.25" spans="1:14">
      <c r="A48" s="7" t="s">
        <v>273</v>
      </c>
      <c r="B48" s="29" t="s">
        <v>274</v>
      </c>
      <c r="C48" s="29" t="s">
        <v>999</v>
      </c>
      <c r="D48" s="7" t="s">
        <v>256</v>
      </c>
      <c r="E48" s="18" t="s">
        <v>41</v>
      </c>
      <c r="F48" s="30" t="s">
        <v>278</v>
      </c>
      <c r="G48" s="30" t="s">
        <v>1000</v>
      </c>
      <c r="H48" s="30"/>
      <c r="I48" s="30" t="s">
        <v>1001</v>
      </c>
      <c r="J48" s="30" t="s">
        <v>1002</v>
      </c>
      <c r="K48" s="30" t="s">
        <v>1003</v>
      </c>
      <c r="L48" s="30" t="s">
        <v>1004</v>
      </c>
      <c r="M48" s="30" t="s">
        <v>277</v>
      </c>
      <c r="N48" s="30" t="s">
        <v>277</v>
      </c>
    </row>
    <row r="49" ht="101.25" spans="1:14">
      <c r="A49" s="7" t="s">
        <v>279</v>
      </c>
      <c r="B49" s="29" t="s">
        <v>280</v>
      </c>
      <c r="C49" s="29" t="s">
        <v>1005</v>
      </c>
      <c r="D49" s="7" t="s">
        <v>256</v>
      </c>
      <c r="E49" s="18" t="s">
        <v>41</v>
      </c>
      <c r="F49" s="30" t="s">
        <v>278</v>
      </c>
      <c r="G49" s="30" t="s">
        <v>1000</v>
      </c>
      <c r="H49" s="30"/>
      <c r="I49" s="30" t="s">
        <v>1001</v>
      </c>
      <c r="J49" s="30" t="s">
        <v>1002</v>
      </c>
      <c r="K49" s="30" t="s">
        <v>1003</v>
      </c>
      <c r="L49" s="30" t="s">
        <v>1004</v>
      </c>
      <c r="M49" s="30" t="s">
        <v>277</v>
      </c>
      <c r="N49" s="30" t="s">
        <v>277</v>
      </c>
    </row>
    <row r="50" ht="101.25" spans="1:14">
      <c r="A50" s="7" t="s">
        <v>282</v>
      </c>
      <c r="B50" s="29" t="s">
        <v>283</v>
      </c>
      <c r="C50" s="29" t="s">
        <v>1006</v>
      </c>
      <c r="D50" s="7" t="s">
        <v>256</v>
      </c>
      <c r="E50" s="18" t="s">
        <v>41</v>
      </c>
      <c r="F50" s="30" t="s">
        <v>286</v>
      </c>
      <c r="G50" s="30" t="s">
        <v>1007</v>
      </c>
      <c r="H50" s="30"/>
      <c r="I50" s="30" t="s">
        <v>649</v>
      </c>
      <c r="J50" s="30" t="s">
        <v>1008</v>
      </c>
      <c r="K50" s="30" t="s">
        <v>1009</v>
      </c>
      <c r="L50" s="30" t="s">
        <v>1010</v>
      </c>
      <c r="M50" s="30" t="s">
        <v>285</v>
      </c>
      <c r="N50" s="30" t="s">
        <v>285</v>
      </c>
    </row>
    <row r="51" ht="101.25" spans="1:14">
      <c r="A51" s="7" t="s">
        <v>287</v>
      </c>
      <c r="B51" s="29" t="s">
        <v>288</v>
      </c>
      <c r="C51" s="29" t="s">
        <v>1011</v>
      </c>
      <c r="D51" s="7" t="s">
        <v>256</v>
      </c>
      <c r="E51" s="18" t="s">
        <v>41</v>
      </c>
      <c r="F51" s="30" t="s">
        <v>286</v>
      </c>
      <c r="G51" s="30" t="s">
        <v>1007</v>
      </c>
      <c r="H51" s="30"/>
      <c r="I51" s="30" t="s">
        <v>649</v>
      </c>
      <c r="J51" s="30" t="s">
        <v>1008</v>
      </c>
      <c r="K51" s="30" t="s">
        <v>1009</v>
      </c>
      <c r="L51" s="30" t="s">
        <v>1010</v>
      </c>
      <c r="M51" s="30" t="s">
        <v>285</v>
      </c>
      <c r="N51" s="30" t="s">
        <v>285</v>
      </c>
    </row>
    <row r="52" ht="101.25" spans="1:14">
      <c r="A52" s="7" t="s">
        <v>290</v>
      </c>
      <c r="B52" s="29" t="s">
        <v>291</v>
      </c>
      <c r="C52" s="29" t="s">
        <v>1012</v>
      </c>
      <c r="D52" s="7" t="s">
        <v>256</v>
      </c>
      <c r="E52" s="18" t="s">
        <v>41</v>
      </c>
      <c r="F52" s="30" t="s">
        <v>294</v>
      </c>
      <c r="G52" s="30" t="s">
        <v>1013</v>
      </c>
      <c r="H52" s="30"/>
      <c r="I52" s="30" t="s">
        <v>1014</v>
      </c>
      <c r="J52" s="30" t="s">
        <v>1015</v>
      </c>
      <c r="K52" s="30" t="s">
        <v>1016</v>
      </c>
      <c r="L52" s="30" t="s">
        <v>1017</v>
      </c>
      <c r="M52" s="30" t="s">
        <v>293</v>
      </c>
      <c r="N52" s="30" t="s">
        <v>293</v>
      </c>
    </row>
    <row r="53" ht="33.75" spans="1:14">
      <c r="A53" s="7" t="s">
        <v>295</v>
      </c>
      <c r="B53" s="29" t="s">
        <v>296</v>
      </c>
      <c r="C53" s="29" t="s">
        <v>1018</v>
      </c>
      <c r="D53" s="7" t="s">
        <v>299</v>
      </c>
      <c r="E53" s="18" t="s">
        <v>41</v>
      </c>
      <c r="F53" s="30" t="s">
        <v>301</v>
      </c>
      <c r="G53" s="30" t="s">
        <v>791</v>
      </c>
      <c r="H53" s="30"/>
      <c r="I53" s="30" t="s">
        <v>1019</v>
      </c>
      <c r="J53" s="30" t="s">
        <v>1020</v>
      </c>
      <c r="K53" s="30" t="s">
        <v>1021</v>
      </c>
      <c r="L53" s="30" t="s">
        <v>1022</v>
      </c>
      <c r="M53" s="30" t="s">
        <v>300</v>
      </c>
      <c r="N53" s="30" t="s">
        <v>300</v>
      </c>
    </row>
    <row r="54" ht="33.75" spans="1:14">
      <c r="A54" s="7" t="s">
        <v>302</v>
      </c>
      <c r="B54" s="29" t="s">
        <v>303</v>
      </c>
      <c r="C54" s="29" t="s">
        <v>1023</v>
      </c>
      <c r="D54" s="7" t="s">
        <v>299</v>
      </c>
      <c r="E54" s="18" t="s">
        <v>41</v>
      </c>
      <c r="F54" s="30" t="s">
        <v>306</v>
      </c>
      <c r="G54" s="30" t="s">
        <v>1024</v>
      </c>
      <c r="H54" s="30"/>
      <c r="I54" s="30" t="s">
        <v>1025</v>
      </c>
      <c r="J54" s="30" t="s">
        <v>1026</v>
      </c>
      <c r="K54" s="30" t="s">
        <v>189</v>
      </c>
      <c r="L54" s="30" t="s">
        <v>1027</v>
      </c>
      <c r="M54" s="30" t="s">
        <v>305</v>
      </c>
      <c r="N54" s="30" t="s">
        <v>305</v>
      </c>
    </row>
    <row r="55" ht="33.75" spans="1:14">
      <c r="A55" s="7" t="s">
        <v>307</v>
      </c>
      <c r="B55" s="29" t="s">
        <v>308</v>
      </c>
      <c r="C55" s="29" t="s">
        <v>1028</v>
      </c>
      <c r="D55" s="7" t="s">
        <v>299</v>
      </c>
      <c r="E55" s="18" t="s">
        <v>41</v>
      </c>
      <c r="F55" s="30" t="s">
        <v>311</v>
      </c>
      <c r="G55" s="30" t="s">
        <v>1029</v>
      </c>
      <c r="H55" s="30"/>
      <c r="I55" s="30" t="s">
        <v>1030</v>
      </c>
      <c r="J55" s="30" t="s">
        <v>1031</v>
      </c>
      <c r="K55" s="30" t="s">
        <v>1032</v>
      </c>
      <c r="L55" s="30" t="s">
        <v>1033</v>
      </c>
      <c r="M55" s="30" t="s">
        <v>310</v>
      </c>
      <c r="N55" s="30" t="s">
        <v>310</v>
      </c>
    </row>
    <row r="56" ht="33.75" spans="1:14">
      <c r="A56" s="7" t="s">
        <v>312</v>
      </c>
      <c r="B56" s="29" t="s">
        <v>313</v>
      </c>
      <c r="C56" s="29" t="s">
        <v>1034</v>
      </c>
      <c r="D56" s="7" t="s">
        <v>299</v>
      </c>
      <c r="E56" s="18" t="s">
        <v>41</v>
      </c>
      <c r="F56" s="30" t="s">
        <v>316</v>
      </c>
      <c r="G56" s="30" t="s">
        <v>1035</v>
      </c>
      <c r="H56" s="30"/>
      <c r="I56" s="30" t="s">
        <v>1036</v>
      </c>
      <c r="J56" s="30" t="s">
        <v>1037</v>
      </c>
      <c r="K56" s="30" t="s">
        <v>1038</v>
      </c>
      <c r="L56" s="30" t="s">
        <v>1039</v>
      </c>
      <c r="M56" s="30" t="s">
        <v>315</v>
      </c>
      <c r="N56" s="30" t="s">
        <v>315</v>
      </c>
    </row>
    <row r="57" ht="33.75" spans="1:14">
      <c r="A57" s="7" t="s">
        <v>317</v>
      </c>
      <c r="B57" s="29" t="s">
        <v>318</v>
      </c>
      <c r="C57" s="29" t="s">
        <v>1040</v>
      </c>
      <c r="D57" s="7" t="s">
        <v>299</v>
      </c>
      <c r="E57" s="18" t="s">
        <v>41</v>
      </c>
      <c r="F57" s="30" t="s">
        <v>321</v>
      </c>
      <c r="G57" s="30" t="s">
        <v>1041</v>
      </c>
      <c r="H57" s="30" t="s">
        <v>322</v>
      </c>
      <c r="I57" s="30" t="s">
        <v>1042</v>
      </c>
      <c r="J57" s="30" t="s">
        <v>1043</v>
      </c>
      <c r="K57" s="30" t="s">
        <v>247</v>
      </c>
      <c r="L57" s="30" t="s">
        <v>1044</v>
      </c>
      <c r="M57" s="30" t="s">
        <v>320</v>
      </c>
      <c r="N57" s="30" t="s">
        <v>320</v>
      </c>
    </row>
    <row r="58" ht="33.75" spans="1:14">
      <c r="A58" s="7" t="s">
        <v>323</v>
      </c>
      <c r="B58" s="29" t="s">
        <v>324</v>
      </c>
      <c r="C58" s="29" t="s">
        <v>1045</v>
      </c>
      <c r="D58" s="7" t="s">
        <v>299</v>
      </c>
      <c r="E58" s="18" t="s">
        <v>41</v>
      </c>
      <c r="F58" s="30" t="s">
        <v>327</v>
      </c>
      <c r="G58" s="30" t="s">
        <v>1046</v>
      </c>
      <c r="H58" s="30" t="s">
        <v>328</v>
      </c>
      <c r="I58" s="30" t="s">
        <v>1047</v>
      </c>
      <c r="J58" s="30" t="s">
        <v>1048</v>
      </c>
      <c r="K58" s="30" t="s">
        <v>1049</v>
      </c>
      <c r="L58" s="30" t="s">
        <v>1050</v>
      </c>
      <c r="M58" s="30" t="s">
        <v>326</v>
      </c>
      <c r="N58" s="30" t="s">
        <v>326</v>
      </c>
    </row>
    <row r="59" ht="33.75" spans="1:14">
      <c r="A59" s="7" t="s">
        <v>329</v>
      </c>
      <c r="B59" s="29" t="s">
        <v>330</v>
      </c>
      <c r="C59" s="29" t="s">
        <v>1051</v>
      </c>
      <c r="D59" s="7" t="s">
        <v>299</v>
      </c>
      <c r="E59" s="18" t="s">
        <v>41</v>
      </c>
      <c r="F59" s="30" t="s">
        <v>333</v>
      </c>
      <c r="G59" s="30" t="s">
        <v>1052</v>
      </c>
      <c r="H59" s="30" t="s">
        <v>334</v>
      </c>
      <c r="I59" s="30" t="s">
        <v>1053</v>
      </c>
      <c r="J59" s="30" t="s">
        <v>1054</v>
      </c>
      <c r="K59" s="30" t="s">
        <v>1055</v>
      </c>
      <c r="L59" s="30" t="s">
        <v>1056</v>
      </c>
      <c r="M59" s="30" t="s">
        <v>332</v>
      </c>
      <c r="N59" s="30" t="s">
        <v>332</v>
      </c>
    </row>
    <row r="60" ht="33.75" spans="1:14">
      <c r="A60" s="7" t="s">
        <v>335</v>
      </c>
      <c r="B60" s="29" t="s">
        <v>336</v>
      </c>
      <c r="C60" s="29" t="s">
        <v>1057</v>
      </c>
      <c r="D60" s="7" t="s">
        <v>299</v>
      </c>
      <c r="E60" s="18" t="s">
        <v>41</v>
      </c>
      <c r="F60" s="30" t="s">
        <v>339</v>
      </c>
      <c r="G60" s="30" t="s">
        <v>1058</v>
      </c>
      <c r="H60" s="30" t="s">
        <v>340</v>
      </c>
      <c r="I60" s="30" t="s">
        <v>1059</v>
      </c>
      <c r="J60" s="30" t="s">
        <v>1060</v>
      </c>
      <c r="K60" s="30" t="s">
        <v>1061</v>
      </c>
      <c r="L60" s="30" t="s">
        <v>1062</v>
      </c>
      <c r="M60" s="30" t="s">
        <v>338</v>
      </c>
      <c r="N60" s="30" t="s">
        <v>338</v>
      </c>
    </row>
    <row r="61" ht="33.75" spans="1:14">
      <c r="A61" s="7" t="s">
        <v>341</v>
      </c>
      <c r="B61" s="29" t="s">
        <v>342</v>
      </c>
      <c r="C61" s="29" t="s">
        <v>1063</v>
      </c>
      <c r="D61" s="7" t="s">
        <v>299</v>
      </c>
      <c r="E61" s="18" t="s">
        <v>41</v>
      </c>
      <c r="F61" s="30" t="s">
        <v>345</v>
      </c>
      <c r="G61" s="30" t="s">
        <v>1064</v>
      </c>
      <c r="H61" s="30" t="s">
        <v>346</v>
      </c>
      <c r="I61" s="30" t="s">
        <v>1065</v>
      </c>
      <c r="J61" s="30" t="s">
        <v>1066</v>
      </c>
      <c r="K61" s="30" t="s">
        <v>1067</v>
      </c>
      <c r="L61" s="30" t="s">
        <v>1068</v>
      </c>
      <c r="M61" s="30" t="s">
        <v>344</v>
      </c>
      <c r="N61" s="30" t="s">
        <v>344</v>
      </c>
    </row>
    <row r="62" ht="33.75" spans="1:14">
      <c r="A62" s="7" t="s">
        <v>347</v>
      </c>
      <c r="B62" s="29" t="s">
        <v>348</v>
      </c>
      <c r="C62" s="29" t="s">
        <v>1069</v>
      </c>
      <c r="D62" s="7" t="s">
        <v>299</v>
      </c>
      <c r="E62" s="18" t="s">
        <v>41</v>
      </c>
      <c r="F62" s="30" t="s">
        <v>351</v>
      </c>
      <c r="G62" s="30" t="s">
        <v>1070</v>
      </c>
      <c r="H62" s="30" t="s">
        <v>352</v>
      </c>
      <c r="I62" s="30" t="s">
        <v>1071</v>
      </c>
      <c r="J62" s="30" t="s">
        <v>1072</v>
      </c>
      <c r="K62" s="30" t="s">
        <v>1073</v>
      </c>
      <c r="L62" s="30" t="s">
        <v>1074</v>
      </c>
      <c r="M62" s="30" t="s">
        <v>350</v>
      </c>
      <c r="N62" s="30" t="s">
        <v>350</v>
      </c>
    </row>
    <row r="63" ht="33.75" spans="1:14">
      <c r="A63" s="7" t="s">
        <v>353</v>
      </c>
      <c r="B63" s="29" t="s">
        <v>354</v>
      </c>
      <c r="C63" s="29" t="s">
        <v>1075</v>
      </c>
      <c r="D63" s="7" t="s">
        <v>299</v>
      </c>
      <c r="E63" s="18" t="s">
        <v>41</v>
      </c>
      <c r="F63" s="30" t="s">
        <v>357</v>
      </c>
      <c r="G63" s="30" t="s">
        <v>1076</v>
      </c>
      <c r="H63" s="30" t="s">
        <v>358</v>
      </c>
      <c r="I63" s="30" t="s">
        <v>1077</v>
      </c>
      <c r="J63" s="30" t="s">
        <v>1078</v>
      </c>
      <c r="K63" s="30" t="s">
        <v>1079</v>
      </c>
      <c r="L63" s="30" t="s">
        <v>1080</v>
      </c>
      <c r="M63" s="30" t="s">
        <v>356</v>
      </c>
      <c r="N63" s="30" t="s">
        <v>356</v>
      </c>
    </row>
    <row r="64" ht="33.75" spans="1:14">
      <c r="A64" s="7" t="s">
        <v>359</v>
      </c>
      <c r="B64" s="29" t="s">
        <v>360</v>
      </c>
      <c r="C64" s="29" t="s">
        <v>1081</v>
      </c>
      <c r="D64" s="7" t="s">
        <v>299</v>
      </c>
      <c r="E64" s="18" t="s">
        <v>41</v>
      </c>
      <c r="F64" s="30" t="s">
        <v>363</v>
      </c>
      <c r="G64" s="30" t="s">
        <v>1082</v>
      </c>
      <c r="H64" s="30" t="s">
        <v>364</v>
      </c>
      <c r="I64" s="30" t="s">
        <v>1083</v>
      </c>
      <c r="J64" s="30" t="s">
        <v>1084</v>
      </c>
      <c r="K64" s="30" t="s">
        <v>1085</v>
      </c>
      <c r="L64" s="30" t="s">
        <v>1086</v>
      </c>
      <c r="M64" s="30" t="s">
        <v>362</v>
      </c>
      <c r="N64" s="30" t="s">
        <v>362</v>
      </c>
    </row>
    <row r="65" ht="33.75" spans="1:14">
      <c r="A65" s="7" t="s">
        <v>365</v>
      </c>
      <c r="B65" s="29" t="s">
        <v>366</v>
      </c>
      <c r="C65" s="29" t="s">
        <v>1087</v>
      </c>
      <c r="D65" s="7" t="s">
        <v>299</v>
      </c>
      <c r="E65" s="18" t="s">
        <v>41</v>
      </c>
      <c r="F65" s="30" t="s">
        <v>369</v>
      </c>
      <c r="G65" s="30" t="s">
        <v>1088</v>
      </c>
      <c r="H65" s="30" t="s">
        <v>370</v>
      </c>
      <c r="I65" s="30" t="s">
        <v>1089</v>
      </c>
      <c r="J65" s="30" t="s">
        <v>1090</v>
      </c>
      <c r="K65" s="30" t="s">
        <v>1091</v>
      </c>
      <c r="L65" s="30" t="s">
        <v>1092</v>
      </c>
      <c r="M65" s="30" t="s">
        <v>368</v>
      </c>
      <c r="N65" s="30" t="s">
        <v>368</v>
      </c>
    </row>
    <row r="66" ht="33.75" spans="1:14">
      <c r="A66" s="7" t="s">
        <v>371</v>
      </c>
      <c r="B66" s="29" t="s">
        <v>372</v>
      </c>
      <c r="C66" s="29" t="s">
        <v>1093</v>
      </c>
      <c r="D66" s="7" t="s">
        <v>299</v>
      </c>
      <c r="E66" s="18" t="s">
        <v>41</v>
      </c>
      <c r="F66" s="30" t="s">
        <v>375</v>
      </c>
      <c r="G66" s="30" t="s">
        <v>1094</v>
      </c>
      <c r="H66" s="30" t="s">
        <v>376</v>
      </c>
      <c r="I66" s="30" t="s">
        <v>1095</v>
      </c>
      <c r="J66" s="30" t="s">
        <v>1096</v>
      </c>
      <c r="K66" s="30" t="s">
        <v>1097</v>
      </c>
      <c r="L66" s="30" t="s">
        <v>1098</v>
      </c>
      <c r="M66" s="30" t="s">
        <v>374</v>
      </c>
      <c r="N66" s="30" t="s">
        <v>374</v>
      </c>
    </row>
    <row r="67" ht="33.75" spans="1:14">
      <c r="A67" s="7" t="s">
        <v>377</v>
      </c>
      <c r="B67" s="29" t="s">
        <v>378</v>
      </c>
      <c r="C67" s="29" t="s">
        <v>1099</v>
      </c>
      <c r="D67" s="7" t="s">
        <v>299</v>
      </c>
      <c r="E67" s="18" t="s">
        <v>41</v>
      </c>
      <c r="F67" s="30" t="s">
        <v>381</v>
      </c>
      <c r="G67" s="30" t="s">
        <v>1100</v>
      </c>
      <c r="H67" s="30" t="s">
        <v>382</v>
      </c>
      <c r="I67" s="30" t="s">
        <v>1101</v>
      </c>
      <c r="J67" s="30" t="s">
        <v>1102</v>
      </c>
      <c r="K67" s="30" t="s">
        <v>1103</v>
      </c>
      <c r="L67" s="30" t="s">
        <v>1104</v>
      </c>
      <c r="M67" s="30" t="s">
        <v>380</v>
      </c>
      <c r="N67" s="30" t="s">
        <v>380</v>
      </c>
    </row>
    <row r="68" ht="33.75" spans="1:14">
      <c r="A68" s="7" t="s">
        <v>383</v>
      </c>
      <c r="B68" s="29" t="s">
        <v>384</v>
      </c>
      <c r="C68" s="29" t="s">
        <v>1105</v>
      </c>
      <c r="D68" s="7" t="s">
        <v>299</v>
      </c>
      <c r="E68" s="18" t="s">
        <v>41</v>
      </c>
      <c r="F68" s="30" t="s">
        <v>387</v>
      </c>
      <c r="G68" s="30" t="s">
        <v>1106</v>
      </c>
      <c r="H68" s="30" t="s">
        <v>388</v>
      </c>
      <c r="I68" s="30" t="s">
        <v>1107</v>
      </c>
      <c r="J68" s="30" t="s">
        <v>1108</v>
      </c>
      <c r="K68" s="30" t="s">
        <v>1109</v>
      </c>
      <c r="L68" s="30" t="s">
        <v>1110</v>
      </c>
      <c r="M68" s="30" t="s">
        <v>386</v>
      </c>
      <c r="N68" s="30" t="s">
        <v>386</v>
      </c>
    </row>
    <row r="69" ht="33.75" spans="1:14">
      <c r="A69" s="7" t="s">
        <v>389</v>
      </c>
      <c r="B69" s="29" t="s">
        <v>390</v>
      </c>
      <c r="C69" s="29" t="s">
        <v>1111</v>
      </c>
      <c r="D69" s="7" t="s">
        <v>299</v>
      </c>
      <c r="E69" s="18" t="s">
        <v>41</v>
      </c>
      <c r="F69" s="30" t="s">
        <v>393</v>
      </c>
      <c r="G69" s="30" t="s">
        <v>1112</v>
      </c>
      <c r="H69" s="30" t="s">
        <v>394</v>
      </c>
      <c r="I69" s="30" t="s">
        <v>1113</v>
      </c>
      <c r="J69" s="30" t="s">
        <v>1114</v>
      </c>
      <c r="K69" s="30" t="s">
        <v>1115</v>
      </c>
      <c r="L69" s="30" t="s">
        <v>1116</v>
      </c>
      <c r="M69" s="30" t="s">
        <v>392</v>
      </c>
      <c r="N69" s="30" t="s">
        <v>392</v>
      </c>
    </row>
    <row r="70" ht="56.25" spans="1:14">
      <c r="A70" s="7" t="s">
        <v>395</v>
      </c>
      <c r="B70" s="29" t="s">
        <v>396</v>
      </c>
      <c r="C70" s="29" t="s">
        <v>1117</v>
      </c>
      <c r="D70" s="7" t="s">
        <v>399</v>
      </c>
      <c r="E70" s="18" t="s">
        <v>41</v>
      </c>
      <c r="F70" s="30" t="s">
        <v>401</v>
      </c>
      <c r="G70" s="30" t="s">
        <v>1118</v>
      </c>
      <c r="H70" s="30" t="s">
        <v>402</v>
      </c>
      <c r="I70" s="30" t="s">
        <v>1119</v>
      </c>
      <c r="J70" s="30" t="s">
        <v>1120</v>
      </c>
      <c r="K70" s="30" t="s">
        <v>1121</v>
      </c>
      <c r="L70" s="30" t="s">
        <v>1122</v>
      </c>
      <c r="M70" s="30" t="s">
        <v>400</v>
      </c>
      <c r="N70" s="30" t="s">
        <v>400</v>
      </c>
    </row>
    <row r="71" ht="22.5" spans="1:14">
      <c r="A71" s="7" t="s">
        <v>403</v>
      </c>
      <c r="B71" s="29" t="s">
        <v>404</v>
      </c>
      <c r="C71" s="29" t="s">
        <v>1123</v>
      </c>
      <c r="D71" s="7" t="s">
        <v>407</v>
      </c>
      <c r="E71" s="18" t="s">
        <v>41</v>
      </c>
      <c r="F71" s="30" t="s">
        <v>409</v>
      </c>
      <c r="G71" s="30" t="s">
        <v>1124</v>
      </c>
      <c r="H71" s="30" t="s">
        <v>410</v>
      </c>
      <c r="I71" s="30" t="s">
        <v>1125</v>
      </c>
      <c r="J71" s="30" t="s">
        <v>1126</v>
      </c>
      <c r="K71" s="30" t="s">
        <v>1127</v>
      </c>
      <c r="L71" s="30" t="s">
        <v>1128</v>
      </c>
      <c r="M71" s="30" t="s">
        <v>408</v>
      </c>
      <c r="N71" s="30" t="s">
        <v>408</v>
      </c>
    </row>
    <row r="72" spans="1:14">
      <c r="A72" s="7" t="s">
        <v>411</v>
      </c>
      <c r="B72" s="29" t="s">
        <v>412</v>
      </c>
      <c r="C72" s="29" t="s">
        <v>1129</v>
      </c>
      <c r="D72" s="7" t="s">
        <v>415</v>
      </c>
      <c r="E72" s="18" t="s">
        <v>41</v>
      </c>
      <c r="F72" s="30"/>
      <c r="G72" s="30" t="s">
        <v>416</v>
      </c>
      <c r="H72" s="30"/>
      <c r="I72" s="30"/>
      <c r="J72" s="30"/>
      <c r="K72" s="30"/>
      <c r="L72" s="30"/>
      <c r="M72" s="30" t="s">
        <v>416</v>
      </c>
      <c r="N72" s="30" t="s">
        <v>416</v>
      </c>
    </row>
    <row r="73" spans="1:14">
      <c r="A73" s="7" t="s">
        <v>417</v>
      </c>
      <c r="B73" s="29" t="s">
        <v>418</v>
      </c>
      <c r="C73" s="29" t="s">
        <v>1130</v>
      </c>
      <c r="D73" s="7" t="s">
        <v>415</v>
      </c>
      <c r="E73" s="18" t="s">
        <v>41</v>
      </c>
      <c r="F73" s="30"/>
      <c r="G73" s="30" t="s">
        <v>420</v>
      </c>
      <c r="H73" s="30"/>
      <c r="I73" s="30"/>
      <c r="J73" s="30"/>
      <c r="K73" s="30"/>
      <c r="L73" s="30"/>
      <c r="M73" s="30" t="s">
        <v>420</v>
      </c>
      <c r="N73" s="30" t="s">
        <v>420</v>
      </c>
    </row>
    <row r="74" ht="56.25" spans="1:14">
      <c r="A74" s="7" t="s">
        <v>421</v>
      </c>
      <c r="B74" s="29" t="s">
        <v>422</v>
      </c>
      <c r="C74" s="29" t="s">
        <v>1131</v>
      </c>
      <c r="D74" s="7" t="s">
        <v>399</v>
      </c>
      <c r="E74" s="18" t="s">
        <v>41</v>
      </c>
      <c r="F74" s="30" t="s">
        <v>426</v>
      </c>
      <c r="G74" s="30" t="s">
        <v>1132</v>
      </c>
      <c r="H74" s="30" t="s">
        <v>427</v>
      </c>
      <c r="I74" s="30" t="s">
        <v>1133</v>
      </c>
      <c r="J74" s="30" t="s">
        <v>1134</v>
      </c>
      <c r="K74" s="30" t="s">
        <v>1135</v>
      </c>
      <c r="L74" s="30" t="s">
        <v>1136</v>
      </c>
      <c r="M74" s="30" t="s">
        <v>425</v>
      </c>
      <c r="N74" s="30" t="s">
        <v>425</v>
      </c>
    </row>
    <row r="75" ht="56.25" spans="1:14">
      <c r="A75" s="7" t="s">
        <v>428</v>
      </c>
      <c r="B75" s="29" t="s">
        <v>429</v>
      </c>
      <c r="C75" s="29" t="s">
        <v>1137</v>
      </c>
      <c r="D75" s="7" t="s">
        <v>399</v>
      </c>
      <c r="E75" s="18" t="s">
        <v>41</v>
      </c>
      <c r="F75" s="30" t="s">
        <v>432</v>
      </c>
      <c r="G75" s="30" t="s">
        <v>1138</v>
      </c>
      <c r="H75" s="30" t="s">
        <v>433</v>
      </c>
      <c r="I75" s="30" t="s">
        <v>1139</v>
      </c>
      <c r="J75" s="30" t="s">
        <v>1140</v>
      </c>
      <c r="K75" s="30" t="s">
        <v>1141</v>
      </c>
      <c r="L75" s="30" t="s">
        <v>1142</v>
      </c>
      <c r="M75" s="30" t="s">
        <v>431</v>
      </c>
      <c r="N75" s="30" t="s">
        <v>431</v>
      </c>
    </row>
    <row r="76" ht="56.25" spans="1:14">
      <c r="A76" s="7" t="s">
        <v>434</v>
      </c>
      <c r="B76" s="29" t="s">
        <v>435</v>
      </c>
      <c r="C76" s="29" t="s">
        <v>1143</v>
      </c>
      <c r="D76" s="7" t="s">
        <v>399</v>
      </c>
      <c r="E76" s="18" t="s">
        <v>41</v>
      </c>
      <c r="F76" s="30" t="s">
        <v>438</v>
      </c>
      <c r="G76" s="30" t="s">
        <v>1144</v>
      </c>
      <c r="H76" s="30" t="s">
        <v>439</v>
      </c>
      <c r="I76" s="30" t="s">
        <v>1145</v>
      </c>
      <c r="J76" s="30" t="s">
        <v>1146</v>
      </c>
      <c r="K76" s="30" t="s">
        <v>1147</v>
      </c>
      <c r="L76" s="30" t="s">
        <v>1148</v>
      </c>
      <c r="M76" s="30" t="s">
        <v>437</v>
      </c>
      <c r="N76" s="30" t="s">
        <v>437</v>
      </c>
    </row>
    <row r="77" ht="56.25" spans="1:14">
      <c r="A77" s="7" t="s">
        <v>440</v>
      </c>
      <c r="B77" s="29" t="s">
        <v>441</v>
      </c>
      <c r="C77" s="29" t="s">
        <v>1149</v>
      </c>
      <c r="D77" s="7" t="s">
        <v>399</v>
      </c>
      <c r="E77" s="18" t="s">
        <v>41</v>
      </c>
      <c r="F77" s="30" t="s">
        <v>444</v>
      </c>
      <c r="G77" s="30" t="s">
        <v>1150</v>
      </c>
      <c r="H77" s="30" t="s">
        <v>445</v>
      </c>
      <c r="I77" s="30" t="s">
        <v>1151</v>
      </c>
      <c r="J77" s="30" t="s">
        <v>1152</v>
      </c>
      <c r="K77" s="30" t="s">
        <v>1153</v>
      </c>
      <c r="L77" s="30" t="s">
        <v>1154</v>
      </c>
      <c r="M77" s="30" t="s">
        <v>443</v>
      </c>
      <c r="N77" s="30" t="s">
        <v>443</v>
      </c>
    </row>
    <row r="78" ht="56.25" spans="1:14">
      <c r="A78" s="7" t="s">
        <v>446</v>
      </c>
      <c r="B78" s="29" t="s">
        <v>447</v>
      </c>
      <c r="C78" s="29" t="s">
        <v>1155</v>
      </c>
      <c r="D78" s="7" t="s">
        <v>399</v>
      </c>
      <c r="E78" s="18" t="s">
        <v>41</v>
      </c>
      <c r="F78" s="30" t="s">
        <v>450</v>
      </c>
      <c r="G78" s="30" t="s">
        <v>1156</v>
      </c>
      <c r="H78" s="30" t="s">
        <v>451</v>
      </c>
      <c r="I78" s="30" t="s">
        <v>1157</v>
      </c>
      <c r="J78" s="30" t="s">
        <v>1158</v>
      </c>
      <c r="K78" s="30" t="s">
        <v>1159</v>
      </c>
      <c r="L78" s="30" t="s">
        <v>1160</v>
      </c>
      <c r="M78" s="30" t="s">
        <v>449</v>
      </c>
      <c r="N78" s="30" t="s">
        <v>449</v>
      </c>
    </row>
    <row r="79" ht="56.25" spans="1:14">
      <c r="A79" s="7" t="s">
        <v>452</v>
      </c>
      <c r="B79" s="29" t="s">
        <v>453</v>
      </c>
      <c r="C79" s="29" t="s">
        <v>1161</v>
      </c>
      <c r="D79" s="7" t="s">
        <v>399</v>
      </c>
      <c r="E79" s="18" t="s">
        <v>41</v>
      </c>
      <c r="F79" s="30" t="s">
        <v>456</v>
      </c>
      <c r="G79" s="30" t="s">
        <v>1162</v>
      </c>
      <c r="H79" s="30" t="s">
        <v>457</v>
      </c>
      <c r="I79" s="30" t="s">
        <v>1163</v>
      </c>
      <c r="J79" s="30" t="s">
        <v>1164</v>
      </c>
      <c r="K79" s="30" t="s">
        <v>1165</v>
      </c>
      <c r="L79" s="30" t="s">
        <v>1166</v>
      </c>
      <c r="M79" s="30" t="s">
        <v>455</v>
      </c>
      <c r="N79" s="30" t="s">
        <v>455</v>
      </c>
    </row>
    <row r="80" ht="56.25" spans="1:14">
      <c r="A80" s="7" t="s">
        <v>458</v>
      </c>
      <c r="B80" s="29" t="s">
        <v>459</v>
      </c>
      <c r="C80" s="29" t="s">
        <v>1167</v>
      </c>
      <c r="D80" s="7" t="s">
        <v>399</v>
      </c>
      <c r="E80" s="18" t="s">
        <v>41</v>
      </c>
      <c r="F80" s="30" t="s">
        <v>463</v>
      </c>
      <c r="G80" s="30" t="s">
        <v>1168</v>
      </c>
      <c r="H80" s="30" t="s">
        <v>464</v>
      </c>
      <c r="I80" s="30" t="s">
        <v>1169</v>
      </c>
      <c r="J80" s="30" t="s">
        <v>1170</v>
      </c>
      <c r="K80" s="30" t="s">
        <v>1171</v>
      </c>
      <c r="L80" s="30" t="s">
        <v>1172</v>
      </c>
      <c r="M80" s="30" t="s">
        <v>462</v>
      </c>
      <c r="N80" s="30" t="s">
        <v>462</v>
      </c>
    </row>
    <row r="81" ht="56.25" spans="1:14">
      <c r="A81" s="7" t="s">
        <v>465</v>
      </c>
      <c r="B81" s="29" t="s">
        <v>466</v>
      </c>
      <c r="C81" s="29" t="s">
        <v>1173</v>
      </c>
      <c r="D81" s="7" t="s">
        <v>399</v>
      </c>
      <c r="E81" s="18" t="s">
        <v>41</v>
      </c>
      <c r="F81" s="30" t="s">
        <v>469</v>
      </c>
      <c r="G81" s="30" t="s">
        <v>1174</v>
      </c>
      <c r="H81" s="30" t="s">
        <v>470</v>
      </c>
      <c r="I81" s="30" t="s">
        <v>1175</v>
      </c>
      <c r="J81" s="30" t="s">
        <v>1176</v>
      </c>
      <c r="K81" s="30" t="s">
        <v>1177</v>
      </c>
      <c r="L81" s="30" t="s">
        <v>1178</v>
      </c>
      <c r="M81" s="30" t="s">
        <v>468</v>
      </c>
      <c r="N81" s="30" t="s">
        <v>468</v>
      </c>
    </row>
    <row r="82" ht="56.25" spans="1:14">
      <c r="A82" s="7" t="s">
        <v>471</v>
      </c>
      <c r="B82" s="29" t="s">
        <v>472</v>
      </c>
      <c r="C82" s="29" t="s">
        <v>1179</v>
      </c>
      <c r="D82" s="7" t="s">
        <v>399</v>
      </c>
      <c r="E82" s="18" t="s">
        <v>41</v>
      </c>
      <c r="F82" s="30" t="s">
        <v>475</v>
      </c>
      <c r="G82" s="30" t="s">
        <v>1180</v>
      </c>
      <c r="H82" s="30" t="s">
        <v>476</v>
      </c>
      <c r="I82" s="30" t="s">
        <v>1181</v>
      </c>
      <c r="J82" s="30" t="s">
        <v>1182</v>
      </c>
      <c r="K82" s="30" t="s">
        <v>1183</v>
      </c>
      <c r="L82" s="30" t="s">
        <v>1184</v>
      </c>
      <c r="M82" s="30" t="s">
        <v>474</v>
      </c>
      <c r="N82" s="30" t="s">
        <v>474</v>
      </c>
    </row>
    <row r="83" ht="56.25" spans="1:14">
      <c r="A83" s="7" t="s">
        <v>477</v>
      </c>
      <c r="B83" s="29" t="s">
        <v>478</v>
      </c>
      <c r="C83" s="29" t="s">
        <v>1185</v>
      </c>
      <c r="D83" s="7" t="s">
        <v>399</v>
      </c>
      <c r="E83" s="18" t="s">
        <v>41</v>
      </c>
      <c r="F83" s="30" t="s">
        <v>481</v>
      </c>
      <c r="G83" s="30" t="s">
        <v>1186</v>
      </c>
      <c r="H83" s="30" t="s">
        <v>482</v>
      </c>
      <c r="I83" s="30" t="s">
        <v>1187</v>
      </c>
      <c r="J83" s="30" t="s">
        <v>1188</v>
      </c>
      <c r="K83" s="30" t="s">
        <v>1189</v>
      </c>
      <c r="L83" s="30" t="s">
        <v>1190</v>
      </c>
      <c r="M83" s="30" t="s">
        <v>480</v>
      </c>
      <c r="N83" s="30" t="s">
        <v>480</v>
      </c>
    </row>
    <row r="84" ht="56.25" spans="1:14">
      <c r="A84" s="7" t="s">
        <v>483</v>
      </c>
      <c r="B84" s="29" t="s">
        <v>484</v>
      </c>
      <c r="C84" s="29" t="s">
        <v>1191</v>
      </c>
      <c r="D84" s="7" t="s">
        <v>399</v>
      </c>
      <c r="E84" s="18" t="s">
        <v>41</v>
      </c>
      <c r="F84" s="30" t="s">
        <v>487</v>
      </c>
      <c r="G84" s="30" t="s">
        <v>1192</v>
      </c>
      <c r="H84" s="30" t="s">
        <v>142</v>
      </c>
      <c r="I84" s="30" t="s">
        <v>1193</v>
      </c>
      <c r="J84" s="30" t="s">
        <v>1194</v>
      </c>
      <c r="K84" s="30" t="s">
        <v>1195</v>
      </c>
      <c r="L84" s="30" t="s">
        <v>1196</v>
      </c>
      <c r="M84" s="30" t="s">
        <v>486</v>
      </c>
      <c r="N84" s="30" t="s">
        <v>486</v>
      </c>
    </row>
    <row r="85" ht="56.25" spans="1:14">
      <c r="A85" s="7" t="s">
        <v>488</v>
      </c>
      <c r="B85" s="29" t="s">
        <v>489</v>
      </c>
      <c r="C85" s="29" t="s">
        <v>1197</v>
      </c>
      <c r="D85" s="7" t="s">
        <v>399</v>
      </c>
      <c r="E85" s="18" t="s">
        <v>41</v>
      </c>
      <c r="F85" s="30" t="s">
        <v>492</v>
      </c>
      <c r="G85" s="30" t="s">
        <v>1198</v>
      </c>
      <c r="H85" s="30" t="s">
        <v>493</v>
      </c>
      <c r="I85" s="30" t="s">
        <v>1199</v>
      </c>
      <c r="J85" s="30" t="s">
        <v>1200</v>
      </c>
      <c r="K85" s="30" t="s">
        <v>1201</v>
      </c>
      <c r="L85" s="30" t="s">
        <v>1202</v>
      </c>
      <c r="M85" s="30" t="s">
        <v>491</v>
      </c>
      <c r="N85" s="30" t="s">
        <v>491</v>
      </c>
    </row>
    <row r="86" spans="1:14">
      <c r="A86" s="7" t="s">
        <v>494</v>
      </c>
      <c r="B86" s="29" t="s">
        <v>495</v>
      </c>
      <c r="C86" s="29" t="s">
        <v>1203</v>
      </c>
      <c r="D86" s="7" t="s">
        <v>107</v>
      </c>
      <c r="E86" s="18" t="s">
        <v>41</v>
      </c>
      <c r="F86" s="30" t="s">
        <v>499</v>
      </c>
      <c r="G86" s="30"/>
      <c r="H86" s="30"/>
      <c r="I86" s="30" t="s">
        <v>1204</v>
      </c>
      <c r="J86" s="30" t="s">
        <v>1205</v>
      </c>
      <c r="K86" s="30" t="s">
        <v>1206</v>
      </c>
      <c r="L86" s="30" t="s">
        <v>1207</v>
      </c>
      <c r="M86" s="30" t="s">
        <v>498</v>
      </c>
      <c r="N86" s="30" t="s">
        <v>498</v>
      </c>
    </row>
    <row r="87" ht="45" spans="1:14">
      <c r="A87" s="7" t="s">
        <v>500</v>
      </c>
      <c r="B87" s="29" t="s">
        <v>501</v>
      </c>
      <c r="C87" s="29" t="s">
        <v>1208</v>
      </c>
      <c r="D87" s="7" t="s">
        <v>256</v>
      </c>
      <c r="E87" s="18" t="s">
        <v>41</v>
      </c>
      <c r="F87" s="30" t="s">
        <v>505</v>
      </c>
      <c r="G87" s="30" t="s">
        <v>1209</v>
      </c>
      <c r="H87" s="30"/>
      <c r="I87" s="30" t="s">
        <v>1210</v>
      </c>
      <c r="J87" s="30" t="s">
        <v>1211</v>
      </c>
      <c r="K87" s="30" t="s">
        <v>1212</v>
      </c>
      <c r="L87" s="30" t="s">
        <v>1213</v>
      </c>
      <c r="M87" s="30" t="s">
        <v>504</v>
      </c>
      <c r="N87" s="30" t="s">
        <v>504</v>
      </c>
    </row>
    <row r="88" ht="45" spans="1:14">
      <c r="A88" s="7" t="s">
        <v>506</v>
      </c>
      <c r="B88" s="29" t="s">
        <v>507</v>
      </c>
      <c r="C88" s="29" t="s">
        <v>1214</v>
      </c>
      <c r="D88" s="7" t="s">
        <v>256</v>
      </c>
      <c r="E88" s="18" t="s">
        <v>41</v>
      </c>
      <c r="F88" s="30" t="s">
        <v>510</v>
      </c>
      <c r="G88" s="30" t="s">
        <v>1215</v>
      </c>
      <c r="H88" s="30"/>
      <c r="I88" s="30" t="s">
        <v>1216</v>
      </c>
      <c r="J88" s="30" t="s">
        <v>1217</v>
      </c>
      <c r="K88" s="30" t="s">
        <v>51</v>
      </c>
      <c r="L88" s="30" t="s">
        <v>888</v>
      </c>
      <c r="M88" s="30" t="s">
        <v>509</v>
      </c>
      <c r="N88" s="30" t="s">
        <v>509</v>
      </c>
    </row>
    <row r="89" ht="45" spans="1:14">
      <c r="A89" s="7" t="s">
        <v>511</v>
      </c>
      <c r="B89" s="29" t="s">
        <v>512</v>
      </c>
      <c r="C89" s="29" t="s">
        <v>1218</v>
      </c>
      <c r="D89" s="7" t="s">
        <v>256</v>
      </c>
      <c r="E89" s="18" t="s">
        <v>41</v>
      </c>
      <c r="F89" s="30" t="s">
        <v>515</v>
      </c>
      <c r="G89" s="30" t="s">
        <v>1219</v>
      </c>
      <c r="H89" s="30"/>
      <c r="I89" s="30" t="s">
        <v>1220</v>
      </c>
      <c r="J89" s="30" t="s">
        <v>1221</v>
      </c>
      <c r="K89" s="30" t="s">
        <v>1222</v>
      </c>
      <c r="L89" s="30" t="s">
        <v>1223</v>
      </c>
      <c r="M89" s="30" t="s">
        <v>514</v>
      </c>
      <c r="N89" s="30" t="s">
        <v>514</v>
      </c>
    </row>
    <row r="90" ht="67.5" spans="1:14">
      <c r="A90" s="7" t="s">
        <v>516</v>
      </c>
      <c r="B90" s="29" t="s">
        <v>517</v>
      </c>
      <c r="C90" s="29" t="s">
        <v>1224</v>
      </c>
      <c r="D90" s="7" t="s">
        <v>520</v>
      </c>
      <c r="E90" s="18" t="s">
        <v>41</v>
      </c>
      <c r="F90" s="30" t="s">
        <v>522</v>
      </c>
      <c r="G90" s="30" t="s">
        <v>1225</v>
      </c>
      <c r="H90" s="30"/>
      <c r="I90" s="30" t="s">
        <v>1226</v>
      </c>
      <c r="J90" s="30" t="s">
        <v>1227</v>
      </c>
      <c r="K90" s="30" t="s">
        <v>169</v>
      </c>
      <c r="L90" s="30" t="s">
        <v>1228</v>
      </c>
      <c r="M90" s="30" t="s">
        <v>521</v>
      </c>
      <c r="N90" s="30" t="s">
        <v>521</v>
      </c>
    </row>
    <row r="91" ht="67.5" spans="1:14">
      <c r="A91" s="7" t="s">
        <v>523</v>
      </c>
      <c r="B91" s="29" t="s">
        <v>524</v>
      </c>
      <c r="C91" s="29" t="s">
        <v>1229</v>
      </c>
      <c r="D91" s="7" t="s">
        <v>520</v>
      </c>
      <c r="E91" s="18" t="s">
        <v>41</v>
      </c>
      <c r="F91" s="30" t="s">
        <v>527</v>
      </c>
      <c r="G91" s="30" t="s">
        <v>1230</v>
      </c>
      <c r="H91" s="30"/>
      <c r="I91" s="30" t="s">
        <v>1231</v>
      </c>
      <c r="J91" s="30" t="s">
        <v>954</v>
      </c>
      <c r="K91" s="30" t="s">
        <v>829</v>
      </c>
      <c r="L91" s="30" t="s">
        <v>1232</v>
      </c>
      <c r="M91" s="30" t="s">
        <v>526</v>
      </c>
      <c r="N91" s="30" t="s">
        <v>526</v>
      </c>
    </row>
    <row r="92" ht="67.5" spans="1:14">
      <c r="A92" s="7" t="s">
        <v>528</v>
      </c>
      <c r="B92" s="29" t="s">
        <v>529</v>
      </c>
      <c r="C92" s="29" t="s">
        <v>1233</v>
      </c>
      <c r="D92" s="7" t="s">
        <v>520</v>
      </c>
      <c r="E92" s="18" t="s">
        <v>41</v>
      </c>
      <c r="F92" s="30" t="s">
        <v>532</v>
      </c>
      <c r="G92" s="30" t="s">
        <v>1234</v>
      </c>
      <c r="H92" s="30"/>
      <c r="I92" s="30" t="s">
        <v>1235</v>
      </c>
      <c r="J92" s="30" t="s">
        <v>1236</v>
      </c>
      <c r="K92" s="30" t="s">
        <v>958</v>
      </c>
      <c r="L92" s="30" t="s">
        <v>1219</v>
      </c>
      <c r="M92" s="30" t="s">
        <v>531</v>
      </c>
      <c r="N92" s="30" t="s">
        <v>531</v>
      </c>
    </row>
    <row r="93" ht="67.5" spans="1:14">
      <c r="A93" s="7" t="s">
        <v>533</v>
      </c>
      <c r="B93" s="29" t="s">
        <v>534</v>
      </c>
      <c r="C93" s="29" t="s">
        <v>1237</v>
      </c>
      <c r="D93" s="7" t="s">
        <v>520</v>
      </c>
      <c r="E93" s="18" t="s">
        <v>41</v>
      </c>
      <c r="F93" s="30" t="s">
        <v>537</v>
      </c>
      <c r="G93" s="30" t="s">
        <v>1238</v>
      </c>
      <c r="H93" s="30"/>
      <c r="I93" s="30" t="s">
        <v>169</v>
      </c>
      <c r="J93" s="30" t="s">
        <v>824</v>
      </c>
      <c r="K93" s="30" t="s">
        <v>813</v>
      </c>
      <c r="L93" s="30" t="s">
        <v>1239</v>
      </c>
      <c r="M93" s="30" t="s">
        <v>536</v>
      </c>
      <c r="N93" s="30" t="s">
        <v>536</v>
      </c>
    </row>
    <row r="94" ht="67.5" spans="1:14">
      <c r="A94" s="7" t="s">
        <v>538</v>
      </c>
      <c r="B94" s="29" t="s">
        <v>539</v>
      </c>
      <c r="C94" s="29" t="s">
        <v>1240</v>
      </c>
      <c r="D94" s="7" t="s">
        <v>520</v>
      </c>
      <c r="E94" s="18" t="s">
        <v>41</v>
      </c>
      <c r="F94" s="30" t="s">
        <v>542</v>
      </c>
      <c r="G94" s="30" t="s">
        <v>1241</v>
      </c>
      <c r="H94" s="30"/>
      <c r="I94" s="30" t="s">
        <v>243</v>
      </c>
      <c r="J94" s="30" t="s">
        <v>1242</v>
      </c>
      <c r="K94" s="30" t="s">
        <v>943</v>
      </c>
      <c r="L94" s="30" t="s">
        <v>854</v>
      </c>
      <c r="M94" s="30" t="s">
        <v>541</v>
      </c>
      <c r="N94" s="30" t="s">
        <v>541</v>
      </c>
    </row>
    <row r="95" ht="78.75" spans="1:14">
      <c r="A95" s="7" t="s">
        <v>543</v>
      </c>
      <c r="B95" s="29" t="s">
        <v>544</v>
      </c>
      <c r="C95" s="29" t="s">
        <v>1243</v>
      </c>
      <c r="D95" s="7" t="s">
        <v>520</v>
      </c>
      <c r="E95" s="18" t="s">
        <v>41</v>
      </c>
      <c r="F95" s="30" t="s">
        <v>548</v>
      </c>
      <c r="G95" s="30" t="s">
        <v>1244</v>
      </c>
      <c r="H95" s="30" t="s">
        <v>549</v>
      </c>
      <c r="I95" s="30" t="s">
        <v>1245</v>
      </c>
      <c r="J95" s="30" t="s">
        <v>1246</v>
      </c>
      <c r="K95" s="30" t="s">
        <v>1247</v>
      </c>
      <c r="L95" s="30" t="s">
        <v>1248</v>
      </c>
      <c r="M95" s="30" t="s">
        <v>547</v>
      </c>
      <c r="N95" s="30" t="s">
        <v>547</v>
      </c>
    </row>
    <row r="96" ht="78.75" spans="1:14">
      <c r="A96" s="7" t="s">
        <v>550</v>
      </c>
      <c r="B96" s="29" t="s">
        <v>551</v>
      </c>
      <c r="C96" s="29" t="s">
        <v>1249</v>
      </c>
      <c r="D96" s="7" t="s">
        <v>520</v>
      </c>
      <c r="E96" s="18" t="s">
        <v>41</v>
      </c>
      <c r="F96" s="30" t="s">
        <v>554</v>
      </c>
      <c r="G96" s="30" t="s">
        <v>1250</v>
      </c>
      <c r="H96" s="30" t="s">
        <v>555</v>
      </c>
      <c r="I96" s="30" t="s">
        <v>1251</v>
      </c>
      <c r="J96" s="30" t="s">
        <v>1252</v>
      </c>
      <c r="K96" s="30" t="s">
        <v>1253</v>
      </c>
      <c r="L96" s="30" t="s">
        <v>1254</v>
      </c>
      <c r="M96" s="30" t="s">
        <v>553</v>
      </c>
      <c r="N96" s="30" t="s">
        <v>553</v>
      </c>
    </row>
    <row r="97" ht="78.75" spans="1:14">
      <c r="A97" s="7" t="s">
        <v>556</v>
      </c>
      <c r="B97" s="29" t="s">
        <v>557</v>
      </c>
      <c r="C97" s="29" t="s">
        <v>1255</v>
      </c>
      <c r="D97" s="7" t="s">
        <v>520</v>
      </c>
      <c r="E97" s="18" t="s">
        <v>41</v>
      </c>
      <c r="F97" s="30" t="s">
        <v>464</v>
      </c>
      <c r="G97" s="30" t="s">
        <v>1256</v>
      </c>
      <c r="H97" s="30" t="s">
        <v>560</v>
      </c>
      <c r="I97" s="30" t="s">
        <v>1257</v>
      </c>
      <c r="J97" s="30" t="s">
        <v>634</v>
      </c>
      <c r="K97" s="30" t="s">
        <v>46</v>
      </c>
      <c r="L97" s="30" t="s">
        <v>566</v>
      </c>
      <c r="M97" s="30" t="s">
        <v>559</v>
      </c>
      <c r="N97" s="30" t="s">
        <v>559</v>
      </c>
    </row>
    <row r="98" ht="78.75" spans="1:14">
      <c r="A98" s="7" t="s">
        <v>561</v>
      </c>
      <c r="B98" s="29" t="s">
        <v>562</v>
      </c>
      <c r="C98" s="29" t="s">
        <v>1258</v>
      </c>
      <c r="D98" s="7" t="s">
        <v>520</v>
      </c>
      <c r="E98" s="18" t="s">
        <v>41</v>
      </c>
      <c r="F98" s="30" t="s">
        <v>565</v>
      </c>
      <c r="G98" s="30" t="s">
        <v>1259</v>
      </c>
      <c r="H98" s="30" t="s">
        <v>566</v>
      </c>
      <c r="I98" s="30" t="s">
        <v>1260</v>
      </c>
      <c r="J98" s="30" t="s">
        <v>929</v>
      </c>
      <c r="K98" s="30" t="s">
        <v>1261</v>
      </c>
      <c r="L98" s="30" t="s">
        <v>1262</v>
      </c>
      <c r="M98" s="30" t="s">
        <v>564</v>
      </c>
      <c r="N98" s="30" t="s">
        <v>564</v>
      </c>
    </row>
    <row r="99" ht="78.75" spans="1:14">
      <c r="A99" s="7" t="s">
        <v>567</v>
      </c>
      <c r="B99" s="29" t="s">
        <v>568</v>
      </c>
      <c r="C99" s="29" t="s">
        <v>1263</v>
      </c>
      <c r="D99" s="7" t="s">
        <v>520</v>
      </c>
      <c r="E99" s="18" t="s">
        <v>41</v>
      </c>
      <c r="F99" s="30" t="s">
        <v>208</v>
      </c>
      <c r="G99" s="30" t="s">
        <v>1264</v>
      </c>
      <c r="H99" s="30" t="s">
        <v>571</v>
      </c>
      <c r="I99" s="30" t="s">
        <v>923</v>
      </c>
      <c r="J99" s="30" t="s">
        <v>833</v>
      </c>
      <c r="K99" s="30" t="s">
        <v>1265</v>
      </c>
      <c r="L99" s="30" t="s">
        <v>1266</v>
      </c>
      <c r="M99" s="30" t="s">
        <v>570</v>
      </c>
      <c r="N99" s="30" t="s">
        <v>570</v>
      </c>
    </row>
    <row r="100" spans="1:14">
      <c r="A100" s="7" t="s">
        <v>572</v>
      </c>
      <c r="B100" s="29" t="s">
        <v>573</v>
      </c>
      <c r="C100" s="29" t="s">
        <v>1267</v>
      </c>
      <c r="D100" s="7" t="s">
        <v>576</v>
      </c>
      <c r="E100" s="18" t="s">
        <v>809</v>
      </c>
      <c r="F100" s="30"/>
      <c r="G100" s="30"/>
      <c r="H100" s="30" t="s">
        <v>578</v>
      </c>
      <c r="I100" s="30" t="s">
        <v>1268</v>
      </c>
      <c r="J100" s="30" t="s">
        <v>1269</v>
      </c>
      <c r="K100" s="30" t="s">
        <v>1270</v>
      </c>
      <c r="L100" s="30" t="s">
        <v>1271</v>
      </c>
      <c r="M100" s="30" t="s">
        <v>577</v>
      </c>
      <c r="N100" s="30" t="s">
        <v>577</v>
      </c>
    </row>
    <row r="101" ht="45" spans="1:14">
      <c r="A101" s="7" t="s">
        <v>579</v>
      </c>
      <c r="B101" s="29" t="s">
        <v>580</v>
      </c>
      <c r="C101" s="29" t="s">
        <v>1272</v>
      </c>
      <c r="D101" s="7" t="s">
        <v>520</v>
      </c>
      <c r="E101" s="18" t="s">
        <v>41</v>
      </c>
      <c r="F101" s="30" t="s">
        <v>584</v>
      </c>
      <c r="G101" s="30" t="s">
        <v>815</v>
      </c>
      <c r="H101" s="30" t="s">
        <v>585</v>
      </c>
      <c r="I101" s="30" t="s">
        <v>1273</v>
      </c>
      <c r="J101" s="30" t="s">
        <v>1274</v>
      </c>
      <c r="K101" s="30" t="s">
        <v>1275</v>
      </c>
      <c r="L101" s="30" t="s">
        <v>1276</v>
      </c>
      <c r="M101" s="30" t="s">
        <v>583</v>
      </c>
      <c r="N101" s="30" t="s">
        <v>583</v>
      </c>
    </row>
    <row r="102" ht="45" spans="1:14">
      <c r="A102" s="7" t="s">
        <v>586</v>
      </c>
      <c r="B102" s="29" t="s">
        <v>587</v>
      </c>
      <c r="C102" s="29" t="s">
        <v>1277</v>
      </c>
      <c r="D102" s="7" t="s">
        <v>590</v>
      </c>
      <c r="E102" s="18" t="s">
        <v>41</v>
      </c>
      <c r="F102" s="30" t="s">
        <v>592</v>
      </c>
      <c r="G102" s="30"/>
      <c r="H102" s="30"/>
      <c r="I102" s="30" t="s">
        <v>1278</v>
      </c>
      <c r="J102" s="30" t="s">
        <v>1279</v>
      </c>
      <c r="K102" s="30" t="s">
        <v>1246</v>
      </c>
      <c r="L102" s="30" t="s">
        <v>1280</v>
      </c>
      <c r="M102" s="30" t="s">
        <v>591</v>
      </c>
      <c r="N102" s="30" t="s">
        <v>591</v>
      </c>
    </row>
    <row r="103" ht="45" spans="1:14">
      <c r="A103" s="7" t="s">
        <v>593</v>
      </c>
      <c r="B103" s="29" t="s">
        <v>594</v>
      </c>
      <c r="C103" s="29" t="s">
        <v>1281</v>
      </c>
      <c r="D103" s="7" t="s">
        <v>597</v>
      </c>
      <c r="E103" s="18" t="s">
        <v>41</v>
      </c>
      <c r="F103" s="30"/>
      <c r="G103" s="30" t="s">
        <v>598</v>
      </c>
      <c r="H103" s="30"/>
      <c r="I103" s="30"/>
      <c r="J103" s="30"/>
      <c r="K103" s="30"/>
      <c r="L103" s="30"/>
      <c r="M103" s="30" t="s">
        <v>598</v>
      </c>
      <c r="N103" s="30" t="s">
        <v>598</v>
      </c>
    </row>
    <row r="104" ht="67.5" spans="1:14">
      <c r="A104" s="7" t="s">
        <v>599</v>
      </c>
      <c r="B104" s="29" t="s">
        <v>600</v>
      </c>
      <c r="C104" s="29" t="s">
        <v>1282</v>
      </c>
      <c r="D104" s="7" t="s">
        <v>45</v>
      </c>
      <c r="E104" s="18" t="s">
        <v>809</v>
      </c>
      <c r="F104" s="30" t="s">
        <v>604</v>
      </c>
      <c r="G104" s="30" t="s">
        <v>1283</v>
      </c>
      <c r="H104" s="30"/>
      <c r="I104" s="30" t="s">
        <v>1284</v>
      </c>
      <c r="J104" s="30" t="s">
        <v>1285</v>
      </c>
      <c r="K104" s="30" t="s">
        <v>1286</v>
      </c>
      <c r="L104" s="30" t="s">
        <v>1287</v>
      </c>
      <c r="M104" s="30" t="s">
        <v>603</v>
      </c>
      <c r="N104" s="30" t="s">
        <v>603</v>
      </c>
    </row>
    <row r="105" ht="67.5" spans="1:14">
      <c r="A105" s="7" t="s">
        <v>605</v>
      </c>
      <c r="B105" s="29" t="s">
        <v>606</v>
      </c>
      <c r="C105" s="29" t="s">
        <v>1288</v>
      </c>
      <c r="D105" s="7" t="s">
        <v>45</v>
      </c>
      <c r="E105" s="18" t="s">
        <v>809</v>
      </c>
      <c r="F105" s="30" t="s">
        <v>609</v>
      </c>
      <c r="G105" s="30" t="s">
        <v>541</v>
      </c>
      <c r="H105" s="30"/>
      <c r="I105" s="30" t="s">
        <v>1289</v>
      </c>
      <c r="J105" s="30" t="s">
        <v>1290</v>
      </c>
      <c r="K105" s="30" t="s">
        <v>945</v>
      </c>
      <c r="L105" s="30" t="s">
        <v>1291</v>
      </c>
      <c r="M105" s="30" t="s">
        <v>608</v>
      </c>
      <c r="N105" s="30" t="s">
        <v>608</v>
      </c>
    </row>
    <row r="106" ht="67.5" spans="1:14">
      <c r="A106" s="7" t="s">
        <v>610</v>
      </c>
      <c r="B106" s="29" t="s">
        <v>611</v>
      </c>
      <c r="C106" s="29" t="s">
        <v>1292</v>
      </c>
      <c r="D106" s="7" t="s">
        <v>45</v>
      </c>
      <c r="E106" s="18" t="s">
        <v>809</v>
      </c>
      <c r="F106" s="30" t="s">
        <v>614</v>
      </c>
      <c r="G106" s="30" t="s">
        <v>1293</v>
      </c>
      <c r="H106" s="30"/>
      <c r="I106" s="30" t="s">
        <v>72</v>
      </c>
      <c r="J106" s="30" t="s">
        <v>815</v>
      </c>
      <c r="K106" s="30" t="s">
        <v>684</v>
      </c>
      <c r="L106" s="30" t="s">
        <v>1294</v>
      </c>
      <c r="M106" s="30" t="s">
        <v>613</v>
      </c>
      <c r="N106" s="30" t="s">
        <v>613</v>
      </c>
    </row>
    <row r="107" ht="67.5" spans="1:14">
      <c r="A107" s="7" t="s">
        <v>615</v>
      </c>
      <c r="B107" s="29" t="s">
        <v>616</v>
      </c>
      <c r="C107" s="29" t="s">
        <v>1295</v>
      </c>
      <c r="D107" s="7" t="s">
        <v>45</v>
      </c>
      <c r="E107" s="18" t="s">
        <v>809</v>
      </c>
      <c r="F107" s="30" t="s">
        <v>619</v>
      </c>
      <c r="G107" s="30" t="s">
        <v>1296</v>
      </c>
      <c r="H107" s="30"/>
      <c r="I107" s="30" t="s">
        <v>823</v>
      </c>
      <c r="J107" s="30" t="s">
        <v>1297</v>
      </c>
      <c r="K107" s="30" t="s">
        <v>836</v>
      </c>
      <c r="L107" s="30" t="s">
        <v>1298</v>
      </c>
      <c r="M107" s="30" t="s">
        <v>618</v>
      </c>
      <c r="N107" s="30" t="s">
        <v>618</v>
      </c>
    </row>
    <row r="108" ht="67.5" spans="1:14">
      <c r="A108" s="7" t="s">
        <v>620</v>
      </c>
      <c r="B108" s="29" t="s">
        <v>621</v>
      </c>
      <c r="C108" s="29" t="s">
        <v>1299</v>
      </c>
      <c r="D108" s="7" t="s">
        <v>45</v>
      </c>
      <c r="E108" s="18" t="s">
        <v>809</v>
      </c>
      <c r="F108" s="30" t="s">
        <v>624</v>
      </c>
      <c r="G108" s="30" t="s">
        <v>1300</v>
      </c>
      <c r="H108" s="30"/>
      <c r="I108" s="30" t="s">
        <v>1301</v>
      </c>
      <c r="J108" s="30" t="s">
        <v>831</v>
      </c>
      <c r="K108" s="30" t="s">
        <v>1302</v>
      </c>
      <c r="L108" s="30" t="s">
        <v>1303</v>
      </c>
      <c r="M108" s="30" t="s">
        <v>623</v>
      </c>
      <c r="N108" s="30" t="s">
        <v>623</v>
      </c>
    </row>
    <row r="109" ht="67.5" spans="1:14">
      <c r="A109" s="7" t="s">
        <v>625</v>
      </c>
      <c r="B109" s="29" t="s">
        <v>626</v>
      </c>
      <c r="C109" s="29" t="s">
        <v>1304</v>
      </c>
      <c r="D109" s="7" t="s">
        <v>45</v>
      </c>
      <c r="E109" s="18" t="s">
        <v>809</v>
      </c>
      <c r="F109" s="30" t="s">
        <v>629</v>
      </c>
      <c r="G109" s="30" t="s">
        <v>1305</v>
      </c>
      <c r="H109" s="30"/>
      <c r="I109" s="30" t="s">
        <v>225</v>
      </c>
      <c r="J109" s="30" t="s">
        <v>1302</v>
      </c>
      <c r="K109" s="30" t="s">
        <v>821</v>
      </c>
      <c r="L109" s="30" t="s">
        <v>1013</v>
      </c>
      <c r="M109" s="30" t="s">
        <v>628</v>
      </c>
      <c r="N109" s="30" t="s">
        <v>628</v>
      </c>
    </row>
    <row r="110" ht="67.5" spans="1:14">
      <c r="A110" s="7" t="s">
        <v>630</v>
      </c>
      <c r="B110" s="29" t="s">
        <v>631</v>
      </c>
      <c r="C110" s="29" t="s">
        <v>1306</v>
      </c>
      <c r="D110" s="7" t="s">
        <v>45</v>
      </c>
      <c r="E110" s="18" t="s">
        <v>809</v>
      </c>
      <c r="F110" s="30" t="s">
        <v>634</v>
      </c>
      <c r="G110" s="30" t="s">
        <v>1307</v>
      </c>
      <c r="H110" s="30"/>
      <c r="I110" s="30" t="s">
        <v>967</v>
      </c>
      <c r="J110" s="30" t="s">
        <v>818</v>
      </c>
      <c r="K110" s="30" t="s">
        <v>1242</v>
      </c>
      <c r="L110" s="30" t="s">
        <v>853</v>
      </c>
      <c r="M110" s="30" t="s">
        <v>633</v>
      </c>
      <c r="N110" s="30" t="s">
        <v>633</v>
      </c>
    </row>
    <row r="111" ht="56.25" spans="1:14">
      <c r="A111" s="7" t="s">
        <v>635</v>
      </c>
      <c r="B111" s="29" t="s">
        <v>636</v>
      </c>
      <c r="C111" s="29" t="s">
        <v>1308</v>
      </c>
      <c r="D111" s="7" t="s">
        <v>45</v>
      </c>
      <c r="E111" s="18" t="s">
        <v>809</v>
      </c>
      <c r="F111" s="30" t="s">
        <v>640</v>
      </c>
      <c r="G111" s="30" t="s">
        <v>1309</v>
      </c>
      <c r="H111" s="30"/>
      <c r="I111" s="30" t="s">
        <v>1310</v>
      </c>
      <c r="J111" s="30" t="s">
        <v>1311</v>
      </c>
      <c r="K111" s="30" t="s">
        <v>1215</v>
      </c>
      <c r="L111" s="30" t="s">
        <v>1312</v>
      </c>
      <c r="M111" s="30" t="s">
        <v>639</v>
      </c>
      <c r="N111" s="30" t="s">
        <v>639</v>
      </c>
    </row>
    <row r="112" ht="56.25" spans="1:14">
      <c r="A112" s="7" t="s">
        <v>641</v>
      </c>
      <c r="B112" s="29" t="s">
        <v>642</v>
      </c>
      <c r="C112" s="29" t="s">
        <v>1313</v>
      </c>
      <c r="D112" s="7" t="s">
        <v>45</v>
      </c>
      <c r="E112" s="18" t="s">
        <v>809</v>
      </c>
      <c r="F112" s="30" t="s">
        <v>645</v>
      </c>
      <c r="G112" s="30" t="s">
        <v>1314</v>
      </c>
      <c r="H112" s="30"/>
      <c r="I112" s="30" t="s">
        <v>1315</v>
      </c>
      <c r="J112" s="30" t="s">
        <v>1316</v>
      </c>
      <c r="K112" s="30" t="s">
        <v>1317</v>
      </c>
      <c r="L112" s="30" t="s">
        <v>1318</v>
      </c>
      <c r="M112" s="30" t="s">
        <v>644</v>
      </c>
      <c r="N112" s="30" t="s">
        <v>644</v>
      </c>
    </row>
    <row r="113" ht="56.25" spans="1:14">
      <c r="A113" s="7" t="s">
        <v>646</v>
      </c>
      <c r="B113" s="29" t="s">
        <v>647</v>
      </c>
      <c r="C113" s="29" t="s">
        <v>1319</v>
      </c>
      <c r="D113" s="7" t="s">
        <v>45</v>
      </c>
      <c r="E113" s="18" t="s">
        <v>809</v>
      </c>
      <c r="F113" s="30" t="s">
        <v>650</v>
      </c>
      <c r="G113" s="30" t="s">
        <v>1320</v>
      </c>
      <c r="H113" s="30"/>
      <c r="I113" s="30" t="s">
        <v>758</v>
      </c>
      <c r="J113" s="30" t="s">
        <v>57</v>
      </c>
      <c r="K113" s="30" t="s">
        <v>1321</v>
      </c>
      <c r="L113" s="30" t="s">
        <v>1322</v>
      </c>
      <c r="M113" s="30" t="s">
        <v>649</v>
      </c>
      <c r="N113" s="30" t="s">
        <v>649</v>
      </c>
    </row>
    <row r="114" ht="56.25" spans="1:14">
      <c r="A114" s="7" t="s">
        <v>651</v>
      </c>
      <c r="B114" s="29" t="s">
        <v>652</v>
      </c>
      <c r="C114" s="29" t="s">
        <v>1323</v>
      </c>
      <c r="D114" s="7" t="s">
        <v>45</v>
      </c>
      <c r="E114" s="18" t="s">
        <v>809</v>
      </c>
      <c r="F114" s="30" t="s">
        <v>655</v>
      </c>
      <c r="G114" s="30" t="s">
        <v>1324</v>
      </c>
      <c r="H114" s="30"/>
      <c r="I114" s="30" t="s">
        <v>1325</v>
      </c>
      <c r="J114" s="30" t="s">
        <v>1326</v>
      </c>
      <c r="K114" s="30" t="s">
        <v>1327</v>
      </c>
      <c r="L114" s="30" t="s">
        <v>51</v>
      </c>
      <c r="M114" s="30" t="s">
        <v>654</v>
      </c>
      <c r="N114" s="30" t="s">
        <v>654</v>
      </c>
    </row>
    <row r="115" ht="56.25" spans="1:14">
      <c r="A115" s="7" t="s">
        <v>656</v>
      </c>
      <c r="B115" s="29" t="s">
        <v>657</v>
      </c>
      <c r="C115" s="29" t="s">
        <v>1328</v>
      </c>
      <c r="D115" s="7" t="s">
        <v>45</v>
      </c>
      <c r="E115" s="18" t="s">
        <v>809</v>
      </c>
      <c r="F115" s="30" t="s">
        <v>660</v>
      </c>
      <c r="G115" s="30" t="s">
        <v>1329</v>
      </c>
      <c r="H115" s="30"/>
      <c r="I115" s="30" t="s">
        <v>1330</v>
      </c>
      <c r="J115" s="30" t="s">
        <v>1331</v>
      </c>
      <c r="K115" s="30" t="s">
        <v>1332</v>
      </c>
      <c r="L115" s="30" t="s">
        <v>1285</v>
      </c>
      <c r="M115" s="30" t="s">
        <v>659</v>
      </c>
      <c r="N115" s="30" t="s">
        <v>659</v>
      </c>
    </row>
    <row r="116" ht="56.25" spans="1:14">
      <c r="A116" s="7" t="s">
        <v>661</v>
      </c>
      <c r="B116" s="29" t="s">
        <v>662</v>
      </c>
      <c r="C116" s="29" t="s">
        <v>1333</v>
      </c>
      <c r="D116" s="7" t="s">
        <v>45</v>
      </c>
      <c r="E116" s="18" t="s">
        <v>809</v>
      </c>
      <c r="F116" s="30" t="s">
        <v>665</v>
      </c>
      <c r="G116" s="30" t="s">
        <v>1334</v>
      </c>
      <c r="H116" s="30"/>
      <c r="I116" s="30" t="s">
        <v>1335</v>
      </c>
      <c r="J116" s="30" t="s">
        <v>1336</v>
      </c>
      <c r="K116" s="30" t="s">
        <v>82</v>
      </c>
      <c r="L116" s="30" t="s">
        <v>1337</v>
      </c>
      <c r="M116" s="30" t="s">
        <v>664</v>
      </c>
      <c r="N116" s="30" t="s">
        <v>664</v>
      </c>
    </row>
    <row r="117" ht="56.25" spans="1:14">
      <c r="A117" s="7" t="s">
        <v>666</v>
      </c>
      <c r="B117" s="29" t="s">
        <v>667</v>
      </c>
      <c r="C117" s="29" t="s">
        <v>1338</v>
      </c>
      <c r="D117" s="7" t="s">
        <v>45</v>
      </c>
      <c r="E117" s="18" t="s">
        <v>809</v>
      </c>
      <c r="F117" s="30" t="s">
        <v>670</v>
      </c>
      <c r="G117" s="30" t="s">
        <v>1339</v>
      </c>
      <c r="H117" s="30"/>
      <c r="I117" s="30" t="s">
        <v>1340</v>
      </c>
      <c r="J117" s="30" t="s">
        <v>1315</v>
      </c>
      <c r="K117" s="30" t="s">
        <v>1341</v>
      </c>
      <c r="L117" s="30" t="s">
        <v>1342</v>
      </c>
      <c r="M117" s="30" t="s">
        <v>669</v>
      </c>
      <c r="N117" s="30" t="s">
        <v>669</v>
      </c>
    </row>
    <row r="118" ht="45" spans="1:14">
      <c r="A118" s="7" t="s">
        <v>671</v>
      </c>
      <c r="B118" s="29" t="s">
        <v>672</v>
      </c>
      <c r="C118" s="29" t="s">
        <v>1343</v>
      </c>
      <c r="D118" s="7" t="s">
        <v>45</v>
      </c>
      <c r="E118" s="18" t="s">
        <v>809</v>
      </c>
      <c r="F118" s="30" t="s">
        <v>676</v>
      </c>
      <c r="G118" s="30" t="s">
        <v>1344</v>
      </c>
      <c r="H118" s="30" t="s">
        <v>629</v>
      </c>
      <c r="I118" s="30" t="s">
        <v>92</v>
      </c>
      <c r="J118" s="30" t="s">
        <v>1345</v>
      </c>
      <c r="K118" s="30" t="s">
        <v>1346</v>
      </c>
      <c r="L118" s="30" t="s">
        <v>1347</v>
      </c>
      <c r="M118" s="30" t="s">
        <v>675</v>
      </c>
      <c r="N118" s="30" t="s">
        <v>675</v>
      </c>
    </row>
    <row r="119" ht="22.5" spans="1:14">
      <c r="A119" s="7" t="s">
        <v>677</v>
      </c>
      <c r="B119" s="29" t="s">
        <v>678</v>
      </c>
      <c r="C119" s="29" t="s">
        <v>1348</v>
      </c>
      <c r="D119" s="7" t="s">
        <v>681</v>
      </c>
      <c r="E119" s="18" t="s">
        <v>809</v>
      </c>
      <c r="F119" s="30" t="s">
        <v>683</v>
      </c>
      <c r="G119" s="30" t="s">
        <v>1349</v>
      </c>
      <c r="H119" s="30" t="s">
        <v>684</v>
      </c>
      <c r="I119" s="30" t="s">
        <v>1350</v>
      </c>
      <c r="J119" s="30" t="s">
        <v>1351</v>
      </c>
      <c r="K119" s="30" t="s">
        <v>1352</v>
      </c>
      <c r="L119" s="30" t="s">
        <v>1353</v>
      </c>
      <c r="M119" s="30" t="s">
        <v>682</v>
      </c>
      <c r="N119" s="30" t="s">
        <v>682</v>
      </c>
    </row>
    <row r="120" ht="78.75" spans="1:14">
      <c r="A120" s="7" t="s">
        <v>685</v>
      </c>
      <c r="B120" s="29" t="s">
        <v>686</v>
      </c>
      <c r="C120" s="29" t="s">
        <v>1354</v>
      </c>
      <c r="D120" s="7" t="s">
        <v>681</v>
      </c>
      <c r="E120" s="18" t="s">
        <v>809</v>
      </c>
      <c r="F120" s="30" t="s">
        <v>690</v>
      </c>
      <c r="G120" s="30" t="s">
        <v>1355</v>
      </c>
      <c r="H120" s="30" t="s">
        <v>619</v>
      </c>
      <c r="I120" s="30" t="s">
        <v>555</v>
      </c>
      <c r="J120" s="30" t="s">
        <v>236</v>
      </c>
      <c r="K120" s="30" t="s">
        <v>1356</v>
      </c>
      <c r="L120" s="30" t="s">
        <v>1357</v>
      </c>
      <c r="M120" s="30" t="s">
        <v>689</v>
      </c>
      <c r="N120" s="30" t="s">
        <v>689</v>
      </c>
    </row>
    <row r="121" ht="22.5" spans="1:14">
      <c r="A121" s="7" t="s">
        <v>691</v>
      </c>
      <c r="B121" s="29" t="s">
        <v>692</v>
      </c>
      <c r="C121" s="29" t="s">
        <v>1358</v>
      </c>
      <c r="D121" s="7" t="s">
        <v>174</v>
      </c>
      <c r="E121" s="18" t="s">
        <v>41</v>
      </c>
      <c r="F121" s="30" t="s">
        <v>696</v>
      </c>
      <c r="G121" s="30" t="s">
        <v>1359</v>
      </c>
      <c r="H121" s="30" t="s">
        <v>697</v>
      </c>
      <c r="I121" s="30" t="s">
        <v>1360</v>
      </c>
      <c r="J121" s="30" t="s">
        <v>1361</v>
      </c>
      <c r="K121" s="30" t="s">
        <v>1362</v>
      </c>
      <c r="L121" s="30" t="s">
        <v>1363</v>
      </c>
      <c r="M121" s="30" t="s">
        <v>695</v>
      </c>
      <c r="N121" s="30" t="s">
        <v>695</v>
      </c>
    </row>
    <row r="122" ht="45" spans="1:14">
      <c r="A122" s="7" t="s">
        <v>698</v>
      </c>
      <c r="B122" s="29" t="s">
        <v>699</v>
      </c>
      <c r="C122" s="29" t="s">
        <v>1364</v>
      </c>
      <c r="D122" s="7" t="s">
        <v>256</v>
      </c>
      <c r="E122" s="18" t="s">
        <v>41</v>
      </c>
      <c r="F122" s="30" t="s">
        <v>703</v>
      </c>
      <c r="G122" s="30" t="s">
        <v>1365</v>
      </c>
      <c r="H122" s="30" t="s">
        <v>96</v>
      </c>
      <c r="I122" s="30" t="s">
        <v>1366</v>
      </c>
      <c r="J122" s="30" t="s">
        <v>1367</v>
      </c>
      <c r="K122" s="30" t="s">
        <v>1368</v>
      </c>
      <c r="L122" s="30" t="s">
        <v>1369</v>
      </c>
      <c r="M122" s="30" t="s">
        <v>702</v>
      </c>
      <c r="N122" s="30" t="s">
        <v>702</v>
      </c>
    </row>
    <row r="123" ht="45" spans="1:14">
      <c r="A123" s="7" t="s">
        <v>704</v>
      </c>
      <c r="B123" s="29" t="s">
        <v>705</v>
      </c>
      <c r="C123" s="29" t="s">
        <v>1370</v>
      </c>
      <c r="D123" s="7" t="s">
        <v>256</v>
      </c>
      <c r="E123" s="18" t="s">
        <v>41</v>
      </c>
      <c r="F123" s="30" t="s">
        <v>708</v>
      </c>
      <c r="G123" s="30" t="s">
        <v>1371</v>
      </c>
      <c r="H123" s="30" t="s">
        <v>709</v>
      </c>
      <c r="I123" s="30" t="s">
        <v>1372</v>
      </c>
      <c r="J123" s="30" t="s">
        <v>1373</v>
      </c>
      <c r="K123" s="30" t="s">
        <v>1374</v>
      </c>
      <c r="L123" s="30" t="s">
        <v>1375</v>
      </c>
      <c r="M123" s="30" t="s">
        <v>707</v>
      </c>
      <c r="N123" s="30" t="s">
        <v>707</v>
      </c>
    </row>
    <row r="124" ht="45" spans="1:14">
      <c r="A124" s="7" t="s">
        <v>710</v>
      </c>
      <c r="B124" s="29" t="s">
        <v>711</v>
      </c>
      <c r="C124" s="29" t="s">
        <v>1376</v>
      </c>
      <c r="D124" s="7" t="s">
        <v>256</v>
      </c>
      <c r="E124" s="18" t="s">
        <v>41</v>
      </c>
      <c r="F124" s="30" t="s">
        <v>714</v>
      </c>
      <c r="G124" s="30" t="s">
        <v>1377</v>
      </c>
      <c r="H124" s="30" t="s">
        <v>715</v>
      </c>
      <c r="I124" s="30" t="s">
        <v>1378</v>
      </c>
      <c r="J124" s="30" t="s">
        <v>1379</v>
      </c>
      <c r="K124" s="30" t="s">
        <v>526</v>
      </c>
      <c r="L124" s="30" t="s">
        <v>1380</v>
      </c>
      <c r="M124" s="30" t="s">
        <v>713</v>
      </c>
      <c r="N124" s="30" t="s">
        <v>713</v>
      </c>
    </row>
    <row r="125" ht="45" spans="1:14">
      <c r="A125" s="7" t="s">
        <v>716</v>
      </c>
      <c r="B125" s="29" t="s">
        <v>717</v>
      </c>
      <c r="C125" s="29" t="s">
        <v>1381</v>
      </c>
      <c r="D125" s="7" t="s">
        <v>256</v>
      </c>
      <c r="E125" s="18" t="s">
        <v>41</v>
      </c>
      <c r="F125" s="30" t="s">
        <v>720</v>
      </c>
      <c r="G125" s="30" t="s">
        <v>1382</v>
      </c>
      <c r="H125" s="30" t="s">
        <v>721</v>
      </c>
      <c r="I125" s="30" t="s">
        <v>1383</v>
      </c>
      <c r="J125" s="30" t="s">
        <v>1384</v>
      </c>
      <c r="K125" s="30" t="s">
        <v>1385</v>
      </c>
      <c r="L125" s="30" t="s">
        <v>1386</v>
      </c>
      <c r="M125" s="30" t="s">
        <v>719</v>
      </c>
      <c r="N125" s="30" t="s">
        <v>719</v>
      </c>
    </row>
    <row r="126" ht="45" spans="1:14">
      <c r="A126" s="7" t="s">
        <v>722</v>
      </c>
      <c r="B126" s="29" t="s">
        <v>723</v>
      </c>
      <c r="C126" s="29" t="s">
        <v>1387</v>
      </c>
      <c r="D126" s="7" t="s">
        <v>256</v>
      </c>
      <c r="E126" s="18" t="s">
        <v>41</v>
      </c>
      <c r="F126" s="30" t="s">
        <v>726</v>
      </c>
      <c r="G126" s="30" t="s">
        <v>1388</v>
      </c>
      <c r="H126" s="30" t="s">
        <v>566</v>
      </c>
      <c r="I126" s="30" t="s">
        <v>1389</v>
      </c>
      <c r="J126" s="30" t="s">
        <v>1390</v>
      </c>
      <c r="K126" s="30" t="s">
        <v>1391</v>
      </c>
      <c r="L126" s="30" t="s">
        <v>1392</v>
      </c>
      <c r="M126" s="30" t="s">
        <v>725</v>
      </c>
      <c r="N126" s="30" t="s">
        <v>725</v>
      </c>
    </row>
    <row r="127" ht="45" spans="1:14">
      <c r="A127" s="7" t="s">
        <v>727</v>
      </c>
      <c r="B127" s="29" t="s">
        <v>728</v>
      </c>
      <c r="C127" s="29" t="s">
        <v>1393</v>
      </c>
      <c r="D127" s="7" t="s">
        <v>256</v>
      </c>
      <c r="E127" s="18" t="s">
        <v>41</v>
      </c>
      <c r="F127" s="30" t="s">
        <v>731</v>
      </c>
      <c r="G127" s="30" t="s">
        <v>1394</v>
      </c>
      <c r="H127" s="30" t="s">
        <v>633</v>
      </c>
      <c r="I127" s="30" t="s">
        <v>1395</v>
      </c>
      <c r="J127" s="30" t="s">
        <v>1273</v>
      </c>
      <c r="K127" s="30" t="s">
        <v>1254</v>
      </c>
      <c r="L127" s="30" t="s">
        <v>1396</v>
      </c>
      <c r="M127" s="30" t="s">
        <v>730</v>
      </c>
      <c r="N127" s="30" t="s">
        <v>730</v>
      </c>
    </row>
    <row r="128" ht="45" spans="1:14">
      <c r="A128" s="7" t="s">
        <v>732</v>
      </c>
      <c r="B128" s="29" t="s">
        <v>733</v>
      </c>
      <c r="C128" s="29" t="s">
        <v>1397</v>
      </c>
      <c r="D128" s="7" t="s">
        <v>256</v>
      </c>
      <c r="E128" s="18" t="s">
        <v>41</v>
      </c>
      <c r="F128" s="30" t="s">
        <v>736</v>
      </c>
      <c r="G128" s="30" t="s">
        <v>1398</v>
      </c>
      <c r="H128" s="30" t="s">
        <v>737</v>
      </c>
      <c r="I128" s="30" t="s">
        <v>1399</v>
      </c>
      <c r="J128" s="30" t="s">
        <v>196</v>
      </c>
      <c r="K128" s="30" t="s">
        <v>1257</v>
      </c>
      <c r="L128" s="30" t="s">
        <v>1400</v>
      </c>
      <c r="M128" s="30" t="s">
        <v>735</v>
      </c>
      <c r="N128" s="30" t="s">
        <v>735</v>
      </c>
    </row>
    <row r="129" ht="78.75" spans="1:14">
      <c r="A129" s="7" t="s">
        <v>738</v>
      </c>
      <c r="B129" s="29" t="s">
        <v>739</v>
      </c>
      <c r="C129" s="29" t="s">
        <v>1401</v>
      </c>
      <c r="D129" s="7" t="s">
        <v>681</v>
      </c>
      <c r="E129" s="18" t="s">
        <v>809</v>
      </c>
      <c r="F129" s="30" t="s">
        <v>743</v>
      </c>
      <c r="G129" s="30" t="s">
        <v>1402</v>
      </c>
      <c r="H129" s="30" t="s">
        <v>744</v>
      </c>
      <c r="I129" s="30" t="s">
        <v>1403</v>
      </c>
      <c r="J129" s="30" t="s">
        <v>1404</v>
      </c>
      <c r="K129" s="30" t="s">
        <v>944</v>
      </c>
      <c r="L129" s="30" t="s">
        <v>1405</v>
      </c>
      <c r="M129" s="30" t="s">
        <v>742</v>
      </c>
      <c r="N129" s="30" t="s">
        <v>742</v>
      </c>
    </row>
    <row r="130" ht="78.75" spans="1:14">
      <c r="A130" s="7" t="s">
        <v>745</v>
      </c>
      <c r="B130" s="29" t="s">
        <v>746</v>
      </c>
      <c r="C130" s="29" t="s">
        <v>1406</v>
      </c>
      <c r="D130" s="7" t="s">
        <v>681</v>
      </c>
      <c r="E130" s="18" t="s">
        <v>809</v>
      </c>
      <c r="F130" s="30" t="s">
        <v>743</v>
      </c>
      <c r="G130" s="30" t="s">
        <v>1407</v>
      </c>
      <c r="H130" s="30" t="s">
        <v>744</v>
      </c>
      <c r="I130" s="30" t="s">
        <v>1403</v>
      </c>
      <c r="J130" s="30" t="s">
        <v>1404</v>
      </c>
      <c r="K130" s="30" t="s">
        <v>944</v>
      </c>
      <c r="L130" s="30" t="s">
        <v>1405</v>
      </c>
      <c r="M130" s="30" t="s">
        <v>748</v>
      </c>
      <c r="N130" s="30" t="s">
        <v>748</v>
      </c>
    </row>
    <row r="131" ht="67.5" spans="1:14">
      <c r="A131" s="7" t="s">
        <v>749</v>
      </c>
      <c r="B131" s="29" t="s">
        <v>750</v>
      </c>
      <c r="C131" s="29" t="s">
        <v>1408</v>
      </c>
      <c r="D131" s="7" t="s">
        <v>681</v>
      </c>
      <c r="E131" s="18" t="s">
        <v>809</v>
      </c>
      <c r="F131" s="30" t="s">
        <v>743</v>
      </c>
      <c r="G131" s="30" t="s">
        <v>1409</v>
      </c>
      <c r="H131" s="30" t="s">
        <v>744</v>
      </c>
      <c r="I131" s="30" t="s">
        <v>1403</v>
      </c>
      <c r="J131" s="30" t="s">
        <v>1404</v>
      </c>
      <c r="K131" s="30" t="s">
        <v>944</v>
      </c>
      <c r="L131" s="30" t="s">
        <v>1405</v>
      </c>
      <c r="M131" s="30" t="s">
        <v>752</v>
      </c>
      <c r="N131" s="30" t="s">
        <v>752</v>
      </c>
    </row>
    <row r="132" ht="78.75" spans="1:14">
      <c r="A132" s="7" t="s">
        <v>753</v>
      </c>
      <c r="B132" s="29" t="s">
        <v>754</v>
      </c>
      <c r="C132" s="29" t="s">
        <v>1410</v>
      </c>
      <c r="D132" s="7" t="s">
        <v>681</v>
      </c>
      <c r="E132" s="18" t="s">
        <v>809</v>
      </c>
      <c r="F132" s="30" t="s">
        <v>757</v>
      </c>
      <c r="G132" s="30" t="s">
        <v>1411</v>
      </c>
      <c r="H132" s="30" t="s">
        <v>758</v>
      </c>
      <c r="I132" s="30" t="s">
        <v>1412</v>
      </c>
      <c r="J132" s="30" t="s">
        <v>1413</v>
      </c>
      <c r="K132" s="30" t="s">
        <v>1124</v>
      </c>
      <c r="L132" s="30" t="s">
        <v>1414</v>
      </c>
      <c r="M132" s="30" t="s">
        <v>756</v>
      </c>
      <c r="N132" s="30" t="s">
        <v>756</v>
      </c>
    </row>
    <row r="133" ht="45" spans="1:14">
      <c r="A133" s="7" t="s">
        <v>759</v>
      </c>
      <c r="B133" s="29" t="s">
        <v>760</v>
      </c>
      <c r="C133" s="29" t="s">
        <v>1415</v>
      </c>
      <c r="D133" s="7" t="s">
        <v>45</v>
      </c>
      <c r="E133" s="18" t="s">
        <v>809</v>
      </c>
      <c r="F133" s="30" t="s">
        <v>764</v>
      </c>
      <c r="G133" s="30" t="s">
        <v>1416</v>
      </c>
      <c r="H133" s="30" t="s">
        <v>765</v>
      </c>
      <c r="I133" s="30" t="s">
        <v>1417</v>
      </c>
      <c r="J133" s="30" t="s">
        <v>47</v>
      </c>
      <c r="K133" s="30" t="s">
        <v>839</v>
      </c>
      <c r="L133" s="30" t="s">
        <v>929</v>
      </c>
      <c r="M133" s="30" t="s">
        <v>763</v>
      </c>
      <c r="N133" s="30" t="s">
        <v>763</v>
      </c>
    </row>
    <row r="134" ht="45" spans="1:14">
      <c r="A134" s="7" t="s">
        <v>766</v>
      </c>
      <c r="B134" s="29" t="s">
        <v>767</v>
      </c>
      <c r="C134" s="29" t="s">
        <v>1418</v>
      </c>
      <c r="D134" s="7" t="s">
        <v>45</v>
      </c>
      <c r="E134" s="18" t="s">
        <v>809</v>
      </c>
      <c r="F134" s="30" t="s">
        <v>770</v>
      </c>
      <c r="G134" s="30" t="s">
        <v>721</v>
      </c>
      <c r="H134" s="30" t="s">
        <v>771</v>
      </c>
      <c r="I134" s="30" t="s">
        <v>1419</v>
      </c>
      <c r="J134" s="30" t="s">
        <v>843</v>
      </c>
      <c r="K134" s="30" t="s">
        <v>839</v>
      </c>
      <c r="L134" s="30" t="s">
        <v>1420</v>
      </c>
      <c r="M134" s="30" t="s">
        <v>769</v>
      </c>
      <c r="N134" s="30" t="s">
        <v>769</v>
      </c>
    </row>
    <row r="135" ht="33.75" spans="1:14">
      <c r="A135" s="7" t="s">
        <v>772</v>
      </c>
      <c r="B135" s="29" t="s">
        <v>773</v>
      </c>
      <c r="C135" s="29" t="s">
        <v>1421</v>
      </c>
      <c r="D135" s="7" t="s">
        <v>45</v>
      </c>
      <c r="E135" s="18" t="s">
        <v>809</v>
      </c>
      <c r="F135" s="30" t="s">
        <v>776</v>
      </c>
      <c r="G135" s="30" t="s">
        <v>1422</v>
      </c>
      <c r="H135" s="30" t="s">
        <v>777</v>
      </c>
      <c r="I135" s="30" t="s">
        <v>852</v>
      </c>
      <c r="J135" s="30" t="s">
        <v>853</v>
      </c>
      <c r="K135" s="30" t="s">
        <v>854</v>
      </c>
      <c r="L135" s="30" t="s">
        <v>833</v>
      </c>
      <c r="M135" s="30" t="s">
        <v>775</v>
      </c>
      <c r="N135" s="30" t="s">
        <v>775</v>
      </c>
    </row>
    <row r="136" ht="45" spans="1:14">
      <c r="A136" s="7" t="s">
        <v>778</v>
      </c>
      <c r="B136" s="29" t="s">
        <v>779</v>
      </c>
      <c r="C136" s="29" t="s">
        <v>1423</v>
      </c>
      <c r="D136" s="7" t="s">
        <v>45</v>
      </c>
      <c r="E136" s="18" t="s">
        <v>809</v>
      </c>
      <c r="F136" s="30" t="s">
        <v>81</v>
      </c>
      <c r="G136" s="30" t="s">
        <v>1424</v>
      </c>
      <c r="H136" s="30" t="s">
        <v>765</v>
      </c>
      <c r="I136" s="30" t="s">
        <v>1425</v>
      </c>
      <c r="J136" s="30" t="s">
        <v>1007</v>
      </c>
      <c r="K136" s="30" t="s">
        <v>1426</v>
      </c>
      <c r="L136" s="30" t="s">
        <v>1427</v>
      </c>
      <c r="M136" s="30" t="s">
        <v>781</v>
      </c>
      <c r="N136" s="30" t="s">
        <v>781</v>
      </c>
    </row>
    <row r="137" ht="45" spans="1:14">
      <c r="A137" s="7" t="s">
        <v>782</v>
      </c>
      <c r="B137" s="29" t="s">
        <v>783</v>
      </c>
      <c r="C137" s="29" t="s">
        <v>1428</v>
      </c>
      <c r="D137" s="7" t="s">
        <v>45</v>
      </c>
      <c r="E137" s="18" t="s">
        <v>809</v>
      </c>
      <c r="F137" s="30" t="s">
        <v>786</v>
      </c>
      <c r="G137" s="30" t="s">
        <v>1429</v>
      </c>
      <c r="H137" s="30" t="s">
        <v>771</v>
      </c>
      <c r="I137" s="30" t="s">
        <v>1430</v>
      </c>
      <c r="J137" s="30" t="s">
        <v>1007</v>
      </c>
      <c r="K137" s="30" t="s">
        <v>1426</v>
      </c>
      <c r="L137" s="30" t="s">
        <v>1431</v>
      </c>
      <c r="M137" s="30" t="s">
        <v>785</v>
      </c>
      <c r="N137" s="30" t="s">
        <v>785</v>
      </c>
    </row>
    <row r="138" ht="45" spans="1:14">
      <c r="A138" s="7" t="s">
        <v>787</v>
      </c>
      <c r="B138" s="29" t="s">
        <v>788</v>
      </c>
      <c r="C138" s="29" t="s">
        <v>1432</v>
      </c>
      <c r="D138" s="7" t="s">
        <v>45</v>
      </c>
      <c r="E138" s="18" t="s">
        <v>809</v>
      </c>
      <c r="F138" s="30" t="s">
        <v>791</v>
      </c>
      <c r="G138" s="30" t="s">
        <v>1433</v>
      </c>
      <c r="H138" s="30" t="s">
        <v>777</v>
      </c>
      <c r="I138" s="30" t="s">
        <v>1298</v>
      </c>
      <c r="J138" s="30" t="s">
        <v>945</v>
      </c>
      <c r="K138" s="30" t="s">
        <v>225</v>
      </c>
      <c r="L138" s="30" t="s">
        <v>1434</v>
      </c>
      <c r="M138" s="30" t="s">
        <v>790</v>
      </c>
      <c r="N138" s="30" t="s">
        <v>790</v>
      </c>
    </row>
    <row r="139" ht="26" customHeight="1" spans="1:14">
      <c r="A139" s="7" t="s">
        <v>1435</v>
      </c>
      <c r="B139" s="40"/>
      <c r="C139" s="40"/>
      <c r="D139" s="40"/>
      <c r="E139" s="40"/>
      <c r="F139" s="40"/>
      <c r="G139" s="40"/>
      <c r="H139" s="40"/>
      <c r="I139" s="40"/>
      <c r="J139" s="40"/>
      <c r="K139" s="40"/>
      <c r="L139" s="40"/>
      <c r="M139" s="40"/>
      <c r="N139" s="16">
        <v>65335.63</v>
      </c>
    </row>
  </sheetData>
  <sheetProtection formatCells="0" insertHyperlinks="0" autoFilter="0"/>
  <mergeCells count="11">
    <mergeCell ref="A1:N1"/>
    <mergeCell ref="A2:K2"/>
    <mergeCell ref="L2:N2"/>
    <mergeCell ref="F3:M3"/>
    <mergeCell ref="A139:M139"/>
    <mergeCell ref="A3:A4"/>
    <mergeCell ref="B3:B4"/>
    <mergeCell ref="C3:C4"/>
    <mergeCell ref="D3:D4"/>
    <mergeCell ref="E3:E4"/>
    <mergeCell ref="N3:N4"/>
  </mergeCells>
  <printOptions horizontalCentered="1"/>
  <pageMargins left="0.393055555555556" right="0.393055555555556" top="0.393055555555556" bottom="0.393055555555556" header="0" footer="0"/>
  <pageSetup paperSize="1" scale="89"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L254"/>
  <sheetViews>
    <sheetView topLeftCell="A16" workbookViewId="0">
      <selection activeCell="F6" sqref="F6:F253"/>
    </sheetView>
  </sheetViews>
  <sheetFormatPr defaultColWidth="9.14285714285714" defaultRowHeight="12.75"/>
  <cols>
    <col min="4" max="4" width="28.5714285714286" customWidth="1"/>
  </cols>
  <sheetData>
    <row r="1" ht="25.5" spans="1:12">
      <c r="A1" s="1" t="s">
        <v>27</v>
      </c>
      <c r="B1" s="2"/>
      <c r="C1" s="2"/>
      <c r="D1" s="2"/>
      <c r="E1" s="2"/>
      <c r="F1" s="2"/>
      <c r="G1" s="2"/>
      <c r="H1" s="2"/>
      <c r="I1" s="2"/>
      <c r="J1" s="2"/>
      <c r="K1" s="2"/>
      <c r="L1" s="2"/>
    </row>
    <row r="2" spans="1:12">
      <c r="A2" s="3" t="str">
        <f>[2]单位工程汇总表!A3</f>
        <v>工程名称：天然气利用工程（小区、庭院）（丽水地区）</v>
      </c>
      <c r="B2" s="2"/>
      <c r="C2" s="2"/>
      <c r="D2" s="2"/>
      <c r="E2" s="2"/>
      <c r="F2" s="2"/>
      <c r="G2" s="3"/>
      <c r="H2" s="2"/>
      <c r="I2" s="2"/>
      <c r="J2" s="4"/>
      <c r="K2" s="2"/>
      <c r="L2" s="2"/>
    </row>
    <row r="3" spans="1:12">
      <c r="A3" s="7" t="s">
        <v>20</v>
      </c>
      <c r="B3" s="7" t="s">
        <v>29</v>
      </c>
      <c r="C3" s="7" t="s">
        <v>30</v>
      </c>
      <c r="D3" s="7" t="s">
        <v>31</v>
      </c>
      <c r="E3" s="7" t="s">
        <v>32</v>
      </c>
      <c r="F3" s="7" t="s">
        <v>33</v>
      </c>
      <c r="G3" s="7" t="s">
        <v>34</v>
      </c>
      <c r="H3" s="9"/>
      <c r="I3" s="9"/>
      <c r="J3" s="9"/>
      <c r="K3" s="9"/>
      <c r="L3" s="7" t="s">
        <v>35</v>
      </c>
    </row>
    <row r="4" spans="1:12">
      <c r="A4" s="9"/>
      <c r="B4" s="9"/>
      <c r="C4" s="9"/>
      <c r="D4" s="9"/>
      <c r="E4" s="9"/>
      <c r="F4" s="9"/>
      <c r="G4" s="7" t="s">
        <v>36</v>
      </c>
      <c r="H4" s="7" t="s">
        <v>37</v>
      </c>
      <c r="I4" s="7" t="s">
        <v>38</v>
      </c>
      <c r="J4" s="9"/>
      <c r="K4" s="9"/>
      <c r="L4" s="9"/>
    </row>
    <row r="5" spans="1:12">
      <c r="A5" s="9"/>
      <c r="B5" s="9"/>
      <c r="C5" s="9"/>
      <c r="D5" s="9"/>
      <c r="E5" s="9"/>
      <c r="F5" s="9"/>
      <c r="G5" s="9"/>
      <c r="H5" s="9"/>
      <c r="I5" s="7" t="s">
        <v>39</v>
      </c>
      <c r="J5" s="7" t="s">
        <v>40</v>
      </c>
      <c r="K5" s="7" t="s">
        <v>1436</v>
      </c>
      <c r="L5" s="9"/>
    </row>
    <row r="6" ht="33.75" spans="1:12">
      <c r="A6" s="7" t="s">
        <v>41</v>
      </c>
      <c r="B6" s="29" t="s">
        <v>1437</v>
      </c>
      <c r="C6" s="29" t="s">
        <v>1438</v>
      </c>
      <c r="D6" s="29" t="s">
        <v>1439</v>
      </c>
      <c r="E6" s="7" t="s">
        <v>45</v>
      </c>
      <c r="F6" s="18"/>
      <c r="G6" s="30" t="s">
        <v>1440</v>
      </c>
      <c r="H6" s="31">
        <f t="shared" ref="H6:H69" si="0">F6*G6</f>
        <v>0</v>
      </c>
      <c r="I6" s="30" t="s">
        <v>1441</v>
      </c>
      <c r="J6" s="30" t="s">
        <v>1442</v>
      </c>
      <c r="K6" s="30"/>
      <c r="L6" s="29"/>
    </row>
    <row r="7" ht="33.75" spans="1:12">
      <c r="A7" s="7" t="s">
        <v>48</v>
      </c>
      <c r="B7" s="29" t="s">
        <v>1443</v>
      </c>
      <c r="C7" s="29" t="s">
        <v>1438</v>
      </c>
      <c r="D7" s="29" t="s">
        <v>1444</v>
      </c>
      <c r="E7" s="7" t="s">
        <v>45</v>
      </c>
      <c r="F7" s="18"/>
      <c r="G7" s="30" t="s">
        <v>1445</v>
      </c>
      <c r="H7" s="31">
        <f t="shared" si="0"/>
        <v>0</v>
      </c>
      <c r="I7" s="30" t="s">
        <v>1446</v>
      </c>
      <c r="J7" s="30" t="s">
        <v>1447</v>
      </c>
      <c r="K7" s="30"/>
      <c r="L7" s="29"/>
    </row>
    <row r="8" ht="33.75" spans="1:12">
      <c r="A8" s="7" t="s">
        <v>53</v>
      </c>
      <c r="B8" s="29" t="s">
        <v>1448</v>
      </c>
      <c r="C8" s="29" t="s">
        <v>1438</v>
      </c>
      <c r="D8" s="29" t="s">
        <v>1449</v>
      </c>
      <c r="E8" s="7" t="s">
        <v>45</v>
      </c>
      <c r="F8" s="18"/>
      <c r="G8" s="30" t="s">
        <v>1450</v>
      </c>
      <c r="H8" s="31">
        <f t="shared" si="0"/>
        <v>0</v>
      </c>
      <c r="I8" s="30" t="s">
        <v>1451</v>
      </c>
      <c r="J8" s="30" t="s">
        <v>1452</v>
      </c>
      <c r="K8" s="30" t="s">
        <v>765</v>
      </c>
      <c r="L8" s="29"/>
    </row>
    <row r="9" ht="33.75" spans="1:12">
      <c r="A9" s="7" t="s">
        <v>58</v>
      </c>
      <c r="B9" s="29" t="s">
        <v>1453</v>
      </c>
      <c r="C9" s="29" t="s">
        <v>1438</v>
      </c>
      <c r="D9" s="29" t="s">
        <v>1454</v>
      </c>
      <c r="E9" s="7" t="s">
        <v>45</v>
      </c>
      <c r="F9" s="18"/>
      <c r="G9" s="30" t="s">
        <v>1455</v>
      </c>
      <c r="H9" s="31">
        <f t="shared" si="0"/>
        <v>0</v>
      </c>
      <c r="I9" s="30" t="s">
        <v>1456</v>
      </c>
      <c r="J9" s="30" t="s">
        <v>1457</v>
      </c>
      <c r="K9" s="30" t="s">
        <v>817</v>
      </c>
      <c r="L9" s="29"/>
    </row>
    <row r="10" ht="33.75" spans="1:12">
      <c r="A10" s="7" t="s">
        <v>63</v>
      </c>
      <c r="B10" s="29" t="s">
        <v>1458</v>
      </c>
      <c r="C10" s="29" t="s">
        <v>1438</v>
      </c>
      <c r="D10" s="29" t="s">
        <v>1459</v>
      </c>
      <c r="E10" s="7" t="s">
        <v>45</v>
      </c>
      <c r="F10" s="18"/>
      <c r="G10" s="30" t="s">
        <v>1460</v>
      </c>
      <c r="H10" s="31">
        <f t="shared" si="0"/>
        <v>0</v>
      </c>
      <c r="I10" s="30" t="s">
        <v>190</v>
      </c>
      <c r="J10" s="30" t="s">
        <v>1461</v>
      </c>
      <c r="K10" s="30" t="s">
        <v>1462</v>
      </c>
      <c r="L10" s="29"/>
    </row>
    <row r="11" ht="33.75" spans="1:12">
      <c r="A11" s="7" t="s">
        <v>68</v>
      </c>
      <c r="B11" s="29" t="s">
        <v>1463</v>
      </c>
      <c r="C11" s="29" t="s">
        <v>1438</v>
      </c>
      <c r="D11" s="29" t="s">
        <v>1464</v>
      </c>
      <c r="E11" s="7" t="s">
        <v>45</v>
      </c>
      <c r="F11" s="18"/>
      <c r="G11" s="30" t="s">
        <v>1465</v>
      </c>
      <c r="H11" s="31">
        <f t="shared" si="0"/>
        <v>0</v>
      </c>
      <c r="I11" s="30" t="s">
        <v>1466</v>
      </c>
      <c r="J11" s="30" t="s">
        <v>1467</v>
      </c>
      <c r="K11" s="30" t="s">
        <v>1468</v>
      </c>
      <c r="L11" s="29"/>
    </row>
    <row r="12" ht="33.75" spans="1:12">
      <c r="A12" s="7" t="s">
        <v>73</v>
      </c>
      <c r="B12" s="29" t="s">
        <v>1469</v>
      </c>
      <c r="C12" s="29" t="s">
        <v>1438</v>
      </c>
      <c r="D12" s="29" t="s">
        <v>1470</v>
      </c>
      <c r="E12" s="7" t="s">
        <v>45</v>
      </c>
      <c r="F12" s="18"/>
      <c r="G12" s="30" t="s">
        <v>1471</v>
      </c>
      <c r="H12" s="31">
        <f t="shared" si="0"/>
        <v>0</v>
      </c>
      <c r="I12" s="30" t="s">
        <v>1472</v>
      </c>
      <c r="J12" s="30" t="s">
        <v>1219</v>
      </c>
      <c r="K12" s="30" t="s">
        <v>1473</v>
      </c>
      <c r="L12" s="29"/>
    </row>
    <row r="13" ht="33.75" spans="1:12">
      <c r="A13" s="7" t="s">
        <v>78</v>
      </c>
      <c r="B13" s="29" t="s">
        <v>1474</v>
      </c>
      <c r="C13" s="29" t="s">
        <v>1438</v>
      </c>
      <c r="D13" s="29" t="s">
        <v>1475</v>
      </c>
      <c r="E13" s="7" t="s">
        <v>45</v>
      </c>
      <c r="F13" s="18"/>
      <c r="G13" s="30" t="s">
        <v>1476</v>
      </c>
      <c r="H13" s="31">
        <f t="shared" si="0"/>
        <v>0</v>
      </c>
      <c r="I13" s="30" t="s">
        <v>1477</v>
      </c>
      <c r="J13" s="30" t="s">
        <v>953</v>
      </c>
      <c r="K13" s="30" t="s">
        <v>1473</v>
      </c>
      <c r="L13" s="29"/>
    </row>
    <row r="14" ht="56.25" spans="1:12">
      <c r="A14" s="7" t="s">
        <v>83</v>
      </c>
      <c r="B14" s="29" t="s">
        <v>220</v>
      </c>
      <c r="C14" s="29" t="s">
        <v>1478</v>
      </c>
      <c r="D14" s="29" t="s">
        <v>1479</v>
      </c>
      <c r="E14" s="7" t="s">
        <v>45</v>
      </c>
      <c r="F14" s="18"/>
      <c r="G14" s="30" t="s">
        <v>1480</v>
      </c>
      <c r="H14" s="31">
        <f t="shared" si="0"/>
        <v>0</v>
      </c>
      <c r="I14" s="30" t="s">
        <v>1481</v>
      </c>
      <c r="J14" s="30" t="s">
        <v>1482</v>
      </c>
      <c r="K14" s="30"/>
      <c r="L14" s="29"/>
    </row>
    <row r="15" ht="56.25" spans="1:12">
      <c r="A15" s="7" t="s">
        <v>88</v>
      </c>
      <c r="B15" s="29" t="s">
        <v>227</v>
      </c>
      <c r="C15" s="29" t="s">
        <v>1478</v>
      </c>
      <c r="D15" s="29" t="s">
        <v>1483</v>
      </c>
      <c r="E15" s="7" t="s">
        <v>45</v>
      </c>
      <c r="F15" s="18"/>
      <c r="G15" s="30" t="s">
        <v>1484</v>
      </c>
      <c r="H15" s="31">
        <f t="shared" si="0"/>
        <v>0</v>
      </c>
      <c r="I15" s="30" t="s">
        <v>1485</v>
      </c>
      <c r="J15" s="30" t="s">
        <v>1486</v>
      </c>
      <c r="K15" s="30"/>
      <c r="L15" s="29"/>
    </row>
    <row r="16" ht="56.25" spans="1:12">
      <c r="A16" s="7" t="s">
        <v>93</v>
      </c>
      <c r="B16" s="29" t="s">
        <v>232</v>
      </c>
      <c r="C16" s="29" t="s">
        <v>1478</v>
      </c>
      <c r="D16" s="29" t="s">
        <v>1487</v>
      </c>
      <c r="E16" s="7" t="s">
        <v>45</v>
      </c>
      <c r="F16" s="18"/>
      <c r="G16" s="30" t="s">
        <v>1488</v>
      </c>
      <c r="H16" s="31">
        <f t="shared" si="0"/>
        <v>0</v>
      </c>
      <c r="I16" s="30" t="s">
        <v>1489</v>
      </c>
      <c r="J16" s="30" t="s">
        <v>1490</v>
      </c>
      <c r="K16" s="30"/>
      <c r="L16" s="29"/>
    </row>
    <row r="17" ht="56.25" spans="1:12">
      <c r="A17" s="7" t="s">
        <v>98</v>
      </c>
      <c r="B17" s="29" t="s">
        <v>239</v>
      </c>
      <c r="C17" s="29" t="s">
        <v>1478</v>
      </c>
      <c r="D17" s="29" t="s">
        <v>1491</v>
      </c>
      <c r="E17" s="7" t="s">
        <v>45</v>
      </c>
      <c r="F17" s="18"/>
      <c r="G17" s="30" t="s">
        <v>1492</v>
      </c>
      <c r="H17" s="31">
        <f t="shared" si="0"/>
        <v>0</v>
      </c>
      <c r="I17" s="30" t="s">
        <v>1493</v>
      </c>
      <c r="J17" s="30" t="s">
        <v>1494</v>
      </c>
      <c r="K17" s="30"/>
      <c r="L17" s="29"/>
    </row>
    <row r="18" ht="56.25" spans="1:12">
      <c r="A18" s="7" t="s">
        <v>103</v>
      </c>
      <c r="B18" s="29" t="s">
        <v>245</v>
      </c>
      <c r="C18" s="29" t="s">
        <v>1478</v>
      </c>
      <c r="D18" s="29" t="s">
        <v>1495</v>
      </c>
      <c r="E18" s="7" t="s">
        <v>45</v>
      </c>
      <c r="F18" s="18"/>
      <c r="G18" s="30" t="s">
        <v>1496</v>
      </c>
      <c r="H18" s="31">
        <f t="shared" si="0"/>
        <v>0</v>
      </c>
      <c r="I18" s="30" t="s">
        <v>1497</v>
      </c>
      <c r="J18" s="30" t="s">
        <v>1498</v>
      </c>
      <c r="K18" s="30"/>
      <c r="L18" s="29"/>
    </row>
    <row r="19" ht="56.25" spans="1:12">
      <c r="A19" s="7" t="s">
        <v>110</v>
      </c>
      <c r="B19" s="29" t="s">
        <v>249</v>
      </c>
      <c r="C19" s="29" t="s">
        <v>1478</v>
      </c>
      <c r="D19" s="29" t="s">
        <v>1499</v>
      </c>
      <c r="E19" s="7" t="s">
        <v>45</v>
      </c>
      <c r="F19" s="18"/>
      <c r="G19" s="30" t="s">
        <v>1500</v>
      </c>
      <c r="H19" s="31">
        <f t="shared" si="0"/>
        <v>0</v>
      </c>
      <c r="I19" s="30" t="s">
        <v>1501</v>
      </c>
      <c r="J19" s="30" t="s">
        <v>1502</v>
      </c>
      <c r="K19" s="30"/>
      <c r="L19" s="29"/>
    </row>
    <row r="20" ht="56.25" spans="1:12">
      <c r="A20" s="7" t="s">
        <v>114</v>
      </c>
      <c r="B20" s="29" t="s">
        <v>544</v>
      </c>
      <c r="C20" s="29" t="s">
        <v>1478</v>
      </c>
      <c r="D20" s="29" t="s">
        <v>1503</v>
      </c>
      <c r="E20" s="7" t="s">
        <v>45</v>
      </c>
      <c r="F20" s="18"/>
      <c r="G20" s="30" t="s">
        <v>1504</v>
      </c>
      <c r="H20" s="31">
        <f t="shared" si="0"/>
        <v>0</v>
      </c>
      <c r="I20" s="30" t="s">
        <v>1505</v>
      </c>
      <c r="J20" s="30" t="s">
        <v>1405</v>
      </c>
      <c r="K20" s="30"/>
      <c r="L20" s="29"/>
    </row>
    <row r="21" ht="56.25" spans="1:12">
      <c r="A21" s="7" t="s">
        <v>119</v>
      </c>
      <c r="B21" s="29" t="s">
        <v>551</v>
      </c>
      <c r="C21" s="29" t="s">
        <v>1478</v>
      </c>
      <c r="D21" s="29" t="s">
        <v>1506</v>
      </c>
      <c r="E21" s="7" t="s">
        <v>45</v>
      </c>
      <c r="F21" s="18"/>
      <c r="G21" s="30" t="s">
        <v>1507</v>
      </c>
      <c r="H21" s="31">
        <f t="shared" si="0"/>
        <v>0</v>
      </c>
      <c r="I21" s="30" t="s">
        <v>1508</v>
      </c>
      <c r="J21" s="30" t="s">
        <v>1509</v>
      </c>
      <c r="K21" s="30"/>
      <c r="L21" s="29"/>
    </row>
    <row r="22" ht="56.25" spans="1:12">
      <c r="A22" s="7" t="s">
        <v>124</v>
      </c>
      <c r="B22" s="29" t="s">
        <v>557</v>
      </c>
      <c r="C22" s="29" t="s">
        <v>1478</v>
      </c>
      <c r="D22" s="29" t="s">
        <v>1510</v>
      </c>
      <c r="E22" s="7" t="s">
        <v>45</v>
      </c>
      <c r="F22" s="18"/>
      <c r="G22" s="30" t="s">
        <v>1511</v>
      </c>
      <c r="H22" s="31">
        <f t="shared" si="0"/>
        <v>0</v>
      </c>
      <c r="I22" s="30" t="s">
        <v>983</v>
      </c>
      <c r="J22" s="30" t="s">
        <v>1512</v>
      </c>
      <c r="K22" s="30"/>
      <c r="L22" s="29"/>
    </row>
    <row r="23" ht="56.25" spans="1:12">
      <c r="A23" s="7" t="s">
        <v>131</v>
      </c>
      <c r="B23" s="29" t="s">
        <v>562</v>
      </c>
      <c r="C23" s="29" t="s">
        <v>1478</v>
      </c>
      <c r="D23" s="29" t="s">
        <v>1513</v>
      </c>
      <c r="E23" s="7" t="s">
        <v>45</v>
      </c>
      <c r="F23" s="18"/>
      <c r="G23" s="30" t="s">
        <v>1514</v>
      </c>
      <c r="H23" s="31">
        <f t="shared" si="0"/>
        <v>0</v>
      </c>
      <c r="I23" s="30" t="s">
        <v>1515</v>
      </c>
      <c r="J23" s="30" t="s">
        <v>1516</v>
      </c>
      <c r="K23" s="30"/>
      <c r="L23" s="29"/>
    </row>
    <row r="24" ht="56.25" spans="1:12">
      <c r="A24" s="7" t="s">
        <v>137</v>
      </c>
      <c r="B24" s="29" t="s">
        <v>568</v>
      </c>
      <c r="C24" s="29" t="s">
        <v>1478</v>
      </c>
      <c r="D24" s="29" t="s">
        <v>1517</v>
      </c>
      <c r="E24" s="7" t="s">
        <v>45</v>
      </c>
      <c r="F24" s="18"/>
      <c r="G24" s="30" t="s">
        <v>1518</v>
      </c>
      <c r="H24" s="31">
        <f t="shared" si="0"/>
        <v>0</v>
      </c>
      <c r="I24" s="30" t="s">
        <v>1519</v>
      </c>
      <c r="J24" s="30" t="s">
        <v>1520</v>
      </c>
      <c r="K24" s="30"/>
      <c r="L24" s="29"/>
    </row>
    <row r="25" ht="56.25" spans="1:12">
      <c r="A25" s="7" t="s">
        <v>143</v>
      </c>
      <c r="B25" s="29" t="s">
        <v>1521</v>
      </c>
      <c r="C25" s="29" t="s">
        <v>1478</v>
      </c>
      <c r="D25" s="29" t="s">
        <v>1522</v>
      </c>
      <c r="E25" s="7" t="s">
        <v>45</v>
      </c>
      <c r="F25" s="18"/>
      <c r="G25" s="30" t="s">
        <v>1523</v>
      </c>
      <c r="H25" s="31">
        <f t="shared" si="0"/>
        <v>0</v>
      </c>
      <c r="I25" s="30" t="s">
        <v>1524</v>
      </c>
      <c r="J25" s="30" t="s">
        <v>1525</v>
      </c>
      <c r="K25" s="30"/>
      <c r="L25" s="29"/>
    </row>
    <row r="26" ht="45" spans="1:12">
      <c r="A26" s="7" t="s">
        <v>148</v>
      </c>
      <c r="B26" s="29" t="s">
        <v>186</v>
      </c>
      <c r="C26" s="29" t="s">
        <v>1526</v>
      </c>
      <c r="D26" s="29" t="s">
        <v>1527</v>
      </c>
      <c r="E26" s="7" t="s">
        <v>45</v>
      </c>
      <c r="F26" s="18"/>
      <c r="G26" s="30" t="s">
        <v>895</v>
      </c>
      <c r="H26" s="31">
        <f t="shared" si="0"/>
        <v>0</v>
      </c>
      <c r="I26" s="30" t="s">
        <v>1528</v>
      </c>
      <c r="J26" s="30" t="s">
        <v>1529</v>
      </c>
      <c r="K26" s="30"/>
      <c r="L26" s="29"/>
    </row>
    <row r="27" ht="45" spans="1:12">
      <c r="A27" s="7" t="s">
        <v>153</v>
      </c>
      <c r="B27" s="29" t="s">
        <v>193</v>
      </c>
      <c r="C27" s="29" t="s">
        <v>1526</v>
      </c>
      <c r="D27" s="29" t="s">
        <v>1530</v>
      </c>
      <c r="E27" s="7" t="s">
        <v>45</v>
      </c>
      <c r="F27" s="18"/>
      <c r="G27" s="30" t="s">
        <v>1531</v>
      </c>
      <c r="H27" s="31">
        <f t="shared" si="0"/>
        <v>0</v>
      </c>
      <c r="I27" s="30" t="s">
        <v>1532</v>
      </c>
      <c r="J27" s="30" t="s">
        <v>409</v>
      </c>
      <c r="K27" s="30"/>
      <c r="L27" s="29"/>
    </row>
    <row r="28" ht="45" spans="1:12">
      <c r="A28" s="7" t="s">
        <v>158</v>
      </c>
      <c r="B28" s="29" t="s">
        <v>199</v>
      </c>
      <c r="C28" s="29" t="s">
        <v>1526</v>
      </c>
      <c r="D28" s="29" t="s">
        <v>1533</v>
      </c>
      <c r="E28" s="7" t="s">
        <v>45</v>
      </c>
      <c r="F28" s="18"/>
      <c r="G28" s="30" t="s">
        <v>1534</v>
      </c>
      <c r="H28" s="31">
        <f t="shared" si="0"/>
        <v>0</v>
      </c>
      <c r="I28" s="30" t="s">
        <v>1535</v>
      </c>
      <c r="J28" s="30" t="s">
        <v>1013</v>
      </c>
      <c r="K28" s="30"/>
      <c r="L28" s="29"/>
    </row>
    <row r="29" ht="45" spans="1:12">
      <c r="A29" s="7" t="s">
        <v>164</v>
      </c>
      <c r="B29" s="29" t="s">
        <v>206</v>
      </c>
      <c r="C29" s="29" t="s">
        <v>1526</v>
      </c>
      <c r="D29" s="29" t="s">
        <v>1536</v>
      </c>
      <c r="E29" s="7" t="s">
        <v>45</v>
      </c>
      <c r="F29" s="18"/>
      <c r="G29" s="30" t="s">
        <v>1537</v>
      </c>
      <c r="H29" s="31">
        <f t="shared" si="0"/>
        <v>0</v>
      </c>
      <c r="I29" s="30" t="s">
        <v>1538</v>
      </c>
      <c r="J29" s="30" t="s">
        <v>810</v>
      </c>
      <c r="K29" s="30"/>
      <c r="L29" s="29"/>
    </row>
    <row r="30" ht="45" spans="1:12">
      <c r="A30" s="7" t="s">
        <v>170</v>
      </c>
      <c r="B30" s="29" t="s">
        <v>212</v>
      </c>
      <c r="C30" s="29" t="s">
        <v>1526</v>
      </c>
      <c r="D30" s="29" t="s">
        <v>1539</v>
      </c>
      <c r="E30" s="7" t="s">
        <v>45</v>
      </c>
      <c r="F30" s="18"/>
      <c r="G30" s="30" t="s">
        <v>1540</v>
      </c>
      <c r="H30" s="31">
        <f t="shared" si="0"/>
        <v>0</v>
      </c>
      <c r="I30" s="30" t="s">
        <v>1541</v>
      </c>
      <c r="J30" s="30" t="s">
        <v>1542</v>
      </c>
      <c r="K30" s="30"/>
      <c r="L30" s="29"/>
    </row>
    <row r="31" ht="45" spans="1:12">
      <c r="A31" s="7" t="s">
        <v>178</v>
      </c>
      <c r="B31" s="29" t="s">
        <v>216</v>
      </c>
      <c r="C31" s="29" t="s">
        <v>1526</v>
      </c>
      <c r="D31" s="29" t="s">
        <v>1543</v>
      </c>
      <c r="E31" s="7" t="s">
        <v>45</v>
      </c>
      <c r="F31" s="18"/>
      <c r="G31" s="30" t="s">
        <v>1544</v>
      </c>
      <c r="H31" s="31">
        <f t="shared" si="0"/>
        <v>0</v>
      </c>
      <c r="I31" s="30" t="s">
        <v>1545</v>
      </c>
      <c r="J31" s="30" t="s">
        <v>1546</v>
      </c>
      <c r="K31" s="30"/>
      <c r="L31" s="29"/>
    </row>
    <row r="32" ht="45" spans="1:12">
      <c r="A32" s="7" t="s">
        <v>185</v>
      </c>
      <c r="B32" s="29" t="s">
        <v>1547</v>
      </c>
      <c r="C32" s="29" t="s">
        <v>1526</v>
      </c>
      <c r="D32" s="29" t="s">
        <v>1548</v>
      </c>
      <c r="E32" s="7" t="s">
        <v>45</v>
      </c>
      <c r="F32" s="18"/>
      <c r="G32" s="30" t="s">
        <v>1549</v>
      </c>
      <c r="H32" s="31">
        <f t="shared" si="0"/>
        <v>0</v>
      </c>
      <c r="I32" s="30" t="s">
        <v>1550</v>
      </c>
      <c r="J32" s="30" t="s">
        <v>1551</v>
      </c>
      <c r="K32" s="30"/>
      <c r="L32" s="29"/>
    </row>
    <row r="33" ht="45" spans="1:12">
      <c r="A33" s="7" t="s">
        <v>192</v>
      </c>
      <c r="B33" s="29" t="s">
        <v>1552</v>
      </c>
      <c r="C33" s="29" t="s">
        <v>1526</v>
      </c>
      <c r="D33" s="29" t="s">
        <v>1553</v>
      </c>
      <c r="E33" s="7" t="s">
        <v>45</v>
      </c>
      <c r="F33" s="18"/>
      <c r="G33" s="30" t="s">
        <v>1554</v>
      </c>
      <c r="H33" s="31">
        <f t="shared" si="0"/>
        <v>0</v>
      </c>
      <c r="I33" s="30" t="s">
        <v>1555</v>
      </c>
      <c r="J33" s="30" t="s">
        <v>954</v>
      </c>
      <c r="K33" s="30"/>
      <c r="L33" s="29"/>
    </row>
    <row r="34" ht="33.75" spans="1:12">
      <c r="A34" s="7" t="s">
        <v>198</v>
      </c>
      <c r="B34" s="29" t="s">
        <v>1556</v>
      </c>
      <c r="C34" s="29" t="s">
        <v>1557</v>
      </c>
      <c r="D34" s="29" t="s">
        <v>1558</v>
      </c>
      <c r="E34" s="7" t="s">
        <v>45</v>
      </c>
      <c r="F34" s="18"/>
      <c r="G34" s="30" t="s">
        <v>1559</v>
      </c>
      <c r="H34" s="31">
        <f t="shared" si="0"/>
        <v>0</v>
      </c>
      <c r="I34" s="30" t="s">
        <v>1560</v>
      </c>
      <c r="J34" s="30" t="s">
        <v>1561</v>
      </c>
      <c r="K34" s="30"/>
      <c r="L34" s="29"/>
    </row>
    <row r="35" ht="33.75" spans="1:12">
      <c r="A35" s="7" t="s">
        <v>205</v>
      </c>
      <c r="B35" s="29" t="s">
        <v>1562</v>
      </c>
      <c r="C35" s="29" t="s">
        <v>1557</v>
      </c>
      <c r="D35" s="29" t="s">
        <v>1563</v>
      </c>
      <c r="E35" s="7" t="s">
        <v>45</v>
      </c>
      <c r="F35" s="18"/>
      <c r="G35" s="30" t="s">
        <v>1564</v>
      </c>
      <c r="H35" s="31">
        <f t="shared" si="0"/>
        <v>0</v>
      </c>
      <c r="I35" s="30" t="s">
        <v>1565</v>
      </c>
      <c r="J35" s="30" t="s">
        <v>1566</v>
      </c>
      <c r="K35" s="30"/>
      <c r="L35" s="29"/>
    </row>
    <row r="36" ht="33.75" spans="1:12">
      <c r="A36" s="7" t="s">
        <v>211</v>
      </c>
      <c r="B36" s="29" t="s">
        <v>1567</v>
      </c>
      <c r="C36" s="29" t="s">
        <v>1557</v>
      </c>
      <c r="D36" s="29" t="s">
        <v>1568</v>
      </c>
      <c r="E36" s="7" t="s">
        <v>45</v>
      </c>
      <c r="F36" s="18"/>
      <c r="G36" s="30" t="s">
        <v>1569</v>
      </c>
      <c r="H36" s="31">
        <f t="shared" si="0"/>
        <v>0</v>
      </c>
      <c r="I36" s="30" t="s">
        <v>1570</v>
      </c>
      <c r="J36" s="30" t="s">
        <v>1213</v>
      </c>
      <c r="K36" s="30"/>
      <c r="L36" s="29"/>
    </row>
    <row r="37" ht="33.75" spans="1:12">
      <c r="A37" s="7" t="s">
        <v>215</v>
      </c>
      <c r="B37" s="29" t="s">
        <v>1571</v>
      </c>
      <c r="C37" s="29" t="s">
        <v>1557</v>
      </c>
      <c r="D37" s="29" t="s">
        <v>1572</v>
      </c>
      <c r="E37" s="7" t="s">
        <v>45</v>
      </c>
      <c r="F37" s="18"/>
      <c r="G37" s="30" t="s">
        <v>1573</v>
      </c>
      <c r="H37" s="31">
        <f t="shared" si="0"/>
        <v>0</v>
      </c>
      <c r="I37" s="30" t="s">
        <v>1574</v>
      </c>
      <c r="J37" s="30" t="s">
        <v>1575</v>
      </c>
      <c r="K37" s="30"/>
      <c r="L37" s="29"/>
    </row>
    <row r="38" ht="45" spans="1:12">
      <c r="A38" s="7" t="s">
        <v>219</v>
      </c>
      <c r="B38" s="29" t="s">
        <v>1576</v>
      </c>
      <c r="C38" s="29" t="s">
        <v>1577</v>
      </c>
      <c r="D38" s="29" t="s">
        <v>1578</v>
      </c>
      <c r="E38" s="7" t="s">
        <v>45</v>
      </c>
      <c r="F38" s="18"/>
      <c r="G38" s="30" t="s">
        <v>1579</v>
      </c>
      <c r="H38" s="31">
        <f t="shared" si="0"/>
        <v>0</v>
      </c>
      <c r="I38" s="30" t="s">
        <v>1580</v>
      </c>
      <c r="J38" s="30" t="s">
        <v>1581</v>
      </c>
      <c r="K38" s="30"/>
      <c r="L38" s="29"/>
    </row>
    <row r="39" ht="45" spans="1:12">
      <c r="A39" s="7" t="s">
        <v>226</v>
      </c>
      <c r="B39" s="29" t="s">
        <v>1582</v>
      </c>
      <c r="C39" s="29" t="s">
        <v>1577</v>
      </c>
      <c r="D39" s="29" t="s">
        <v>1583</v>
      </c>
      <c r="E39" s="7" t="s">
        <v>45</v>
      </c>
      <c r="F39" s="18"/>
      <c r="G39" s="30" t="s">
        <v>1584</v>
      </c>
      <c r="H39" s="31">
        <f t="shared" si="0"/>
        <v>0</v>
      </c>
      <c r="I39" s="30" t="s">
        <v>1585</v>
      </c>
      <c r="J39" s="30" t="s">
        <v>1365</v>
      </c>
      <c r="K39" s="30"/>
      <c r="L39" s="29"/>
    </row>
    <row r="40" ht="45" spans="1:12">
      <c r="A40" s="7" t="s">
        <v>231</v>
      </c>
      <c r="B40" s="29" t="s">
        <v>1586</v>
      </c>
      <c r="C40" s="29" t="s">
        <v>1577</v>
      </c>
      <c r="D40" s="29" t="s">
        <v>1587</v>
      </c>
      <c r="E40" s="7" t="s">
        <v>45</v>
      </c>
      <c r="F40" s="18"/>
      <c r="G40" s="30" t="s">
        <v>1588</v>
      </c>
      <c r="H40" s="31">
        <f t="shared" si="0"/>
        <v>0</v>
      </c>
      <c r="I40" s="30" t="s">
        <v>1589</v>
      </c>
      <c r="J40" s="30" t="s">
        <v>1590</v>
      </c>
      <c r="K40" s="30"/>
      <c r="L40" s="29"/>
    </row>
    <row r="41" ht="45" spans="1:12">
      <c r="A41" s="7" t="s">
        <v>238</v>
      </c>
      <c r="B41" s="29" t="s">
        <v>1591</v>
      </c>
      <c r="C41" s="29" t="s">
        <v>1577</v>
      </c>
      <c r="D41" s="29" t="s">
        <v>1592</v>
      </c>
      <c r="E41" s="7" t="s">
        <v>45</v>
      </c>
      <c r="F41" s="18"/>
      <c r="G41" s="30" t="s">
        <v>1593</v>
      </c>
      <c r="H41" s="31">
        <f t="shared" si="0"/>
        <v>0</v>
      </c>
      <c r="I41" s="30" t="s">
        <v>1594</v>
      </c>
      <c r="J41" s="30" t="s">
        <v>1300</v>
      </c>
      <c r="K41" s="30"/>
      <c r="L41" s="29"/>
    </row>
    <row r="42" ht="45" spans="1:12">
      <c r="A42" s="7" t="s">
        <v>244</v>
      </c>
      <c r="B42" s="29" t="s">
        <v>1595</v>
      </c>
      <c r="C42" s="29" t="s">
        <v>1577</v>
      </c>
      <c r="D42" s="29" t="s">
        <v>1596</v>
      </c>
      <c r="E42" s="7" t="s">
        <v>45</v>
      </c>
      <c r="F42" s="18"/>
      <c r="G42" s="30" t="s">
        <v>1597</v>
      </c>
      <c r="H42" s="31">
        <f t="shared" si="0"/>
        <v>0</v>
      </c>
      <c r="I42" s="30" t="s">
        <v>1598</v>
      </c>
      <c r="J42" s="30" t="s">
        <v>1599</v>
      </c>
      <c r="K42" s="30"/>
      <c r="L42" s="29"/>
    </row>
    <row r="43" ht="45" spans="1:12">
      <c r="A43" s="7" t="s">
        <v>248</v>
      </c>
      <c r="B43" s="29" t="s">
        <v>1600</v>
      </c>
      <c r="C43" s="29" t="s">
        <v>1577</v>
      </c>
      <c r="D43" s="29" t="s">
        <v>1601</v>
      </c>
      <c r="E43" s="7" t="s">
        <v>45</v>
      </c>
      <c r="F43" s="18"/>
      <c r="G43" s="30" t="s">
        <v>1602</v>
      </c>
      <c r="H43" s="31">
        <f t="shared" si="0"/>
        <v>0</v>
      </c>
      <c r="I43" s="30" t="s">
        <v>1157</v>
      </c>
      <c r="J43" s="30" t="s">
        <v>1603</v>
      </c>
      <c r="K43" s="30"/>
      <c r="L43" s="29"/>
    </row>
    <row r="44" ht="56.25" spans="1:12">
      <c r="A44" s="7" t="s">
        <v>252</v>
      </c>
      <c r="B44" s="29" t="s">
        <v>1604</v>
      </c>
      <c r="C44" s="29" t="s">
        <v>1605</v>
      </c>
      <c r="D44" s="10" t="s">
        <v>1606</v>
      </c>
      <c r="E44" s="7" t="s">
        <v>590</v>
      </c>
      <c r="F44" s="18"/>
      <c r="G44" s="30" t="s">
        <v>1607</v>
      </c>
      <c r="H44" s="31">
        <f t="shared" si="0"/>
        <v>0</v>
      </c>
      <c r="I44" s="30" t="s">
        <v>1608</v>
      </c>
      <c r="J44" s="30" t="s">
        <v>1609</v>
      </c>
      <c r="K44" s="30"/>
      <c r="L44" s="29"/>
    </row>
    <row r="45" ht="56.25" spans="1:12">
      <c r="A45" s="7" t="s">
        <v>257</v>
      </c>
      <c r="B45" s="29" t="s">
        <v>1610</v>
      </c>
      <c r="C45" s="29" t="s">
        <v>1605</v>
      </c>
      <c r="D45" s="10" t="s">
        <v>1611</v>
      </c>
      <c r="E45" s="7" t="s">
        <v>590</v>
      </c>
      <c r="F45" s="18"/>
      <c r="G45" s="30" t="s">
        <v>866</v>
      </c>
      <c r="H45" s="31">
        <f t="shared" si="0"/>
        <v>0</v>
      </c>
      <c r="I45" s="30" t="s">
        <v>1612</v>
      </c>
      <c r="J45" s="30" t="s">
        <v>1613</v>
      </c>
      <c r="K45" s="30"/>
      <c r="L45" s="29"/>
    </row>
    <row r="46" ht="56.25" spans="1:12">
      <c r="A46" s="7" t="s">
        <v>260</v>
      </c>
      <c r="B46" s="29" t="s">
        <v>1614</v>
      </c>
      <c r="C46" s="29" t="s">
        <v>1605</v>
      </c>
      <c r="D46" s="10" t="s">
        <v>1615</v>
      </c>
      <c r="E46" s="7" t="s">
        <v>590</v>
      </c>
      <c r="F46" s="18"/>
      <c r="G46" s="30" t="s">
        <v>1616</v>
      </c>
      <c r="H46" s="31">
        <f t="shared" si="0"/>
        <v>0</v>
      </c>
      <c r="I46" s="30" t="s">
        <v>655</v>
      </c>
      <c r="J46" s="30" t="s">
        <v>1617</v>
      </c>
      <c r="K46" s="30"/>
      <c r="L46" s="29"/>
    </row>
    <row r="47" ht="56.25" spans="1:12">
      <c r="A47" s="7" t="s">
        <v>265</v>
      </c>
      <c r="B47" s="29" t="s">
        <v>1618</v>
      </c>
      <c r="C47" s="29" t="s">
        <v>1605</v>
      </c>
      <c r="D47" s="10" t="s">
        <v>1619</v>
      </c>
      <c r="E47" s="7" t="s">
        <v>590</v>
      </c>
      <c r="F47" s="18"/>
      <c r="G47" s="30" t="s">
        <v>1620</v>
      </c>
      <c r="H47" s="31">
        <f t="shared" si="0"/>
        <v>0</v>
      </c>
      <c r="I47" s="30" t="s">
        <v>1621</v>
      </c>
      <c r="J47" s="30" t="s">
        <v>1622</v>
      </c>
      <c r="K47" s="30"/>
      <c r="L47" s="29"/>
    </row>
    <row r="48" ht="45" spans="1:12">
      <c r="A48" s="7" t="s">
        <v>270</v>
      </c>
      <c r="B48" s="29" t="s">
        <v>1623</v>
      </c>
      <c r="C48" s="29" t="s">
        <v>1605</v>
      </c>
      <c r="D48" s="10" t="s">
        <v>1624</v>
      </c>
      <c r="E48" s="7" t="s">
        <v>590</v>
      </c>
      <c r="F48" s="18"/>
      <c r="G48" s="30" t="s">
        <v>1625</v>
      </c>
      <c r="H48" s="31">
        <f t="shared" si="0"/>
        <v>0</v>
      </c>
      <c r="I48" s="30" t="s">
        <v>1626</v>
      </c>
      <c r="J48" s="30" t="s">
        <v>1627</v>
      </c>
      <c r="K48" s="30"/>
      <c r="L48" s="29"/>
    </row>
    <row r="49" ht="45" spans="1:12">
      <c r="A49" s="7" t="s">
        <v>273</v>
      </c>
      <c r="B49" s="29" t="s">
        <v>1628</v>
      </c>
      <c r="C49" s="29" t="s">
        <v>1605</v>
      </c>
      <c r="D49" s="10" t="s">
        <v>1629</v>
      </c>
      <c r="E49" s="7" t="s">
        <v>590</v>
      </c>
      <c r="F49" s="18"/>
      <c r="G49" s="30" t="s">
        <v>1630</v>
      </c>
      <c r="H49" s="31">
        <f t="shared" si="0"/>
        <v>0</v>
      </c>
      <c r="I49" s="30" t="s">
        <v>1631</v>
      </c>
      <c r="J49" s="30" t="s">
        <v>1232</v>
      </c>
      <c r="K49" s="30"/>
      <c r="L49" s="29"/>
    </row>
    <row r="50" ht="45" spans="1:12">
      <c r="A50" s="7" t="s">
        <v>279</v>
      </c>
      <c r="B50" s="29" t="s">
        <v>1632</v>
      </c>
      <c r="C50" s="29" t="s">
        <v>1605</v>
      </c>
      <c r="D50" s="10" t="s">
        <v>1633</v>
      </c>
      <c r="E50" s="7" t="s">
        <v>590</v>
      </c>
      <c r="F50" s="18"/>
      <c r="G50" s="30" t="s">
        <v>1634</v>
      </c>
      <c r="H50" s="31">
        <f t="shared" si="0"/>
        <v>0</v>
      </c>
      <c r="I50" s="30" t="s">
        <v>1635</v>
      </c>
      <c r="J50" s="30" t="s">
        <v>843</v>
      </c>
      <c r="K50" s="30"/>
      <c r="L50" s="29"/>
    </row>
    <row r="51" ht="45" spans="1:12">
      <c r="A51" s="7" t="s">
        <v>282</v>
      </c>
      <c r="B51" s="29" t="s">
        <v>1636</v>
      </c>
      <c r="C51" s="29" t="s">
        <v>1605</v>
      </c>
      <c r="D51" s="10" t="s">
        <v>1637</v>
      </c>
      <c r="E51" s="7" t="s">
        <v>590</v>
      </c>
      <c r="F51" s="18"/>
      <c r="G51" s="30" t="s">
        <v>1638</v>
      </c>
      <c r="H51" s="31">
        <f t="shared" si="0"/>
        <v>0</v>
      </c>
      <c r="I51" s="30" t="s">
        <v>1639</v>
      </c>
      <c r="J51" s="30" t="s">
        <v>1640</v>
      </c>
      <c r="K51" s="30"/>
      <c r="L51" s="29"/>
    </row>
    <row r="52" ht="45" spans="1:12">
      <c r="A52" s="7" t="s">
        <v>287</v>
      </c>
      <c r="B52" s="29" t="s">
        <v>1641</v>
      </c>
      <c r="C52" s="29" t="s">
        <v>1605</v>
      </c>
      <c r="D52" s="10" t="s">
        <v>1642</v>
      </c>
      <c r="E52" s="7" t="s">
        <v>590</v>
      </c>
      <c r="F52" s="18"/>
      <c r="G52" s="30" t="s">
        <v>1643</v>
      </c>
      <c r="H52" s="31">
        <f t="shared" si="0"/>
        <v>0</v>
      </c>
      <c r="I52" s="30" t="s">
        <v>1644</v>
      </c>
      <c r="J52" s="30" t="s">
        <v>1645</v>
      </c>
      <c r="K52" s="30"/>
      <c r="L52" s="29"/>
    </row>
    <row r="53" ht="45" spans="1:12">
      <c r="A53" s="7" t="s">
        <v>290</v>
      </c>
      <c r="B53" s="29" t="s">
        <v>1646</v>
      </c>
      <c r="C53" s="29" t="s">
        <v>1605</v>
      </c>
      <c r="D53" s="10" t="s">
        <v>1647</v>
      </c>
      <c r="E53" s="7" t="s">
        <v>590</v>
      </c>
      <c r="F53" s="18"/>
      <c r="G53" s="30" t="s">
        <v>1648</v>
      </c>
      <c r="H53" s="31">
        <f t="shared" si="0"/>
        <v>0</v>
      </c>
      <c r="I53" s="30" t="s">
        <v>72</v>
      </c>
      <c r="J53" s="30" t="s">
        <v>818</v>
      </c>
      <c r="K53" s="30"/>
      <c r="L53" s="29"/>
    </row>
    <row r="54" ht="45" spans="1:12">
      <c r="A54" s="7" t="s">
        <v>295</v>
      </c>
      <c r="B54" s="29" t="s">
        <v>1649</v>
      </c>
      <c r="C54" s="29" t="s">
        <v>1650</v>
      </c>
      <c r="D54" s="29" t="s">
        <v>1651</v>
      </c>
      <c r="E54" s="7" t="s">
        <v>256</v>
      </c>
      <c r="F54" s="18"/>
      <c r="G54" s="30" t="s">
        <v>1652</v>
      </c>
      <c r="H54" s="31">
        <f t="shared" si="0"/>
        <v>0</v>
      </c>
      <c r="I54" s="30" t="s">
        <v>1653</v>
      </c>
      <c r="J54" s="30" t="s">
        <v>1654</v>
      </c>
      <c r="K54" s="30"/>
      <c r="L54" s="29"/>
    </row>
    <row r="55" ht="45" spans="1:12">
      <c r="A55" s="7" t="s">
        <v>302</v>
      </c>
      <c r="B55" s="29" t="s">
        <v>1655</v>
      </c>
      <c r="C55" s="29" t="s">
        <v>1650</v>
      </c>
      <c r="D55" s="29" t="s">
        <v>1656</v>
      </c>
      <c r="E55" s="7" t="s">
        <v>256</v>
      </c>
      <c r="F55" s="18"/>
      <c r="G55" s="30" t="s">
        <v>1657</v>
      </c>
      <c r="H55" s="31">
        <f t="shared" si="0"/>
        <v>0</v>
      </c>
      <c r="I55" s="30" t="s">
        <v>1658</v>
      </c>
      <c r="J55" s="30" t="s">
        <v>1659</v>
      </c>
      <c r="K55" s="30"/>
      <c r="L55" s="29"/>
    </row>
    <row r="56" ht="45" spans="1:12">
      <c r="A56" s="7" t="s">
        <v>307</v>
      </c>
      <c r="B56" s="29" t="s">
        <v>1660</v>
      </c>
      <c r="C56" s="29" t="s">
        <v>1650</v>
      </c>
      <c r="D56" s="29" t="s">
        <v>1661</v>
      </c>
      <c r="E56" s="7" t="s">
        <v>256</v>
      </c>
      <c r="F56" s="18"/>
      <c r="G56" s="30" t="s">
        <v>1662</v>
      </c>
      <c r="H56" s="31">
        <f t="shared" si="0"/>
        <v>0</v>
      </c>
      <c r="I56" s="30" t="s">
        <v>1663</v>
      </c>
      <c r="J56" s="30" t="s">
        <v>1664</v>
      </c>
      <c r="K56" s="30"/>
      <c r="L56" s="29"/>
    </row>
    <row r="57" ht="45" spans="1:12">
      <c r="A57" s="7" t="s">
        <v>312</v>
      </c>
      <c r="B57" s="29" t="s">
        <v>1665</v>
      </c>
      <c r="C57" s="29" t="s">
        <v>1650</v>
      </c>
      <c r="D57" s="29" t="s">
        <v>1666</v>
      </c>
      <c r="E57" s="7" t="s">
        <v>256</v>
      </c>
      <c r="F57" s="18"/>
      <c r="G57" s="30" t="s">
        <v>1667</v>
      </c>
      <c r="H57" s="31">
        <f t="shared" si="0"/>
        <v>0</v>
      </c>
      <c r="I57" s="30" t="s">
        <v>1668</v>
      </c>
      <c r="J57" s="30" t="s">
        <v>1669</v>
      </c>
      <c r="K57" s="30"/>
      <c r="L57" s="29"/>
    </row>
    <row r="58" ht="33.75" spans="1:12">
      <c r="A58" s="7" t="s">
        <v>317</v>
      </c>
      <c r="B58" s="29" t="s">
        <v>1670</v>
      </c>
      <c r="C58" s="29" t="s">
        <v>1650</v>
      </c>
      <c r="D58" s="29" t="s">
        <v>1671</v>
      </c>
      <c r="E58" s="7" t="s">
        <v>256</v>
      </c>
      <c r="F58" s="18"/>
      <c r="G58" s="30" t="s">
        <v>1672</v>
      </c>
      <c r="H58" s="31">
        <f t="shared" si="0"/>
        <v>0</v>
      </c>
      <c r="I58" s="30" t="s">
        <v>1673</v>
      </c>
      <c r="J58" s="30" t="s">
        <v>340</v>
      </c>
      <c r="K58" s="30"/>
      <c r="L58" s="29"/>
    </row>
    <row r="59" ht="33.75" spans="1:12">
      <c r="A59" s="7" t="s">
        <v>323</v>
      </c>
      <c r="B59" s="29" t="s">
        <v>1674</v>
      </c>
      <c r="C59" s="29" t="s">
        <v>1650</v>
      </c>
      <c r="D59" s="29" t="s">
        <v>1675</v>
      </c>
      <c r="E59" s="7" t="s">
        <v>256</v>
      </c>
      <c r="F59" s="18"/>
      <c r="G59" s="30" t="s">
        <v>1676</v>
      </c>
      <c r="H59" s="31">
        <f t="shared" si="0"/>
        <v>0</v>
      </c>
      <c r="I59" s="30" t="s">
        <v>1677</v>
      </c>
      <c r="J59" s="30" t="s">
        <v>1678</v>
      </c>
      <c r="K59" s="30"/>
      <c r="L59" s="29"/>
    </row>
    <row r="60" ht="33.75" spans="1:12">
      <c r="A60" s="7" t="s">
        <v>329</v>
      </c>
      <c r="B60" s="29" t="s">
        <v>1679</v>
      </c>
      <c r="C60" s="29" t="s">
        <v>1650</v>
      </c>
      <c r="D60" s="29" t="s">
        <v>1680</v>
      </c>
      <c r="E60" s="7" t="s">
        <v>256</v>
      </c>
      <c r="F60" s="18"/>
      <c r="G60" s="30" t="s">
        <v>1681</v>
      </c>
      <c r="H60" s="31">
        <f t="shared" si="0"/>
        <v>0</v>
      </c>
      <c r="I60" s="30" t="s">
        <v>1682</v>
      </c>
      <c r="J60" s="30" t="s">
        <v>1683</v>
      </c>
      <c r="K60" s="30"/>
      <c r="L60" s="29"/>
    </row>
    <row r="61" ht="33.75" spans="1:12">
      <c r="A61" s="7" t="s">
        <v>335</v>
      </c>
      <c r="B61" s="29" t="s">
        <v>1684</v>
      </c>
      <c r="C61" s="29" t="s">
        <v>1650</v>
      </c>
      <c r="D61" s="29" t="s">
        <v>1685</v>
      </c>
      <c r="E61" s="7" t="s">
        <v>256</v>
      </c>
      <c r="F61" s="18"/>
      <c r="G61" s="30" t="s">
        <v>1686</v>
      </c>
      <c r="H61" s="31">
        <f t="shared" si="0"/>
        <v>0</v>
      </c>
      <c r="I61" s="30" t="s">
        <v>1687</v>
      </c>
      <c r="J61" s="30" t="s">
        <v>1688</v>
      </c>
      <c r="K61" s="30"/>
      <c r="L61" s="29"/>
    </row>
    <row r="62" ht="45" spans="1:12">
      <c r="A62" s="7" t="s">
        <v>341</v>
      </c>
      <c r="B62" s="29" t="s">
        <v>1689</v>
      </c>
      <c r="C62" s="29" t="s">
        <v>1650</v>
      </c>
      <c r="D62" s="29" t="s">
        <v>1690</v>
      </c>
      <c r="E62" s="7" t="s">
        <v>256</v>
      </c>
      <c r="F62" s="18"/>
      <c r="G62" s="30" t="s">
        <v>1691</v>
      </c>
      <c r="H62" s="31">
        <f t="shared" si="0"/>
        <v>0</v>
      </c>
      <c r="I62" s="30" t="s">
        <v>1692</v>
      </c>
      <c r="J62" s="30" t="s">
        <v>1693</v>
      </c>
      <c r="K62" s="30"/>
      <c r="L62" s="29"/>
    </row>
    <row r="63" ht="45" spans="1:12">
      <c r="A63" s="7" t="s">
        <v>347</v>
      </c>
      <c r="B63" s="29" t="s">
        <v>1694</v>
      </c>
      <c r="C63" s="29" t="s">
        <v>1695</v>
      </c>
      <c r="D63" s="29" t="s">
        <v>1696</v>
      </c>
      <c r="E63" s="7" t="s">
        <v>256</v>
      </c>
      <c r="F63" s="18"/>
      <c r="G63" s="30" t="s">
        <v>1697</v>
      </c>
      <c r="H63" s="31">
        <f t="shared" si="0"/>
        <v>0</v>
      </c>
      <c r="I63" s="30" t="s">
        <v>1698</v>
      </c>
      <c r="J63" s="30" t="s">
        <v>1699</v>
      </c>
      <c r="K63" s="30"/>
      <c r="L63" s="29"/>
    </row>
    <row r="64" ht="45" spans="1:12">
      <c r="A64" s="7" t="s">
        <v>353</v>
      </c>
      <c r="B64" s="29" t="s">
        <v>1700</v>
      </c>
      <c r="C64" s="29" t="s">
        <v>1695</v>
      </c>
      <c r="D64" s="29" t="s">
        <v>1701</v>
      </c>
      <c r="E64" s="7" t="s">
        <v>256</v>
      </c>
      <c r="F64" s="18"/>
      <c r="G64" s="30" t="s">
        <v>358</v>
      </c>
      <c r="H64" s="31">
        <f t="shared" si="0"/>
        <v>0</v>
      </c>
      <c r="I64" s="30" t="s">
        <v>1702</v>
      </c>
      <c r="J64" s="30" t="s">
        <v>1703</v>
      </c>
      <c r="K64" s="30"/>
      <c r="L64" s="29"/>
    </row>
    <row r="65" ht="45" spans="1:12">
      <c r="A65" s="7" t="s">
        <v>359</v>
      </c>
      <c r="B65" s="29" t="s">
        <v>1704</v>
      </c>
      <c r="C65" s="29" t="s">
        <v>1695</v>
      </c>
      <c r="D65" s="29" t="s">
        <v>1705</v>
      </c>
      <c r="E65" s="7" t="s">
        <v>256</v>
      </c>
      <c r="F65" s="18"/>
      <c r="G65" s="30" t="s">
        <v>1706</v>
      </c>
      <c r="H65" s="31">
        <f t="shared" si="0"/>
        <v>0</v>
      </c>
      <c r="I65" s="30" t="s">
        <v>1158</v>
      </c>
      <c r="J65" s="30" t="s">
        <v>1707</v>
      </c>
      <c r="K65" s="30"/>
      <c r="L65" s="29"/>
    </row>
    <row r="66" ht="22.5" spans="1:12">
      <c r="A66" s="7" t="s">
        <v>365</v>
      </c>
      <c r="B66" s="29" t="s">
        <v>1708</v>
      </c>
      <c r="C66" s="29" t="s">
        <v>1709</v>
      </c>
      <c r="D66" s="29" t="s">
        <v>1710</v>
      </c>
      <c r="E66" s="7" t="s">
        <v>256</v>
      </c>
      <c r="F66" s="18"/>
      <c r="G66" s="30" t="s">
        <v>1711</v>
      </c>
      <c r="H66" s="31">
        <f t="shared" si="0"/>
        <v>0</v>
      </c>
      <c r="I66" s="30" t="s">
        <v>1712</v>
      </c>
      <c r="J66" s="30" t="s">
        <v>1713</v>
      </c>
      <c r="K66" s="30"/>
      <c r="L66" s="29"/>
    </row>
    <row r="67" ht="22.5" spans="1:12">
      <c r="A67" s="7" t="s">
        <v>371</v>
      </c>
      <c r="B67" s="29" t="s">
        <v>1714</v>
      </c>
      <c r="C67" s="29" t="s">
        <v>1709</v>
      </c>
      <c r="D67" s="29" t="s">
        <v>1715</v>
      </c>
      <c r="E67" s="7" t="s">
        <v>256</v>
      </c>
      <c r="F67" s="18"/>
      <c r="G67" s="30" t="s">
        <v>1716</v>
      </c>
      <c r="H67" s="31">
        <f t="shared" si="0"/>
        <v>0</v>
      </c>
      <c r="I67" s="30" t="s">
        <v>708</v>
      </c>
      <c r="J67" s="30" t="s">
        <v>1717</v>
      </c>
      <c r="K67" s="30"/>
      <c r="L67" s="29"/>
    </row>
    <row r="68" ht="22.5" spans="1:12">
      <c r="A68" s="7" t="s">
        <v>377</v>
      </c>
      <c r="B68" s="29" t="s">
        <v>1718</v>
      </c>
      <c r="C68" s="29" t="s">
        <v>1709</v>
      </c>
      <c r="D68" s="29" t="s">
        <v>1719</v>
      </c>
      <c r="E68" s="7" t="s">
        <v>256</v>
      </c>
      <c r="F68" s="18"/>
      <c r="G68" s="30" t="s">
        <v>1720</v>
      </c>
      <c r="H68" s="31">
        <f t="shared" si="0"/>
        <v>0</v>
      </c>
      <c r="I68" s="30" t="s">
        <v>714</v>
      </c>
      <c r="J68" s="30" t="s">
        <v>1721</v>
      </c>
      <c r="K68" s="30"/>
      <c r="L68" s="29"/>
    </row>
    <row r="69" ht="22.5" spans="1:12">
      <c r="A69" s="7" t="s">
        <v>383</v>
      </c>
      <c r="B69" s="29" t="s">
        <v>1722</v>
      </c>
      <c r="C69" s="29" t="s">
        <v>1709</v>
      </c>
      <c r="D69" s="29" t="s">
        <v>1723</v>
      </c>
      <c r="E69" s="7" t="s">
        <v>256</v>
      </c>
      <c r="F69" s="18"/>
      <c r="G69" s="30" t="s">
        <v>1724</v>
      </c>
      <c r="H69" s="31">
        <f t="shared" si="0"/>
        <v>0</v>
      </c>
      <c r="I69" s="30" t="s">
        <v>720</v>
      </c>
      <c r="J69" s="30" t="s">
        <v>1725</v>
      </c>
      <c r="K69" s="30"/>
      <c r="L69" s="29"/>
    </row>
    <row r="70" ht="22.5" spans="1:12">
      <c r="A70" s="7" t="s">
        <v>389</v>
      </c>
      <c r="B70" s="29" t="s">
        <v>1726</v>
      </c>
      <c r="C70" s="29" t="s">
        <v>1709</v>
      </c>
      <c r="D70" s="29" t="s">
        <v>1727</v>
      </c>
      <c r="E70" s="7" t="s">
        <v>256</v>
      </c>
      <c r="F70" s="18"/>
      <c r="G70" s="30" t="s">
        <v>1728</v>
      </c>
      <c r="H70" s="31">
        <f t="shared" ref="H70:H133" si="1">F70*G70</f>
        <v>0</v>
      </c>
      <c r="I70" s="30" t="s">
        <v>1729</v>
      </c>
      <c r="J70" s="30" t="s">
        <v>1730</v>
      </c>
      <c r="K70" s="30"/>
      <c r="L70" s="29"/>
    </row>
    <row r="71" ht="22.5" spans="1:12">
      <c r="A71" s="7" t="s">
        <v>395</v>
      </c>
      <c r="B71" s="29" t="s">
        <v>1731</v>
      </c>
      <c r="C71" s="29" t="s">
        <v>1709</v>
      </c>
      <c r="D71" s="29" t="s">
        <v>1732</v>
      </c>
      <c r="E71" s="7" t="s">
        <v>256</v>
      </c>
      <c r="F71" s="18"/>
      <c r="G71" s="30" t="s">
        <v>1733</v>
      </c>
      <c r="H71" s="31">
        <f t="shared" si="1"/>
        <v>0</v>
      </c>
      <c r="I71" s="30" t="s">
        <v>726</v>
      </c>
      <c r="J71" s="30" t="s">
        <v>770</v>
      </c>
      <c r="K71" s="30"/>
      <c r="L71" s="29"/>
    </row>
    <row r="72" ht="22.5" spans="1:12">
      <c r="A72" s="7" t="s">
        <v>403</v>
      </c>
      <c r="B72" s="29" t="s">
        <v>1734</v>
      </c>
      <c r="C72" s="29" t="s">
        <v>1709</v>
      </c>
      <c r="D72" s="29" t="s">
        <v>1735</v>
      </c>
      <c r="E72" s="7" t="s">
        <v>256</v>
      </c>
      <c r="F72" s="18"/>
      <c r="G72" s="30" t="s">
        <v>1736</v>
      </c>
      <c r="H72" s="31">
        <f t="shared" si="1"/>
        <v>0</v>
      </c>
      <c r="I72" s="30" t="s">
        <v>731</v>
      </c>
      <c r="J72" s="30" t="s">
        <v>1737</v>
      </c>
      <c r="K72" s="30"/>
      <c r="L72" s="29"/>
    </row>
    <row r="73" ht="33.75" spans="1:12">
      <c r="A73" s="7" t="s">
        <v>411</v>
      </c>
      <c r="B73" s="29" t="s">
        <v>1738</v>
      </c>
      <c r="C73" s="29" t="s">
        <v>1739</v>
      </c>
      <c r="D73" s="29" t="s">
        <v>1740</v>
      </c>
      <c r="E73" s="7" t="s">
        <v>256</v>
      </c>
      <c r="F73" s="18"/>
      <c r="G73" s="30" t="s">
        <v>1741</v>
      </c>
      <c r="H73" s="31">
        <f t="shared" si="1"/>
        <v>0</v>
      </c>
      <c r="I73" s="30" t="s">
        <v>1742</v>
      </c>
      <c r="J73" s="30" t="s">
        <v>1743</v>
      </c>
      <c r="K73" s="30"/>
      <c r="L73" s="29"/>
    </row>
    <row r="74" ht="33.75" spans="1:12">
      <c r="A74" s="7" t="s">
        <v>417</v>
      </c>
      <c r="B74" s="29" t="s">
        <v>1744</v>
      </c>
      <c r="C74" s="29" t="s">
        <v>1739</v>
      </c>
      <c r="D74" s="29" t="s">
        <v>1745</v>
      </c>
      <c r="E74" s="7" t="s">
        <v>256</v>
      </c>
      <c r="F74" s="18"/>
      <c r="G74" s="30" t="s">
        <v>1746</v>
      </c>
      <c r="H74" s="31">
        <f t="shared" si="1"/>
        <v>0</v>
      </c>
      <c r="I74" s="30" t="s">
        <v>1747</v>
      </c>
      <c r="J74" s="30" t="s">
        <v>1748</v>
      </c>
      <c r="K74" s="30"/>
      <c r="L74" s="29"/>
    </row>
    <row r="75" ht="33.75" spans="1:12">
      <c r="A75" s="7" t="s">
        <v>421</v>
      </c>
      <c r="B75" s="29" t="s">
        <v>1749</v>
      </c>
      <c r="C75" s="29" t="s">
        <v>1739</v>
      </c>
      <c r="D75" s="29" t="s">
        <v>1750</v>
      </c>
      <c r="E75" s="7" t="s">
        <v>256</v>
      </c>
      <c r="F75" s="18"/>
      <c r="G75" s="30" t="s">
        <v>1751</v>
      </c>
      <c r="H75" s="31">
        <f t="shared" si="1"/>
        <v>0</v>
      </c>
      <c r="I75" s="30" t="s">
        <v>1752</v>
      </c>
      <c r="J75" s="30" t="s">
        <v>1753</v>
      </c>
      <c r="K75" s="30"/>
      <c r="L75" s="29"/>
    </row>
    <row r="76" ht="33.75" spans="1:12">
      <c r="A76" s="7" t="s">
        <v>428</v>
      </c>
      <c r="B76" s="29" t="s">
        <v>1754</v>
      </c>
      <c r="C76" s="29" t="s">
        <v>1739</v>
      </c>
      <c r="D76" s="29" t="s">
        <v>1755</v>
      </c>
      <c r="E76" s="7" t="s">
        <v>256</v>
      </c>
      <c r="F76" s="18"/>
      <c r="G76" s="30" t="s">
        <v>1756</v>
      </c>
      <c r="H76" s="31">
        <f t="shared" si="1"/>
        <v>0</v>
      </c>
      <c r="I76" s="30" t="s">
        <v>1757</v>
      </c>
      <c r="J76" s="30" t="s">
        <v>1758</v>
      </c>
      <c r="K76" s="30"/>
      <c r="L76" s="29"/>
    </row>
    <row r="77" ht="33.75" spans="1:12">
      <c r="A77" s="7" t="s">
        <v>434</v>
      </c>
      <c r="B77" s="29" t="s">
        <v>1759</v>
      </c>
      <c r="C77" s="29" t="s">
        <v>1739</v>
      </c>
      <c r="D77" s="29" t="s">
        <v>1760</v>
      </c>
      <c r="E77" s="7" t="s">
        <v>256</v>
      </c>
      <c r="F77" s="18"/>
      <c r="G77" s="30" t="s">
        <v>742</v>
      </c>
      <c r="H77" s="31">
        <f t="shared" si="1"/>
        <v>0</v>
      </c>
      <c r="I77" s="30" t="s">
        <v>1761</v>
      </c>
      <c r="J77" s="30" t="s">
        <v>1762</v>
      </c>
      <c r="K77" s="30"/>
      <c r="L77" s="29"/>
    </row>
    <row r="78" ht="33.75" spans="1:12">
      <c r="A78" s="7" t="s">
        <v>440</v>
      </c>
      <c r="B78" s="29" t="s">
        <v>1763</v>
      </c>
      <c r="C78" s="29" t="s">
        <v>1739</v>
      </c>
      <c r="D78" s="29" t="s">
        <v>1764</v>
      </c>
      <c r="E78" s="7" t="s">
        <v>256</v>
      </c>
      <c r="F78" s="18"/>
      <c r="G78" s="30" t="s">
        <v>1765</v>
      </c>
      <c r="H78" s="31">
        <f t="shared" si="1"/>
        <v>0</v>
      </c>
      <c r="I78" s="30" t="s">
        <v>1766</v>
      </c>
      <c r="J78" s="30" t="s">
        <v>1767</v>
      </c>
      <c r="K78" s="30"/>
      <c r="L78" s="29"/>
    </row>
    <row r="79" ht="33.75" spans="1:12">
      <c r="A79" s="7" t="s">
        <v>446</v>
      </c>
      <c r="B79" s="29" t="s">
        <v>1768</v>
      </c>
      <c r="C79" s="29" t="s">
        <v>1739</v>
      </c>
      <c r="D79" s="29" t="s">
        <v>1769</v>
      </c>
      <c r="E79" s="7" t="s">
        <v>256</v>
      </c>
      <c r="F79" s="18"/>
      <c r="G79" s="30" t="s">
        <v>1770</v>
      </c>
      <c r="H79" s="31">
        <f t="shared" si="1"/>
        <v>0</v>
      </c>
      <c r="I79" s="30" t="s">
        <v>1771</v>
      </c>
      <c r="J79" s="30" t="s">
        <v>1772</v>
      </c>
      <c r="K79" s="30"/>
      <c r="L79" s="29"/>
    </row>
    <row r="80" ht="33.75" spans="1:12">
      <c r="A80" s="7" t="s">
        <v>452</v>
      </c>
      <c r="B80" s="29" t="s">
        <v>1773</v>
      </c>
      <c r="C80" s="29" t="s">
        <v>1739</v>
      </c>
      <c r="D80" s="29" t="s">
        <v>1774</v>
      </c>
      <c r="E80" s="7" t="s">
        <v>256</v>
      </c>
      <c r="F80" s="18"/>
      <c r="G80" s="30" t="s">
        <v>1775</v>
      </c>
      <c r="H80" s="31">
        <f t="shared" si="1"/>
        <v>0</v>
      </c>
      <c r="I80" s="30" t="s">
        <v>1776</v>
      </c>
      <c r="J80" s="30" t="s">
        <v>970</v>
      </c>
      <c r="K80" s="30"/>
      <c r="L80" s="29"/>
    </row>
    <row r="81" ht="33.75" spans="1:12">
      <c r="A81" s="7" t="s">
        <v>458</v>
      </c>
      <c r="B81" s="29" t="s">
        <v>1777</v>
      </c>
      <c r="C81" s="29" t="s">
        <v>1739</v>
      </c>
      <c r="D81" s="29" t="s">
        <v>1778</v>
      </c>
      <c r="E81" s="7" t="s">
        <v>256</v>
      </c>
      <c r="F81" s="18"/>
      <c r="G81" s="30" t="s">
        <v>1140</v>
      </c>
      <c r="H81" s="31">
        <f t="shared" si="1"/>
        <v>0</v>
      </c>
      <c r="I81" s="30" t="s">
        <v>1779</v>
      </c>
      <c r="J81" s="30" t="s">
        <v>1780</v>
      </c>
      <c r="K81" s="30"/>
      <c r="L81" s="29"/>
    </row>
    <row r="82" ht="33.75" spans="1:12">
      <c r="A82" s="7" t="s">
        <v>465</v>
      </c>
      <c r="B82" s="29" t="s">
        <v>1781</v>
      </c>
      <c r="C82" s="29" t="s">
        <v>1739</v>
      </c>
      <c r="D82" s="29" t="s">
        <v>1782</v>
      </c>
      <c r="E82" s="7" t="s">
        <v>256</v>
      </c>
      <c r="F82" s="18"/>
      <c r="G82" s="30" t="s">
        <v>1783</v>
      </c>
      <c r="H82" s="31">
        <f t="shared" si="1"/>
        <v>0</v>
      </c>
      <c r="I82" s="30" t="s">
        <v>1784</v>
      </c>
      <c r="J82" s="30" t="s">
        <v>1785</v>
      </c>
      <c r="K82" s="30"/>
      <c r="L82" s="29"/>
    </row>
    <row r="83" ht="33.75" spans="1:12">
      <c r="A83" s="7" t="s">
        <v>471</v>
      </c>
      <c r="B83" s="29" t="s">
        <v>1786</v>
      </c>
      <c r="C83" s="29" t="s">
        <v>1739</v>
      </c>
      <c r="D83" s="29" t="s">
        <v>1787</v>
      </c>
      <c r="E83" s="7" t="s">
        <v>256</v>
      </c>
      <c r="F83" s="18"/>
      <c r="G83" s="30" t="s">
        <v>1788</v>
      </c>
      <c r="H83" s="31">
        <f t="shared" si="1"/>
        <v>0</v>
      </c>
      <c r="I83" s="30" t="s">
        <v>445</v>
      </c>
      <c r="J83" s="30" t="s">
        <v>1789</v>
      </c>
      <c r="K83" s="30"/>
      <c r="L83" s="29"/>
    </row>
    <row r="84" ht="22.5" spans="1:12">
      <c r="A84" s="7" t="s">
        <v>477</v>
      </c>
      <c r="B84" s="29" t="s">
        <v>1790</v>
      </c>
      <c r="C84" s="29" t="s">
        <v>1791</v>
      </c>
      <c r="D84" s="29" t="s">
        <v>1792</v>
      </c>
      <c r="E84" s="7" t="s">
        <v>1793</v>
      </c>
      <c r="F84" s="18"/>
      <c r="G84" s="30" t="s">
        <v>1794</v>
      </c>
      <c r="H84" s="31">
        <f t="shared" si="1"/>
        <v>0</v>
      </c>
      <c r="I84" s="30" t="s">
        <v>1795</v>
      </c>
      <c r="J84" s="30" t="s">
        <v>1796</v>
      </c>
      <c r="K84" s="30"/>
      <c r="L84" s="29"/>
    </row>
    <row r="85" ht="22.5" spans="1:12">
      <c r="A85" s="7" t="s">
        <v>483</v>
      </c>
      <c r="B85" s="29" t="s">
        <v>1797</v>
      </c>
      <c r="C85" s="29" t="s">
        <v>1791</v>
      </c>
      <c r="D85" s="29" t="s">
        <v>1798</v>
      </c>
      <c r="E85" s="7" t="s">
        <v>1793</v>
      </c>
      <c r="F85" s="18"/>
      <c r="G85" s="30" t="s">
        <v>1799</v>
      </c>
      <c r="H85" s="31">
        <f t="shared" si="1"/>
        <v>0</v>
      </c>
      <c r="I85" s="30" t="s">
        <v>1800</v>
      </c>
      <c r="J85" s="30" t="s">
        <v>1801</v>
      </c>
      <c r="K85" s="30"/>
      <c r="L85" s="29"/>
    </row>
    <row r="86" ht="22.5" spans="1:12">
      <c r="A86" s="7" t="s">
        <v>488</v>
      </c>
      <c r="B86" s="29" t="s">
        <v>1802</v>
      </c>
      <c r="C86" s="29" t="s">
        <v>1791</v>
      </c>
      <c r="D86" s="29" t="s">
        <v>1803</v>
      </c>
      <c r="E86" s="7" t="s">
        <v>1793</v>
      </c>
      <c r="F86" s="18"/>
      <c r="G86" s="30" t="s">
        <v>1804</v>
      </c>
      <c r="H86" s="31">
        <f t="shared" si="1"/>
        <v>0</v>
      </c>
      <c r="I86" s="30" t="s">
        <v>1805</v>
      </c>
      <c r="J86" s="30" t="s">
        <v>1806</v>
      </c>
      <c r="K86" s="30"/>
      <c r="L86" s="29"/>
    </row>
    <row r="87" ht="22.5" spans="1:12">
      <c r="A87" s="7" t="s">
        <v>494</v>
      </c>
      <c r="B87" s="29" t="s">
        <v>1807</v>
      </c>
      <c r="C87" s="29" t="s">
        <v>1791</v>
      </c>
      <c r="D87" s="29" t="s">
        <v>1808</v>
      </c>
      <c r="E87" s="7" t="s">
        <v>1793</v>
      </c>
      <c r="F87" s="18"/>
      <c r="G87" s="30" t="s">
        <v>1809</v>
      </c>
      <c r="H87" s="31">
        <f t="shared" si="1"/>
        <v>0</v>
      </c>
      <c r="I87" s="30" t="s">
        <v>584</v>
      </c>
      <c r="J87" s="30" t="s">
        <v>1810</v>
      </c>
      <c r="K87" s="30"/>
      <c r="L87" s="29"/>
    </row>
    <row r="88" ht="22.5" spans="1:12">
      <c r="A88" s="7" t="s">
        <v>500</v>
      </c>
      <c r="B88" s="29" t="s">
        <v>1811</v>
      </c>
      <c r="C88" s="29" t="s">
        <v>1791</v>
      </c>
      <c r="D88" s="29" t="s">
        <v>1812</v>
      </c>
      <c r="E88" s="7" t="s">
        <v>1793</v>
      </c>
      <c r="F88" s="18"/>
      <c r="G88" s="30" t="s">
        <v>1813</v>
      </c>
      <c r="H88" s="31">
        <f t="shared" si="1"/>
        <v>0</v>
      </c>
      <c r="I88" s="30" t="s">
        <v>1814</v>
      </c>
      <c r="J88" s="30" t="s">
        <v>1815</v>
      </c>
      <c r="K88" s="30"/>
      <c r="L88" s="29"/>
    </row>
    <row r="89" ht="22.5" spans="1:12">
      <c r="A89" s="7" t="s">
        <v>506</v>
      </c>
      <c r="B89" s="29" t="s">
        <v>1816</v>
      </c>
      <c r="C89" s="29" t="s">
        <v>1791</v>
      </c>
      <c r="D89" s="29" t="s">
        <v>1817</v>
      </c>
      <c r="E89" s="7" t="s">
        <v>1793</v>
      </c>
      <c r="F89" s="18"/>
      <c r="G89" s="30" t="s">
        <v>1818</v>
      </c>
      <c r="H89" s="31">
        <f t="shared" si="1"/>
        <v>0</v>
      </c>
      <c r="I89" s="30" t="s">
        <v>1819</v>
      </c>
      <c r="J89" s="30" t="s">
        <v>1820</v>
      </c>
      <c r="K89" s="30"/>
      <c r="L89" s="29"/>
    </row>
    <row r="90" ht="22.5" spans="1:12">
      <c r="A90" s="7" t="s">
        <v>511</v>
      </c>
      <c r="B90" s="29" t="s">
        <v>1821</v>
      </c>
      <c r="C90" s="29" t="s">
        <v>1791</v>
      </c>
      <c r="D90" s="29" t="s">
        <v>1822</v>
      </c>
      <c r="E90" s="7" t="s">
        <v>1793</v>
      </c>
      <c r="F90" s="18"/>
      <c r="G90" s="30" t="s">
        <v>1823</v>
      </c>
      <c r="H90" s="31">
        <f t="shared" si="1"/>
        <v>0</v>
      </c>
      <c r="I90" s="30" t="s">
        <v>1698</v>
      </c>
      <c r="J90" s="30" t="s">
        <v>1824</v>
      </c>
      <c r="K90" s="30"/>
      <c r="L90" s="29"/>
    </row>
    <row r="91" ht="22.5" spans="1:12">
      <c r="A91" s="7" t="s">
        <v>516</v>
      </c>
      <c r="B91" s="29" t="s">
        <v>1825</v>
      </c>
      <c r="C91" s="29" t="s">
        <v>1791</v>
      </c>
      <c r="D91" s="29" t="s">
        <v>1826</v>
      </c>
      <c r="E91" s="7" t="s">
        <v>1793</v>
      </c>
      <c r="F91" s="18"/>
      <c r="G91" s="30" t="s">
        <v>1827</v>
      </c>
      <c r="H91" s="31">
        <f t="shared" si="1"/>
        <v>0</v>
      </c>
      <c r="I91" s="30" t="s">
        <v>1698</v>
      </c>
      <c r="J91" s="30" t="s">
        <v>1828</v>
      </c>
      <c r="K91" s="30"/>
      <c r="L91" s="29"/>
    </row>
    <row r="92" ht="22.5" spans="1:12">
      <c r="A92" s="7" t="s">
        <v>523</v>
      </c>
      <c r="B92" s="29" t="s">
        <v>1829</v>
      </c>
      <c r="C92" s="29" t="s">
        <v>1791</v>
      </c>
      <c r="D92" s="29" t="s">
        <v>1830</v>
      </c>
      <c r="E92" s="7" t="s">
        <v>1793</v>
      </c>
      <c r="F92" s="18"/>
      <c r="G92" s="30" t="s">
        <v>1831</v>
      </c>
      <c r="H92" s="31">
        <f t="shared" si="1"/>
        <v>0</v>
      </c>
      <c r="I92" s="30" t="s">
        <v>1832</v>
      </c>
      <c r="J92" s="30" t="s">
        <v>1833</v>
      </c>
      <c r="K92" s="30"/>
      <c r="L92" s="29"/>
    </row>
    <row r="93" ht="22.5" spans="1:12">
      <c r="A93" s="7" t="s">
        <v>528</v>
      </c>
      <c r="B93" s="29" t="s">
        <v>1834</v>
      </c>
      <c r="C93" s="29" t="s">
        <v>1791</v>
      </c>
      <c r="D93" s="29" t="s">
        <v>1835</v>
      </c>
      <c r="E93" s="7" t="s">
        <v>1793</v>
      </c>
      <c r="F93" s="18"/>
      <c r="G93" s="30" t="s">
        <v>1836</v>
      </c>
      <c r="H93" s="31">
        <f t="shared" si="1"/>
        <v>0</v>
      </c>
      <c r="I93" s="30" t="s">
        <v>1837</v>
      </c>
      <c r="J93" s="30" t="s">
        <v>1838</v>
      </c>
      <c r="K93" s="30"/>
      <c r="L93" s="29"/>
    </row>
    <row r="94" ht="22.5" spans="1:12">
      <c r="A94" s="7" t="s">
        <v>533</v>
      </c>
      <c r="B94" s="29" t="s">
        <v>1839</v>
      </c>
      <c r="C94" s="29" t="s">
        <v>1791</v>
      </c>
      <c r="D94" s="29" t="s">
        <v>1840</v>
      </c>
      <c r="E94" s="7" t="s">
        <v>1793</v>
      </c>
      <c r="F94" s="18"/>
      <c r="G94" s="30" t="s">
        <v>1841</v>
      </c>
      <c r="H94" s="31">
        <f t="shared" si="1"/>
        <v>0</v>
      </c>
      <c r="I94" s="30" t="s">
        <v>1842</v>
      </c>
      <c r="J94" s="30" t="s">
        <v>1843</v>
      </c>
      <c r="K94" s="30"/>
      <c r="L94" s="29"/>
    </row>
    <row r="95" ht="33.75" spans="1:12">
      <c r="A95" s="7" t="s">
        <v>538</v>
      </c>
      <c r="B95" s="29" t="s">
        <v>1844</v>
      </c>
      <c r="C95" s="29" t="s">
        <v>1845</v>
      </c>
      <c r="D95" s="29" t="s">
        <v>1846</v>
      </c>
      <c r="E95" s="7" t="s">
        <v>256</v>
      </c>
      <c r="F95" s="18"/>
      <c r="G95" s="30" t="s">
        <v>1847</v>
      </c>
      <c r="H95" s="31">
        <f t="shared" si="1"/>
        <v>0</v>
      </c>
      <c r="I95" s="30" t="s">
        <v>1848</v>
      </c>
      <c r="J95" s="30"/>
      <c r="K95" s="30"/>
      <c r="L95" s="29"/>
    </row>
    <row r="96" ht="22.5" spans="1:12">
      <c r="A96" s="7" t="s">
        <v>543</v>
      </c>
      <c r="B96" s="29" t="s">
        <v>1849</v>
      </c>
      <c r="C96" s="29" t="s">
        <v>1850</v>
      </c>
      <c r="D96" s="29" t="s">
        <v>1851</v>
      </c>
      <c r="E96" s="7" t="s">
        <v>256</v>
      </c>
      <c r="F96" s="18"/>
      <c r="G96" s="30" t="s">
        <v>1852</v>
      </c>
      <c r="H96" s="31">
        <f t="shared" si="1"/>
        <v>0</v>
      </c>
      <c r="I96" s="30" t="s">
        <v>1853</v>
      </c>
      <c r="J96" s="30" t="s">
        <v>949</v>
      </c>
      <c r="K96" s="30"/>
      <c r="L96" s="29"/>
    </row>
    <row r="97" ht="22.5" spans="1:12">
      <c r="A97" s="7" t="s">
        <v>550</v>
      </c>
      <c r="B97" s="29" t="s">
        <v>1854</v>
      </c>
      <c r="C97" s="29" t="s">
        <v>1850</v>
      </c>
      <c r="D97" s="29" t="s">
        <v>1855</v>
      </c>
      <c r="E97" s="7" t="s">
        <v>256</v>
      </c>
      <c r="F97" s="18"/>
      <c r="G97" s="30" t="s">
        <v>1856</v>
      </c>
      <c r="H97" s="31">
        <f t="shared" si="1"/>
        <v>0</v>
      </c>
      <c r="I97" s="30" t="s">
        <v>1857</v>
      </c>
      <c r="J97" s="30" t="s">
        <v>225</v>
      </c>
      <c r="K97" s="30"/>
      <c r="L97" s="29"/>
    </row>
    <row r="98" ht="22.5" spans="1:12">
      <c r="A98" s="7" t="s">
        <v>556</v>
      </c>
      <c r="B98" s="29" t="s">
        <v>1858</v>
      </c>
      <c r="C98" s="29" t="s">
        <v>1850</v>
      </c>
      <c r="D98" s="29" t="s">
        <v>1859</v>
      </c>
      <c r="E98" s="7" t="s">
        <v>256</v>
      </c>
      <c r="F98" s="18"/>
      <c r="G98" s="30" t="s">
        <v>1860</v>
      </c>
      <c r="H98" s="31">
        <f t="shared" si="1"/>
        <v>0</v>
      </c>
      <c r="I98" s="30" t="s">
        <v>1857</v>
      </c>
      <c r="J98" s="30" t="s">
        <v>1331</v>
      </c>
      <c r="K98" s="30"/>
      <c r="L98" s="29"/>
    </row>
    <row r="99" ht="22.5" spans="1:12">
      <c r="A99" s="7" t="s">
        <v>561</v>
      </c>
      <c r="B99" s="29" t="s">
        <v>1861</v>
      </c>
      <c r="C99" s="29" t="s">
        <v>1850</v>
      </c>
      <c r="D99" s="29" t="s">
        <v>1862</v>
      </c>
      <c r="E99" s="7" t="s">
        <v>256</v>
      </c>
      <c r="F99" s="18"/>
      <c r="G99" s="30" t="s">
        <v>1863</v>
      </c>
      <c r="H99" s="31">
        <f t="shared" si="1"/>
        <v>0</v>
      </c>
      <c r="I99" s="30" t="s">
        <v>1864</v>
      </c>
      <c r="J99" s="30" t="s">
        <v>1865</v>
      </c>
      <c r="K99" s="30"/>
      <c r="L99" s="29"/>
    </row>
    <row r="100" ht="22.5" spans="1:12">
      <c r="A100" s="7" t="s">
        <v>567</v>
      </c>
      <c r="B100" s="29" t="s">
        <v>1866</v>
      </c>
      <c r="C100" s="29" t="s">
        <v>1850</v>
      </c>
      <c r="D100" s="29" t="s">
        <v>1867</v>
      </c>
      <c r="E100" s="7" t="s">
        <v>256</v>
      </c>
      <c r="F100" s="18"/>
      <c r="G100" s="30" t="s">
        <v>1868</v>
      </c>
      <c r="H100" s="31">
        <f t="shared" si="1"/>
        <v>0</v>
      </c>
      <c r="I100" s="30" t="s">
        <v>1869</v>
      </c>
      <c r="J100" s="30" t="s">
        <v>971</v>
      </c>
      <c r="K100" s="30"/>
      <c r="L100" s="29"/>
    </row>
    <row r="101" ht="22.5" spans="1:12">
      <c r="A101" s="7" t="s">
        <v>572</v>
      </c>
      <c r="B101" s="29" t="s">
        <v>1870</v>
      </c>
      <c r="C101" s="29" t="s">
        <v>1850</v>
      </c>
      <c r="D101" s="29" t="s">
        <v>1871</v>
      </c>
      <c r="E101" s="7" t="s">
        <v>256</v>
      </c>
      <c r="F101" s="18"/>
      <c r="G101" s="30" t="s">
        <v>1872</v>
      </c>
      <c r="H101" s="31">
        <f t="shared" si="1"/>
        <v>0</v>
      </c>
      <c r="I101" s="30" t="s">
        <v>1873</v>
      </c>
      <c r="J101" s="30" t="s">
        <v>943</v>
      </c>
      <c r="K101" s="30"/>
      <c r="L101" s="29"/>
    </row>
    <row r="102" ht="22.5" spans="1:12">
      <c r="A102" s="7" t="s">
        <v>579</v>
      </c>
      <c r="B102" s="29" t="s">
        <v>1874</v>
      </c>
      <c r="C102" s="29" t="s">
        <v>1850</v>
      </c>
      <c r="D102" s="29" t="s">
        <v>1875</v>
      </c>
      <c r="E102" s="7" t="s">
        <v>256</v>
      </c>
      <c r="F102" s="18"/>
      <c r="G102" s="30" t="s">
        <v>1876</v>
      </c>
      <c r="H102" s="31">
        <f t="shared" si="1"/>
        <v>0</v>
      </c>
      <c r="I102" s="30" t="s">
        <v>1873</v>
      </c>
      <c r="J102" s="30" t="s">
        <v>825</v>
      </c>
      <c r="K102" s="30"/>
      <c r="L102" s="29"/>
    </row>
    <row r="103" ht="33.75" spans="1:12">
      <c r="A103" s="7" t="s">
        <v>586</v>
      </c>
      <c r="B103" s="29" t="s">
        <v>179</v>
      </c>
      <c r="C103" s="29" t="s">
        <v>254</v>
      </c>
      <c r="D103" s="29" t="s">
        <v>1877</v>
      </c>
      <c r="E103" s="7" t="s">
        <v>256</v>
      </c>
      <c r="F103" s="18"/>
      <c r="G103" s="30" t="s">
        <v>1878</v>
      </c>
      <c r="H103" s="31">
        <f t="shared" si="1"/>
        <v>0</v>
      </c>
      <c r="I103" s="30" t="s">
        <v>1879</v>
      </c>
      <c r="J103" s="30"/>
      <c r="K103" s="30"/>
      <c r="L103" s="29"/>
    </row>
    <row r="104" ht="33.75" spans="1:12">
      <c r="A104" s="7" t="s">
        <v>593</v>
      </c>
      <c r="B104" s="29" t="s">
        <v>253</v>
      </c>
      <c r="C104" s="29" t="s">
        <v>254</v>
      </c>
      <c r="D104" s="29" t="s">
        <v>1880</v>
      </c>
      <c r="E104" s="7" t="s">
        <v>256</v>
      </c>
      <c r="F104" s="18"/>
      <c r="G104" s="30" t="s">
        <v>1878</v>
      </c>
      <c r="H104" s="31">
        <f t="shared" si="1"/>
        <v>0</v>
      </c>
      <c r="I104" s="30" t="s">
        <v>1879</v>
      </c>
      <c r="J104" s="30"/>
      <c r="K104" s="30"/>
      <c r="L104" s="29"/>
    </row>
    <row r="105" ht="33.75" spans="1:12">
      <c r="A105" s="7" t="s">
        <v>599</v>
      </c>
      <c r="B105" s="29" t="s">
        <v>258</v>
      </c>
      <c r="C105" s="29" t="s">
        <v>254</v>
      </c>
      <c r="D105" s="29" t="s">
        <v>1881</v>
      </c>
      <c r="E105" s="7" t="s">
        <v>256</v>
      </c>
      <c r="F105" s="18"/>
      <c r="G105" s="30" t="s">
        <v>1882</v>
      </c>
      <c r="H105" s="31">
        <f t="shared" si="1"/>
        <v>0</v>
      </c>
      <c r="I105" s="30" t="s">
        <v>1883</v>
      </c>
      <c r="J105" s="30"/>
      <c r="K105" s="30"/>
      <c r="L105" s="29"/>
    </row>
    <row r="106" ht="33.75" spans="1:12">
      <c r="A106" s="7" t="s">
        <v>605</v>
      </c>
      <c r="B106" s="29" t="s">
        <v>261</v>
      </c>
      <c r="C106" s="29" t="s">
        <v>254</v>
      </c>
      <c r="D106" s="29" t="s">
        <v>1884</v>
      </c>
      <c r="E106" s="7" t="s">
        <v>256</v>
      </c>
      <c r="F106" s="18"/>
      <c r="G106" s="30" t="s">
        <v>1885</v>
      </c>
      <c r="H106" s="31">
        <f t="shared" si="1"/>
        <v>0</v>
      </c>
      <c r="I106" s="30" t="s">
        <v>1886</v>
      </c>
      <c r="J106" s="30"/>
      <c r="K106" s="30"/>
      <c r="L106" s="29"/>
    </row>
    <row r="107" ht="33.75" spans="1:12">
      <c r="A107" s="7" t="s">
        <v>610</v>
      </c>
      <c r="B107" s="29" t="s">
        <v>266</v>
      </c>
      <c r="C107" s="29" t="s">
        <v>254</v>
      </c>
      <c r="D107" s="29" t="s">
        <v>1887</v>
      </c>
      <c r="E107" s="7" t="s">
        <v>256</v>
      </c>
      <c r="F107" s="18"/>
      <c r="G107" s="30" t="s">
        <v>1885</v>
      </c>
      <c r="H107" s="31">
        <f t="shared" si="1"/>
        <v>0</v>
      </c>
      <c r="I107" s="30" t="s">
        <v>1886</v>
      </c>
      <c r="J107" s="30"/>
      <c r="K107" s="30"/>
      <c r="L107" s="29"/>
    </row>
    <row r="108" ht="33.75" spans="1:12">
      <c r="A108" s="7" t="s">
        <v>615</v>
      </c>
      <c r="B108" s="29" t="s">
        <v>271</v>
      </c>
      <c r="C108" s="29" t="s">
        <v>254</v>
      </c>
      <c r="D108" s="29" t="s">
        <v>1888</v>
      </c>
      <c r="E108" s="7" t="s">
        <v>256</v>
      </c>
      <c r="F108" s="18"/>
      <c r="G108" s="30" t="s">
        <v>1889</v>
      </c>
      <c r="H108" s="31">
        <f t="shared" si="1"/>
        <v>0</v>
      </c>
      <c r="I108" s="30" t="s">
        <v>1890</v>
      </c>
      <c r="J108" s="30"/>
      <c r="K108" s="30"/>
      <c r="L108" s="29"/>
    </row>
    <row r="109" ht="22.5" spans="1:12">
      <c r="A109" s="7" t="s">
        <v>620</v>
      </c>
      <c r="B109" s="29" t="s">
        <v>1891</v>
      </c>
      <c r="C109" s="29" t="s">
        <v>1892</v>
      </c>
      <c r="D109" s="29" t="s">
        <v>1893</v>
      </c>
      <c r="E109" s="7" t="s">
        <v>256</v>
      </c>
      <c r="F109" s="18"/>
      <c r="G109" s="30" t="s">
        <v>1894</v>
      </c>
      <c r="H109" s="31">
        <f t="shared" si="1"/>
        <v>0</v>
      </c>
      <c r="I109" s="30" t="s">
        <v>1895</v>
      </c>
      <c r="J109" s="30"/>
      <c r="K109" s="30"/>
      <c r="L109" s="29"/>
    </row>
    <row r="110" ht="22.5" spans="1:12">
      <c r="A110" s="7" t="s">
        <v>625</v>
      </c>
      <c r="B110" s="29" t="s">
        <v>1896</v>
      </c>
      <c r="C110" s="29" t="s">
        <v>1892</v>
      </c>
      <c r="D110" s="29" t="s">
        <v>1897</v>
      </c>
      <c r="E110" s="7" t="s">
        <v>256</v>
      </c>
      <c r="F110" s="18"/>
      <c r="G110" s="30" t="s">
        <v>1898</v>
      </c>
      <c r="H110" s="31">
        <f t="shared" si="1"/>
        <v>0</v>
      </c>
      <c r="I110" s="30" t="s">
        <v>1899</v>
      </c>
      <c r="J110" s="30"/>
      <c r="K110" s="30"/>
      <c r="L110" s="29"/>
    </row>
    <row r="111" ht="33.75" spans="1:12">
      <c r="A111" s="7" t="s">
        <v>630</v>
      </c>
      <c r="B111" s="29" t="s">
        <v>501</v>
      </c>
      <c r="C111" s="29" t="s">
        <v>502</v>
      </c>
      <c r="D111" s="29" t="s">
        <v>1900</v>
      </c>
      <c r="E111" s="7" t="s">
        <v>256</v>
      </c>
      <c r="F111" s="18"/>
      <c r="G111" s="30" t="s">
        <v>1901</v>
      </c>
      <c r="H111" s="31">
        <f t="shared" si="1"/>
        <v>0</v>
      </c>
      <c r="I111" s="30" t="s">
        <v>1902</v>
      </c>
      <c r="J111" s="30" t="s">
        <v>1903</v>
      </c>
      <c r="K111" s="30"/>
      <c r="L111" s="29"/>
    </row>
    <row r="112" ht="33.75" spans="1:12">
      <c r="A112" s="7" t="s">
        <v>635</v>
      </c>
      <c r="B112" s="29" t="s">
        <v>507</v>
      </c>
      <c r="C112" s="29" t="s">
        <v>502</v>
      </c>
      <c r="D112" s="29" t="s">
        <v>1904</v>
      </c>
      <c r="E112" s="7" t="s">
        <v>256</v>
      </c>
      <c r="F112" s="18"/>
      <c r="G112" s="30" t="s">
        <v>1905</v>
      </c>
      <c r="H112" s="31">
        <f t="shared" si="1"/>
        <v>0</v>
      </c>
      <c r="I112" s="30" t="s">
        <v>1906</v>
      </c>
      <c r="J112" s="30" t="s">
        <v>1907</v>
      </c>
      <c r="K112" s="30"/>
      <c r="L112" s="29"/>
    </row>
    <row r="113" ht="33.75" spans="1:12">
      <c r="A113" s="7" t="s">
        <v>641</v>
      </c>
      <c r="B113" s="29" t="s">
        <v>512</v>
      </c>
      <c r="C113" s="29" t="s">
        <v>502</v>
      </c>
      <c r="D113" s="29" t="s">
        <v>1908</v>
      </c>
      <c r="E113" s="7" t="s">
        <v>256</v>
      </c>
      <c r="F113" s="18"/>
      <c r="G113" s="30" t="s">
        <v>1909</v>
      </c>
      <c r="H113" s="31">
        <f t="shared" si="1"/>
        <v>0</v>
      </c>
      <c r="I113" s="30" t="s">
        <v>1910</v>
      </c>
      <c r="J113" s="30" t="s">
        <v>1911</v>
      </c>
      <c r="K113" s="30"/>
      <c r="L113" s="29"/>
    </row>
    <row r="114" ht="33.75" spans="1:12">
      <c r="A114" s="7" t="s">
        <v>646</v>
      </c>
      <c r="B114" s="29" t="s">
        <v>1912</v>
      </c>
      <c r="C114" s="29" t="s">
        <v>502</v>
      </c>
      <c r="D114" s="29" t="s">
        <v>1913</v>
      </c>
      <c r="E114" s="7" t="s">
        <v>256</v>
      </c>
      <c r="F114" s="18"/>
      <c r="G114" s="30" t="s">
        <v>1914</v>
      </c>
      <c r="H114" s="31">
        <f t="shared" si="1"/>
        <v>0</v>
      </c>
      <c r="I114" s="30" t="s">
        <v>1915</v>
      </c>
      <c r="J114" s="30" t="s">
        <v>1916</v>
      </c>
      <c r="K114" s="30"/>
      <c r="L114" s="29"/>
    </row>
    <row r="115" ht="33.75" spans="1:12">
      <c r="A115" s="7" t="s">
        <v>651</v>
      </c>
      <c r="B115" s="29" t="s">
        <v>1917</v>
      </c>
      <c r="C115" s="29" t="s">
        <v>502</v>
      </c>
      <c r="D115" s="29" t="s">
        <v>1918</v>
      </c>
      <c r="E115" s="7" t="s">
        <v>256</v>
      </c>
      <c r="F115" s="18"/>
      <c r="G115" s="30" t="s">
        <v>1919</v>
      </c>
      <c r="H115" s="31">
        <f t="shared" si="1"/>
        <v>0</v>
      </c>
      <c r="I115" s="30" t="s">
        <v>1920</v>
      </c>
      <c r="J115" s="30" t="s">
        <v>1921</v>
      </c>
      <c r="K115" s="30"/>
      <c r="L115" s="29"/>
    </row>
    <row r="116" ht="33.75" spans="1:12">
      <c r="A116" s="7" t="s">
        <v>656</v>
      </c>
      <c r="B116" s="29" t="s">
        <v>1922</v>
      </c>
      <c r="C116" s="29" t="s">
        <v>502</v>
      </c>
      <c r="D116" s="29" t="s">
        <v>1923</v>
      </c>
      <c r="E116" s="7" t="s">
        <v>256</v>
      </c>
      <c r="F116" s="18"/>
      <c r="G116" s="30" t="s">
        <v>1924</v>
      </c>
      <c r="H116" s="31">
        <f t="shared" si="1"/>
        <v>0</v>
      </c>
      <c r="I116" s="30" t="s">
        <v>1925</v>
      </c>
      <c r="J116" s="30" t="s">
        <v>1926</v>
      </c>
      <c r="K116" s="30"/>
      <c r="L116" s="29"/>
    </row>
    <row r="117" ht="33.75" spans="1:12">
      <c r="A117" s="7" t="s">
        <v>661</v>
      </c>
      <c r="B117" s="29" t="s">
        <v>1927</v>
      </c>
      <c r="C117" s="29" t="s">
        <v>502</v>
      </c>
      <c r="D117" s="29" t="s">
        <v>503</v>
      </c>
      <c r="E117" s="7" t="s">
        <v>256</v>
      </c>
      <c r="F117" s="18"/>
      <c r="G117" s="30" t="s">
        <v>504</v>
      </c>
      <c r="H117" s="31">
        <f t="shared" si="1"/>
        <v>0</v>
      </c>
      <c r="I117" s="30" t="s">
        <v>505</v>
      </c>
      <c r="J117" s="30"/>
      <c r="K117" s="30"/>
      <c r="L117" s="29"/>
    </row>
    <row r="118" ht="33.75" spans="1:12">
      <c r="A118" s="7" t="s">
        <v>666</v>
      </c>
      <c r="B118" s="29" t="s">
        <v>1928</v>
      </c>
      <c r="C118" s="29" t="s">
        <v>502</v>
      </c>
      <c r="D118" s="29" t="s">
        <v>508</v>
      </c>
      <c r="E118" s="7" t="s">
        <v>256</v>
      </c>
      <c r="F118" s="18"/>
      <c r="G118" s="30" t="s">
        <v>509</v>
      </c>
      <c r="H118" s="31">
        <f t="shared" si="1"/>
        <v>0</v>
      </c>
      <c r="I118" s="30" t="s">
        <v>510</v>
      </c>
      <c r="J118" s="30"/>
      <c r="K118" s="30"/>
      <c r="L118" s="29"/>
    </row>
    <row r="119" ht="33.75" spans="1:12">
      <c r="A119" s="7" t="s">
        <v>671</v>
      </c>
      <c r="B119" s="29" t="s">
        <v>1929</v>
      </c>
      <c r="C119" s="29" t="s">
        <v>502</v>
      </c>
      <c r="D119" s="29" t="s">
        <v>1930</v>
      </c>
      <c r="E119" s="7" t="s">
        <v>256</v>
      </c>
      <c r="F119" s="18"/>
      <c r="G119" s="30" t="s">
        <v>1931</v>
      </c>
      <c r="H119" s="31">
        <f t="shared" si="1"/>
        <v>0</v>
      </c>
      <c r="I119" s="30" t="s">
        <v>1932</v>
      </c>
      <c r="J119" s="30"/>
      <c r="K119" s="30"/>
      <c r="L119" s="29"/>
    </row>
    <row r="120" ht="33.75" spans="1:12">
      <c r="A120" s="7" t="s">
        <v>677</v>
      </c>
      <c r="B120" s="29" t="s">
        <v>1933</v>
      </c>
      <c r="C120" s="29" t="s">
        <v>502</v>
      </c>
      <c r="D120" s="29" t="s">
        <v>513</v>
      </c>
      <c r="E120" s="7" t="s">
        <v>256</v>
      </c>
      <c r="F120" s="18"/>
      <c r="G120" s="30" t="s">
        <v>514</v>
      </c>
      <c r="H120" s="31">
        <f t="shared" si="1"/>
        <v>0</v>
      </c>
      <c r="I120" s="30" t="s">
        <v>515</v>
      </c>
      <c r="J120" s="30"/>
      <c r="K120" s="30"/>
      <c r="L120" s="29"/>
    </row>
    <row r="121" ht="22.5" spans="1:12">
      <c r="A121" s="7" t="s">
        <v>685</v>
      </c>
      <c r="B121" s="29" t="s">
        <v>1934</v>
      </c>
      <c r="C121" s="29" t="s">
        <v>1935</v>
      </c>
      <c r="D121" s="29" t="s">
        <v>1936</v>
      </c>
      <c r="E121" s="7" t="s">
        <v>256</v>
      </c>
      <c r="F121" s="18"/>
      <c r="G121" s="30" t="s">
        <v>1937</v>
      </c>
      <c r="H121" s="31">
        <f t="shared" si="1"/>
        <v>0</v>
      </c>
      <c r="I121" s="30" t="s">
        <v>1938</v>
      </c>
      <c r="J121" s="30" t="s">
        <v>1838</v>
      </c>
      <c r="K121" s="30"/>
      <c r="L121" s="29"/>
    </row>
    <row r="122" ht="22.5" spans="1:12">
      <c r="A122" s="7" t="s">
        <v>691</v>
      </c>
      <c r="B122" s="29" t="s">
        <v>1939</v>
      </c>
      <c r="C122" s="29" t="s">
        <v>1935</v>
      </c>
      <c r="D122" s="29" t="s">
        <v>1940</v>
      </c>
      <c r="E122" s="7" t="s">
        <v>256</v>
      </c>
      <c r="F122" s="18"/>
      <c r="G122" s="30" t="s">
        <v>1941</v>
      </c>
      <c r="H122" s="31">
        <f t="shared" si="1"/>
        <v>0</v>
      </c>
      <c r="I122" s="30" t="s">
        <v>1942</v>
      </c>
      <c r="J122" s="30" t="s">
        <v>1943</v>
      </c>
      <c r="K122" s="30"/>
      <c r="L122" s="29"/>
    </row>
    <row r="123" ht="22.5" spans="1:12">
      <c r="A123" s="7" t="s">
        <v>698</v>
      </c>
      <c r="B123" s="29" t="s">
        <v>1944</v>
      </c>
      <c r="C123" s="29" t="s">
        <v>1935</v>
      </c>
      <c r="D123" s="29" t="s">
        <v>1945</v>
      </c>
      <c r="E123" s="7" t="s">
        <v>256</v>
      </c>
      <c r="F123" s="18"/>
      <c r="G123" s="30" t="s">
        <v>1946</v>
      </c>
      <c r="H123" s="31">
        <f t="shared" si="1"/>
        <v>0</v>
      </c>
      <c r="I123" s="30" t="s">
        <v>1947</v>
      </c>
      <c r="J123" s="30" t="s">
        <v>1948</v>
      </c>
      <c r="K123" s="30"/>
      <c r="L123" s="29"/>
    </row>
    <row r="124" ht="22.5" spans="1:12">
      <c r="A124" s="7" t="s">
        <v>704</v>
      </c>
      <c r="B124" s="29" t="s">
        <v>1949</v>
      </c>
      <c r="C124" s="29" t="s">
        <v>1935</v>
      </c>
      <c r="D124" s="29" t="s">
        <v>1950</v>
      </c>
      <c r="E124" s="7" t="s">
        <v>256</v>
      </c>
      <c r="F124" s="18"/>
      <c r="G124" s="30" t="s">
        <v>1951</v>
      </c>
      <c r="H124" s="31">
        <f t="shared" si="1"/>
        <v>0</v>
      </c>
      <c r="I124" s="30" t="s">
        <v>1952</v>
      </c>
      <c r="J124" s="30" t="s">
        <v>1953</v>
      </c>
      <c r="K124" s="30"/>
      <c r="L124" s="29"/>
    </row>
    <row r="125" ht="22.5" spans="1:12">
      <c r="A125" s="7" t="s">
        <v>710</v>
      </c>
      <c r="B125" s="29" t="s">
        <v>1954</v>
      </c>
      <c r="C125" s="29" t="s">
        <v>1935</v>
      </c>
      <c r="D125" s="29" t="s">
        <v>1955</v>
      </c>
      <c r="E125" s="7" t="s">
        <v>256</v>
      </c>
      <c r="F125" s="18"/>
      <c r="G125" s="30" t="s">
        <v>1956</v>
      </c>
      <c r="H125" s="31">
        <f t="shared" si="1"/>
        <v>0</v>
      </c>
      <c r="I125" s="30" t="s">
        <v>1957</v>
      </c>
      <c r="J125" s="30" t="s">
        <v>1958</v>
      </c>
      <c r="K125" s="30"/>
      <c r="L125" s="29"/>
    </row>
    <row r="126" ht="22.5" spans="1:12">
      <c r="A126" s="7" t="s">
        <v>716</v>
      </c>
      <c r="B126" s="29" t="s">
        <v>1959</v>
      </c>
      <c r="C126" s="29" t="s">
        <v>1960</v>
      </c>
      <c r="D126" s="29" t="s">
        <v>1961</v>
      </c>
      <c r="E126" s="7" t="s">
        <v>256</v>
      </c>
      <c r="F126" s="18"/>
      <c r="G126" s="30" t="s">
        <v>1962</v>
      </c>
      <c r="H126" s="31">
        <f t="shared" si="1"/>
        <v>0</v>
      </c>
      <c r="I126" s="30" t="s">
        <v>1963</v>
      </c>
      <c r="J126" s="30"/>
      <c r="K126" s="30"/>
      <c r="L126" s="29"/>
    </row>
    <row r="127" ht="22.5" spans="1:12">
      <c r="A127" s="7" t="s">
        <v>722</v>
      </c>
      <c r="B127" s="29" t="s">
        <v>1964</v>
      </c>
      <c r="C127" s="29" t="s">
        <v>1965</v>
      </c>
      <c r="D127" s="29" t="s">
        <v>1966</v>
      </c>
      <c r="E127" s="7" t="s">
        <v>256</v>
      </c>
      <c r="F127" s="18"/>
      <c r="G127" s="30" t="s">
        <v>1962</v>
      </c>
      <c r="H127" s="31">
        <f t="shared" si="1"/>
        <v>0</v>
      </c>
      <c r="I127" s="30" t="s">
        <v>1963</v>
      </c>
      <c r="J127" s="30"/>
      <c r="K127" s="30"/>
      <c r="L127" s="29"/>
    </row>
    <row r="128" ht="22.5" spans="1:12">
      <c r="A128" s="7" t="s">
        <v>727</v>
      </c>
      <c r="B128" s="29" t="s">
        <v>1967</v>
      </c>
      <c r="C128" s="29" t="s">
        <v>1968</v>
      </c>
      <c r="D128" s="29" t="s">
        <v>1969</v>
      </c>
      <c r="E128" s="7" t="s">
        <v>256</v>
      </c>
      <c r="F128" s="18"/>
      <c r="G128" s="30" t="s">
        <v>1970</v>
      </c>
      <c r="H128" s="31">
        <f t="shared" si="1"/>
        <v>0</v>
      </c>
      <c r="I128" s="30" t="s">
        <v>1971</v>
      </c>
      <c r="J128" s="30"/>
      <c r="K128" s="30"/>
      <c r="L128" s="29"/>
    </row>
    <row r="129" ht="22.5" spans="1:12">
      <c r="A129" s="7" t="s">
        <v>732</v>
      </c>
      <c r="B129" s="29" t="s">
        <v>1972</v>
      </c>
      <c r="C129" s="29" t="s">
        <v>1973</v>
      </c>
      <c r="D129" s="29" t="s">
        <v>1974</v>
      </c>
      <c r="E129" s="7" t="s">
        <v>256</v>
      </c>
      <c r="F129" s="18"/>
      <c r="G129" s="30" t="s">
        <v>1970</v>
      </c>
      <c r="H129" s="31">
        <f t="shared" si="1"/>
        <v>0</v>
      </c>
      <c r="I129" s="30" t="s">
        <v>1971</v>
      </c>
      <c r="J129" s="30"/>
      <c r="K129" s="30"/>
      <c r="L129" s="29"/>
    </row>
    <row r="130" ht="22.5" spans="1:12">
      <c r="A130" s="7" t="s">
        <v>738</v>
      </c>
      <c r="B130" s="29" t="s">
        <v>580</v>
      </c>
      <c r="C130" s="29" t="s">
        <v>1975</v>
      </c>
      <c r="D130" s="29" t="s">
        <v>1976</v>
      </c>
      <c r="E130" s="7" t="s">
        <v>590</v>
      </c>
      <c r="F130" s="18"/>
      <c r="G130" s="30" t="s">
        <v>583</v>
      </c>
      <c r="H130" s="31">
        <f t="shared" si="1"/>
        <v>0</v>
      </c>
      <c r="I130" s="30" t="s">
        <v>584</v>
      </c>
      <c r="J130" s="30" t="s">
        <v>585</v>
      </c>
      <c r="K130" s="30"/>
      <c r="L130" s="29"/>
    </row>
    <row r="131" ht="22.5" spans="1:12">
      <c r="A131" s="7" t="s">
        <v>745</v>
      </c>
      <c r="B131" s="29" t="s">
        <v>1977</v>
      </c>
      <c r="C131" s="29" t="s">
        <v>1978</v>
      </c>
      <c r="D131" s="29" t="s">
        <v>1979</v>
      </c>
      <c r="E131" s="7" t="s">
        <v>256</v>
      </c>
      <c r="F131" s="18"/>
      <c r="G131" s="30" t="s">
        <v>1980</v>
      </c>
      <c r="H131" s="31">
        <f t="shared" si="1"/>
        <v>0</v>
      </c>
      <c r="I131" s="30" t="s">
        <v>1981</v>
      </c>
      <c r="J131" s="30"/>
      <c r="K131" s="30"/>
      <c r="L131" s="29"/>
    </row>
    <row r="132" ht="33.75" spans="1:12">
      <c r="A132" s="7" t="s">
        <v>749</v>
      </c>
      <c r="B132" s="29" t="s">
        <v>1982</v>
      </c>
      <c r="C132" s="29" t="s">
        <v>1978</v>
      </c>
      <c r="D132" s="29" t="s">
        <v>1983</v>
      </c>
      <c r="E132" s="7" t="s">
        <v>256</v>
      </c>
      <c r="F132" s="18"/>
      <c r="G132" s="30" t="s">
        <v>1984</v>
      </c>
      <c r="H132" s="31">
        <f t="shared" si="1"/>
        <v>0</v>
      </c>
      <c r="I132" s="30" t="s">
        <v>720</v>
      </c>
      <c r="J132" s="30"/>
      <c r="K132" s="30"/>
      <c r="L132" s="29"/>
    </row>
    <row r="133" ht="22.5" spans="1:12">
      <c r="A133" s="7" t="s">
        <v>753</v>
      </c>
      <c r="B133" s="29" t="s">
        <v>1985</v>
      </c>
      <c r="C133" s="29" t="s">
        <v>1978</v>
      </c>
      <c r="D133" s="29" t="s">
        <v>1986</v>
      </c>
      <c r="E133" s="7" t="s">
        <v>256</v>
      </c>
      <c r="F133" s="18"/>
      <c r="G133" s="30" t="s">
        <v>1987</v>
      </c>
      <c r="H133" s="31">
        <f t="shared" si="1"/>
        <v>0</v>
      </c>
      <c r="I133" s="30" t="s">
        <v>1988</v>
      </c>
      <c r="J133" s="30"/>
      <c r="K133" s="30"/>
      <c r="L133" s="29"/>
    </row>
    <row r="134" ht="67.5" spans="1:12">
      <c r="A134" s="7" t="s">
        <v>759</v>
      </c>
      <c r="B134" s="29" t="s">
        <v>1989</v>
      </c>
      <c r="C134" s="29" t="s">
        <v>1990</v>
      </c>
      <c r="D134" s="29" t="s">
        <v>1991</v>
      </c>
      <c r="E134" s="7" t="s">
        <v>256</v>
      </c>
      <c r="F134" s="18"/>
      <c r="G134" s="30" t="s">
        <v>1992</v>
      </c>
      <c r="H134" s="31">
        <f t="shared" ref="H134:H197" si="2">F134*G134</f>
        <v>0</v>
      </c>
      <c r="I134" s="30" t="s">
        <v>1993</v>
      </c>
      <c r="J134" s="30" t="s">
        <v>1994</v>
      </c>
      <c r="K134" s="30"/>
      <c r="L134" s="29"/>
    </row>
    <row r="135" ht="67.5" spans="1:12">
      <c r="A135" s="7" t="s">
        <v>766</v>
      </c>
      <c r="B135" s="29" t="s">
        <v>1995</v>
      </c>
      <c r="C135" s="29" t="s">
        <v>1990</v>
      </c>
      <c r="D135" s="29" t="s">
        <v>1996</v>
      </c>
      <c r="E135" s="7" t="s">
        <v>256</v>
      </c>
      <c r="F135" s="18"/>
      <c r="G135" s="30" t="s">
        <v>1992</v>
      </c>
      <c r="H135" s="31">
        <f t="shared" si="2"/>
        <v>0</v>
      </c>
      <c r="I135" s="30" t="s">
        <v>1993</v>
      </c>
      <c r="J135" s="30" t="s">
        <v>1994</v>
      </c>
      <c r="K135" s="30"/>
      <c r="L135" s="29"/>
    </row>
    <row r="136" ht="67.5" spans="1:12">
      <c r="A136" s="7" t="s">
        <v>772</v>
      </c>
      <c r="B136" s="29" t="s">
        <v>1997</v>
      </c>
      <c r="C136" s="29" t="s">
        <v>1990</v>
      </c>
      <c r="D136" s="29" t="s">
        <v>1998</v>
      </c>
      <c r="E136" s="7" t="s">
        <v>256</v>
      </c>
      <c r="F136" s="18"/>
      <c r="G136" s="30" t="s">
        <v>1999</v>
      </c>
      <c r="H136" s="31">
        <f t="shared" si="2"/>
        <v>0</v>
      </c>
      <c r="I136" s="30" t="s">
        <v>2000</v>
      </c>
      <c r="J136" s="30" t="s">
        <v>2001</v>
      </c>
      <c r="K136" s="30"/>
      <c r="L136" s="29"/>
    </row>
    <row r="137" ht="67.5" spans="1:12">
      <c r="A137" s="7" t="s">
        <v>778</v>
      </c>
      <c r="B137" s="29" t="s">
        <v>2002</v>
      </c>
      <c r="C137" s="29" t="s">
        <v>1990</v>
      </c>
      <c r="D137" s="29" t="s">
        <v>2003</v>
      </c>
      <c r="E137" s="7" t="s">
        <v>256</v>
      </c>
      <c r="F137" s="18"/>
      <c r="G137" s="30" t="s">
        <v>2004</v>
      </c>
      <c r="H137" s="31">
        <f t="shared" si="2"/>
        <v>0</v>
      </c>
      <c r="I137" s="30" t="s">
        <v>2005</v>
      </c>
      <c r="J137" s="30" t="s">
        <v>2006</v>
      </c>
      <c r="K137" s="30"/>
      <c r="L137" s="29"/>
    </row>
    <row r="138" ht="67.5" spans="1:12">
      <c r="A138" s="7" t="s">
        <v>782</v>
      </c>
      <c r="B138" s="29" t="s">
        <v>2007</v>
      </c>
      <c r="C138" s="29" t="s">
        <v>1990</v>
      </c>
      <c r="D138" s="29" t="s">
        <v>2008</v>
      </c>
      <c r="E138" s="7" t="s">
        <v>256</v>
      </c>
      <c r="F138" s="18"/>
      <c r="G138" s="30" t="s">
        <v>2009</v>
      </c>
      <c r="H138" s="31">
        <f t="shared" si="2"/>
        <v>0</v>
      </c>
      <c r="I138" s="30" t="s">
        <v>2010</v>
      </c>
      <c r="J138" s="30" t="s">
        <v>2011</v>
      </c>
      <c r="K138" s="30"/>
      <c r="L138" s="29"/>
    </row>
    <row r="139" ht="67.5" spans="1:12">
      <c r="A139" s="7" t="s">
        <v>787</v>
      </c>
      <c r="B139" s="29" t="s">
        <v>2012</v>
      </c>
      <c r="C139" s="29" t="s">
        <v>1990</v>
      </c>
      <c r="D139" s="29" t="s">
        <v>2013</v>
      </c>
      <c r="E139" s="7" t="s">
        <v>256</v>
      </c>
      <c r="F139" s="18"/>
      <c r="G139" s="30" t="s">
        <v>2014</v>
      </c>
      <c r="H139" s="31">
        <f t="shared" si="2"/>
        <v>0</v>
      </c>
      <c r="I139" s="30" t="s">
        <v>2015</v>
      </c>
      <c r="J139" s="30" t="s">
        <v>2016</v>
      </c>
      <c r="K139" s="30"/>
      <c r="L139" s="29"/>
    </row>
    <row r="140" ht="67.5" spans="1:12">
      <c r="A140" s="7" t="s">
        <v>2017</v>
      </c>
      <c r="B140" s="29" t="s">
        <v>2018</v>
      </c>
      <c r="C140" s="29" t="s">
        <v>1990</v>
      </c>
      <c r="D140" s="29" t="s">
        <v>2019</v>
      </c>
      <c r="E140" s="7" t="s">
        <v>256</v>
      </c>
      <c r="F140" s="18"/>
      <c r="G140" s="30" t="s">
        <v>2020</v>
      </c>
      <c r="H140" s="31">
        <f t="shared" si="2"/>
        <v>0</v>
      </c>
      <c r="I140" s="30" t="s">
        <v>2021</v>
      </c>
      <c r="J140" s="30" t="s">
        <v>2022</v>
      </c>
      <c r="K140" s="30"/>
      <c r="L140" s="29"/>
    </row>
    <row r="141" ht="33.75" spans="1:12">
      <c r="A141" s="7" t="s">
        <v>2023</v>
      </c>
      <c r="B141" s="29" t="s">
        <v>573</v>
      </c>
      <c r="C141" s="29" t="s">
        <v>2024</v>
      </c>
      <c r="D141" s="29" t="s">
        <v>2025</v>
      </c>
      <c r="E141" s="7" t="s">
        <v>2026</v>
      </c>
      <c r="F141" s="18"/>
      <c r="G141" s="30" t="s">
        <v>2027</v>
      </c>
      <c r="H141" s="31">
        <f t="shared" si="2"/>
        <v>0</v>
      </c>
      <c r="I141" s="30" t="s">
        <v>1307</v>
      </c>
      <c r="J141" s="30" t="s">
        <v>1462</v>
      </c>
      <c r="K141" s="30"/>
      <c r="L141" s="29"/>
    </row>
    <row r="142" ht="33.75" spans="1:12">
      <c r="A142" s="7" t="s">
        <v>2028</v>
      </c>
      <c r="B142" s="29" t="s">
        <v>692</v>
      </c>
      <c r="C142" s="29" t="s">
        <v>2029</v>
      </c>
      <c r="D142" s="29" t="s">
        <v>2030</v>
      </c>
      <c r="E142" s="7" t="s">
        <v>2026</v>
      </c>
      <c r="F142" s="18"/>
      <c r="G142" s="30" t="s">
        <v>2031</v>
      </c>
      <c r="H142" s="31">
        <f t="shared" si="2"/>
        <v>0</v>
      </c>
      <c r="I142" s="30" t="s">
        <v>944</v>
      </c>
      <c r="J142" s="30" t="s">
        <v>1253</v>
      </c>
      <c r="K142" s="30"/>
      <c r="L142" s="29"/>
    </row>
    <row r="143" ht="33.75" spans="1:12">
      <c r="A143" s="7" t="s">
        <v>2032</v>
      </c>
      <c r="B143" s="29" t="s">
        <v>2033</v>
      </c>
      <c r="C143" s="29" t="s">
        <v>2029</v>
      </c>
      <c r="D143" s="29" t="s">
        <v>2034</v>
      </c>
      <c r="E143" s="7" t="s">
        <v>2026</v>
      </c>
      <c r="F143" s="18"/>
      <c r="G143" s="30" t="s">
        <v>2035</v>
      </c>
      <c r="H143" s="31">
        <f t="shared" si="2"/>
        <v>0</v>
      </c>
      <c r="I143" s="30" t="s">
        <v>2036</v>
      </c>
      <c r="J143" s="30" t="s">
        <v>2037</v>
      </c>
      <c r="K143" s="30"/>
      <c r="L143" s="29"/>
    </row>
    <row r="144" ht="33.75" spans="1:12">
      <c r="A144" s="7" t="s">
        <v>2038</v>
      </c>
      <c r="B144" s="29" t="s">
        <v>2039</v>
      </c>
      <c r="C144" s="29" t="s">
        <v>2029</v>
      </c>
      <c r="D144" s="29" t="s">
        <v>2040</v>
      </c>
      <c r="E144" s="7" t="s">
        <v>2026</v>
      </c>
      <c r="F144" s="18"/>
      <c r="G144" s="30" t="s">
        <v>2041</v>
      </c>
      <c r="H144" s="31">
        <f t="shared" si="2"/>
        <v>0</v>
      </c>
      <c r="I144" s="30" t="s">
        <v>1226</v>
      </c>
      <c r="J144" s="30" t="s">
        <v>1958</v>
      </c>
      <c r="K144" s="30"/>
      <c r="L144" s="29"/>
    </row>
    <row r="145" ht="33.75" spans="1:12">
      <c r="A145" s="7" t="s">
        <v>2042</v>
      </c>
      <c r="B145" s="29" t="s">
        <v>2043</v>
      </c>
      <c r="C145" s="29" t="s">
        <v>2029</v>
      </c>
      <c r="D145" s="29" t="s">
        <v>2044</v>
      </c>
      <c r="E145" s="7" t="s">
        <v>2026</v>
      </c>
      <c r="F145" s="18"/>
      <c r="G145" s="30" t="s">
        <v>532</v>
      </c>
      <c r="H145" s="31">
        <f t="shared" si="2"/>
        <v>0</v>
      </c>
      <c r="I145" s="30" t="s">
        <v>1317</v>
      </c>
      <c r="J145" s="30" t="s">
        <v>2045</v>
      </c>
      <c r="K145" s="30"/>
      <c r="L145" s="29"/>
    </row>
    <row r="146" ht="33.75" spans="1:12">
      <c r="A146" s="7" t="s">
        <v>2046</v>
      </c>
      <c r="B146" s="29" t="s">
        <v>2047</v>
      </c>
      <c r="C146" s="29" t="s">
        <v>2048</v>
      </c>
      <c r="D146" s="29" t="s">
        <v>2049</v>
      </c>
      <c r="E146" s="7" t="s">
        <v>2026</v>
      </c>
      <c r="F146" s="18"/>
      <c r="G146" s="30" t="s">
        <v>2050</v>
      </c>
      <c r="H146" s="31">
        <f t="shared" si="2"/>
        <v>0</v>
      </c>
      <c r="I146" s="30" t="s">
        <v>2051</v>
      </c>
      <c r="J146" s="30" t="s">
        <v>824</v>
      </c>
      <c r="K146" s="30"/>
      <c r="L146" s="29"/>
    </row>
    <row r="147" ht="33.75" spans="1:12">
      <c r="A147" s="7" t="s">
        <v>2052</v>
      </c>
      <c r="B147" s="29" t="s">
        <v>2053</v>
      </c>
      <c r="C147" s="29" t="s">
        <v>2048</v>
      </c>
      <c r="D147" s="29" t="s">
        <v>2054</v>
      </c>
      <c r="E147" s="7" t="s">
        <v>2026</v>
      </c>
      <c r="F147" s="18"/>
      <c r="G147" s="30" t="s">
        <v>2055</v>
      </c>
      <c r="H147" s="31">
        <f t="shared" si="2"/>
        <v>0</v>
      </c>
      <c r="I147" s="30" t="s">
        <v>1419</v>
      </c>
      <c r="J147" s="30" t="s">
        <v>824</v>
      </c>
      <c r="K147" s="30"/>
      <c r="L147" s="29"/>
    </row>
    <row r="148" ht="33.75" spans="1:12">
      <c r="A148" s="7" t="s">
        <v>2056</v>
      </c>
      <c r="B148" s="29" t="s">
        <v>2057</v>
      </c>
      <c r="C148" s="29" t="s">
        <v>2048</v>
      </c>
      <c r="D148" s="29" t="s">
        <v>2058</v>
      </c>
      <c r="E148" s="7" t="s">
        <v>2026</v>
      </c>
      <c r="F148" s="18"/>
      <c r="G148" s="30" t="s">
        <v>2059</v>
      </c>
      <c r="H148" s="31">
        <f t="shared" si="2"/>
        <v>0</v>
      </c>
      <c r="I148" s="30" t="s">
        <v>2060</v>
      </c>
      <c r="J148" s="30" t="s">
        <v>210</v>
      </c>
      <c r="K148" s="30"/>
      <c r="L148" s="29"/>
    </row>
    <row r="149" ht="33.75" spans="1:12">
      <c r="A149" s="7" t="s">
        <v>2061</v>
      </c>
      <c r="B149" s="29" t="s">
        <v>2062</v>
      </c>
      <c r="C149" s="29" t="s">
        <v>2048</v>
      </c>
      <c r="D149" s="29" t="s">
        <v>2063</v>
      </c>
      <c r="E149" s="7" t="s">
        <v>2026</v>
      </c>
      <c r="F149" s="18"/>
      <c r="G149" s="30" t="s">
        <v>1394</v>
      </c>
      <c r="H149" s="31">
        <f t="shared" si="2"/>
        <v>0</v>
      </c>
      <c r="I149" s="30" t="s">
        <v>2064</v>
      </c>
      <c r="J149" s="30" t="s">
        <v>813</v>
      </c>
      <c r="K149" s="30"/>
      <c r="L149" s="29"/>
    </row>
    <row r="150" ht="33.75" spans="1:12">
      <c r="A150" s="7" t="s">
        <v>2065</v>
      </c>
      <c r="B150" s="29" t="s">
        <v>2066</v>
      </c>
      <c r="C150" s="29" t="s">
        <v>2067</v>
      </c>
      <c r="D150" s="29" t="s">
        <v>2068</v>
      </c>
      <c r="E150" s="7" t="s">
        <v>2026</v>
      </c>
      <c r="F150" s="18"/>
      <c r="G150" s="30" t="s">
        <v>851</v>
      </c>
      <c r="H150" s="31">
        <f t="shared" si="2"/>
        <v>0</v>
      </c>
      <c r="I150" s="30" t="s">
        <v>2069</v>
      </c>
      <c r="J150" s="30" t="s">
        <v>821</v>
      </c>
      <c r="K150" s="30"/>
      <c r="L150" s="29"/>
    </row>
    <row r="151" ht="33.75" spans="1:12">
      <c r="A151" s="7" t="s">
        <v>2070</v>
      </c>
      <c r="B151" s="29" t="s">
        <v>2071</v>
      </c>
      <c r="C151" s="29" t="s">
        <v>2067</v>
      </c>
      <c r="D151" s="29" t="s">
        <v>2072</v>
      </c>
      <c r="E151" s="7" t="s">
        <v>2026</v>
      </c>
      <c r="F151" s="18"/>
      <c r="G151" s="30" t="s">
        <v>1223</v>
      </c>
      <c r="H151" s="31">
        <f t="shared" si="2"/>
        <v>0</v>
      </c>
      <c r="I151" s="30" t="s">
        <v>1789</v>
      </c>
      <c r="J151" s="30" t="s">
        <v>972</v>
      </c>
      <c r="K151" s="30"/>
      <c r="L151" s="29"/>
    </row>
    <row r="152" ht="33.75" spans="1:12">
      <c r="A152" s="7" t="s">
        <v>2073</v>
      </c>
      <c r="B152" s="29" t="s">
        <v>2074</v>
      </c>
      <c r="C152" s="29" t="s">
        <v>2067</v>
      </c>
      <c r="D152" s="29" t="s">
        <v>2075</v>
      </c>
      <c r="E152" s="7" t="s">
        <v>2026</v>
      </c>
      <c r="F152" s="18"/>
      <c r="G152" s="30" t="s">
        <v>2076</v>
      </c>
      <c r="H152" s="31">
        <f t="shared" si="2"/>
        <v>0</v>
      </c>
      <c r="I152" s="30" t="s">
        <v>2077</v>
      </c>
      <c r="J152" s="30" t="s">
        <v>981</v>
      </c>
      <c r="K152" s="30"/>
      <c r="L152" s="29"/>
    </row>
    <row r="153" ht="33.75" spans="1:12">
      <c r="A153" s="7" t="s">
        <v>2078</v>
      </c>
      <c r="B153" s="29" t="s">
        <v>2079</v>
      </c>
      <c r="C153" s="29" t="s">
        <v>2067</v>
      </c>
      <c r="D153" s="29" t="s">
        <v>2080</v>
      </c>
      <c r="E153" s="7" t="s">
        <v>2026</v>
      </c>
      <c r="F153" s="18"/>
      <c r="G153" s="30" t="s">
        <v>527</v>
      </c>
      <c r="H153" s="31">
        <f t="shared" si="2"/>
        <v>0</v>
      </c>
      <c r="I153" s="30" t="s">
        <v>2081</v>
      </c>
      <c r="J153" s="30" t="s">
        <v>824</v>
      </c>
      <c r="K153" s="30"/>
      <c r="L153" s="29"/>
    </row>
    <row r="154" ht="33.75" spans="1:12">
      <c r="A154" s="7" t="s">
        <v>2082</v>
      </c>
      <c r="B154" s="29" t="s">
        <v>2083</v>
      </c>
      <c r="C154" s="29" t="s">
        <v>2084</v>
      </c>
      <c r="D154" s="29" t="s">
        <v>2085</v>
      </c>
      <c r="E154" s="7" t="s">
        <v>2026</v>
      </c>
      <c r="F154" s="18"/>
      <c r="G154" s="30" t="s">
        <v>2086</v>
      </c>
      <c r="H154" s="31">
        <f t="shared" si="2"/>
        <v>0</v>
      </c>
      <c r="I154" s="30" t="s">
        <v>2087</v>
      </c>
      <c r="J154" s="30" t="s">
        <v>169</v>
      </c>
      <c r="K154" s="30"/>
      <c r="L154" s="29"/>
    </row>
    <row r="155" ht="33.75" spans="1:12">
      <c r="A155" s="7" t="s">
        <v>2088</v>
      </c>
      <c r="B155" s="29" t="s">
        <v>2089</v>
      </c>
      <c r="C155" s="29" t="s">
        <v>2084</v>
      </c>
      <c r="D155" s="29" t="s">
        <v>2090</v>
      </c>
      <c r="E155" s="7" t="s">
        <v>2026</v>
      </c>
      <c r="F155" s="18"/>
      <c r="G155" s="30" t="s">
        <v>1340</v>
      </c>
      <c r="H155" s="31">
        <f t="shared" si="2"/>
        <v>0</v>
      </c>
      <c r="I155" s="30" t="s">
        <v>1252</v>
      </c>
      <c r="J155" s="30" t="s">
        <v>831</v>
      </c>
      <c r="K155" s="30"/>
      <c r="L155" s="29"/>
    </row>
    <row r="156" ht="33.75" spans="1:12">
      <c r="A156" s="7" t="s">
        <v>2091</v>
      </c>
      <c r="B156" s="29" t="s">
        <v>2092</v>
      </c>
      <c r="C156" s="29" t="s">
        <v>2084</v>
      </c>
      <c r="D156" s="29" t="s">
        <v>2093</v>
      </c>
      <c r="E156" s="7" t="s">
        <v>2026</v>
      </c>
      <c r="F156" s="18"/>
      <c r="G156" s="30" t="s">
        <v>2094</v>
      </c>
      <c r="H156" s="31">
        <f t="shared" si="2"/>
        <v>0</v>
      </c>
      <c r="I156" s="30" t="s">
        <v>1394</v>
      </c>
      <c r="J156" s="30" t="s">
        <v>1302</v>
      </c>
      <c r="K156" s="30"/>
      <c r="L156" s="29"/>
    </row>
    <row r="157" ht="33.75" spans="1:12">
      <c r="A157" s="7" t="s">
        <v>2095</v>
      </c>
      <c r="B157" s="29" t="s">
        <v>2096</v>
      </c>
      <c r="C157" s="29" t="s">
        <v>2084</v>
      </c>
      <c r="D157" s="29" t="s">
        <v>2097</v>
      </c>
      <c r="E157" s="7" t="s">
        <v>2026</v>
      </c>
      <c r="F157" s="18"/>
      <c r="G157" s="30" t="s">
        <v>1279</v>
      </c>
      <c r="H157" s="31">
        <f t="shared" si="2"/>
        <v>0</v>
      </c>
      <c r="I157" s="30" t="s">
        <v>930</v>
      </c>
      <c r="J157" s="30" t="s">
        <v>829</v>
      </c>
      <c r="K157" s="30"/>
      <c r="L157" s="29"/>
    </row>
    <row r="158" ht="22.5" spans="1:12">
      <c r="A158" s="7" t="s">
        <v>2098</v>
      </c>
      <c r="B158" s="29" t="s">
        <v>2099</v>
      </c>
      <c r="C158" s="29" t="s">
        <v>2100</v>
      </c>
      <c r="D158" s="29" t="s">
        <v>2101</v>
      </c>
      <c r="E158" s="7" t="s">
        <v>45</v>
      </c>
      <c r="F158" s="18"/>
      <c r="G158" s="30" t="s">
        <v>2102</v>
      </c>
      <c r="H158" s="31">
        <f t="shared" si="2"/>
        <v>0</v>
      </c>
      <c r="I158" s="30" t="s">
        <v>191</v>
      </c>
      <c r="J158" s="30"/>
      <c r="K158" s="30"/>
      <c r="L158" s="29"/>
    </row>
    <row r="159" ht="22.5" spans="1:12">
      <c r="A159" s="7" t="s">
        <v>2103</v>
      </c>
      <c r="B159" s="29" t="s">
        <v>2104</v>
      </c>
      <c r="C159" s="29" t="s">
        <v>2105</v>
      </c>
      <c r="D159" s="29" t="s">
        <v>2106</v>
      </c>
      <c r="E159" s="7" t="s">
        <v>45</v>
      </c>
      <c r="F159" s="18"/>
      <c r="G159" s="30" t="s">
        <v>2107</v>
      </c>
      <c r="H159" s="31">
        <f t="shared" si="2"/>
        <v>0</v>
      </c>
      <c r="I159" s="30" t="s">
        <v>854</v>
      </c>
      <c r="J159" s="30"/>
      <c r="K159" s="30"/>
      <c r="L159" s="29"/>
    </row>
    <row r="160" ht="33.75" spans="1:12">
      <c r="A160" s="7" t="s">
        <v>2108</v>
      </c>
      <c r="B160" s="29" t="s">
        <v>2109</v>
      </c>
      <c r="C160" s="29" t="s">
        <v>2110</v>
      </c>
      <c r="D160" s="29" t="s">
        <v>2111</v>
      </c>
      <c r="E160" s="7" t="s">
        <v>590</v>
      </c>
      <c r="F160" s="18"/>
      <c r="G160" s="30" t="s">
        <v>2112</v>
      </c>
      <c r="H160" s="31">
        <f t="shared" si="2"/>
        <v>0</v>
      </c>
      <c r="I160" s="30" t="s">
        <v>2113</v>
      </c>
      <c r="J160" s="30" t="s">
        <v>2114</v>
      </c>
      <c r="K160" s="30"/>
      <c r="L160" s="29"/>
    </row>
    <row r="161" ht="33.75" spans="1:12">
      <c r="A161" s="7" t="s">
        <v>2115</v>
      </c>
      <c r="B161" s="29" t="s">
        <v>2116</v>
      </c>
      <c r="C161" s="29" t="s">
        <v>2110</v>
      </c>
      <c r="D161" s="29" t="s">
        <v>2117</v>
      </c>
      <c r="E161" s="7" t="s">
        <v>590</v>
      </c>
      <c r="F161" s="18"/>
      <c r="G161" s="30" t="s">
        <v>2118</v>
      </c>
      <c r="H161" s="31">
        <f t="shared" si="2"/>
        <v>0</v>
      </c>
      <c r="I161" s="30" t="s">
        <v>2119</v>
      </c>
      <c r="J161" s="30" t="s">
        <v>2120</v>
      </c>
      <c r="K161" s="30"/>
      <c r="L161" s="29"/>
    </row>
    <row r="162" ht="33.75" spans="1:12">
      <c r="A162" s="7" t="s">
        <v>2121</v>
      </c>
      <c r="B162" s="29" t="s">
        <v>2122</v>
      </c>
      <c r="C162" s="29" t="s">
        <v>2110</v>
      </c>
      <c r="D162" s="29" t="s">
        <v>2123</v>
      </c>
      <c r="E162" s="7" t="s">
        <v>590</v>
      </c>
      <c r="F162" s="18"/>
      <c r="G162" s="30" t="s">
        <v>2124</v>
      </c>
      <c r="H162" s="31">
        <f t="shared" si="2"/>
        <v>0</v>
      </c>
      <c r="I162" s="30" t="s">
        <v>2125</v>
      </c>
      <c r="J162" s="30" t="s">
        <v>2126</v>
      </c>
      <c r="K162" s="30"/>
      <c r="L162" s="29"/>
    </row>
    <row r="163" ht="33.75" spans="1:12">
      <c r="A163" s="7" t="s">
        <v>2127</v>
      </c>
      <c r="B163" s="29" t="s">
        <v>2128</v>
      </c>
      <c r="C163" s="29" t="s">
        <v>2110</v>
      </c>
      <c r="D163" s="29" t="s">
        <v>2129</v>
      </c>
      <c r="E163" s="7" t="s">
        <v>590</v>
      </c>
      <c r="F163" s="18"/>
      <c r="G163" s="30" t="s">
        <v>2130</v>
      </c>
      <c r="H163" s="31">
        <f t="shared" si="2"/>
        <v>0</v>
      </c>
      <c r="I163" s="30" t="s">
        <v>2131</v>
      </c>
      <c r="J163" s="30" t="s">
        <v>2132</v>
      </c>
      <c r="K163" s="30"/>
      <c r="L163" s="29"/>
    </row>
    <row r="164" ht="33.75" spans="1:12">
      <c r="A164" s="7" t="s">
        <v>2133</v>
      </c>
      <c r="B164" s="29" t="s">
        <v>2134</v>
      </c>
      <c r="C164" s="29" t="s">
        <v>2110</v>
      </c>
      <c r="D164" s="29" t="s">
        <v>2135</v>
      </c>
      <c r="E164" s="7" t="s">
        <v>590</v>
      </c>
      <c r="F164" s="18"/>
      <c r="G164" s="30" t="s">
        <v>2136</v>
      </c>
      <c r="H164" s="31">
        <f t="shared" si="2"/>
        <v>0</v>
      </c>
      <c r="I164" s="30" t="s">
        <v>2137</v>
      </c>
      <c r="J164" s="30" t="s">
        <v>2138</v>
      </c>
      <c r="K164" s="30"/>
      <c r="L164" s="29"/>
    </row>
    <row r="165" ht="22.5" spans="1:12">
      <c r="A165" s="7" t="s">
        <v>2139</v>
      </c>
      <c r="B165" s="29" t="s">
        <v>2140</v>
      </c>
      <c r="C165" s="29" t="s">
        <v>2110</v>
      </c>
      <c r="D165" s="29" t="s">
        <v>2141</v>
      </c>
      <c r="E165" s="7" t="s">
        <v>590</v>
      </c>
      <c r="F165" s="18"/>
      <c r="G165" s="30" t="s">
        <v>2142</v>
      </c>
      <c r="H165" s="31">
        <f t="shared" si="2"/>
        <v>0</v>
      </c>
      <c r="I165" s="30" t="s">
        <v>2143</v>
      </c>
      <c r="J165" s="30" t="s">
        <v>2144</v>
      </c>
      <c r="K165" s="30"/>
      <c r="L165" s="29"/>
    </row>
    <row r="166" ht="22.5" spans="1:12">
      <c r="A166" s="7" t="s">
        <v>2145</v>
      </c>
      <c r="B166" s="29" t="s">
        <v>2146</v>
      </c>
      <c r="C166" s="29" t="s">
        <v>2110</v>
      </c>
      <c r="D166" s="29" t="s">
        <v>2147</v>
      </c>
      <c r="E166" s="7" t="s">
        <v>590</v>
      </c>
      <c r="F166" s="18"/>
      <c r="G166" s="30" t="s">
        <v>2148</v>
      </c>
      <c r="H166" s="31">
        <f t="shared" si="2"/>
        <v>0</v>
      </c>
      <c r="I166" s="30" t="s">
        <v>2149</v>
      </c>
      <c r="J166" s="30" t="s">
        <v>2150</v>
      </c>
      <c r="K166" s="30"/>
      <c r="L166" s="29"/>
    </row>
    <row r="167" ht="33.75" spans="1:12">
      <c r="A167" s="7" t="s">
        <v>2151</v>
      </c>
      <c r="B167" s="29" t="s">
        <v>2152</v>
      </c>
      <c r="C167" s="29" t="s">
        <v>2110</v>
      </c>
      <c r="D167" s="29" t="s">
        <v>2153</v>
      </c>
      <c r="E167" s="7" t="s">
        <v>590</v>
      </c>
      <c r="F167" s="18"/>
      <c r="G167" s="30" t="s">
        <v>2154</v>
      </c>
      <c r="H167" s="31">
        <f t="shared" si="2"/>
        <v>0</v>
      </c>
      <c r="I167" s="30" t="s">
        <v>2155</v>
      </c>
      <c r="J167" s="30" t="s">
        <v>2156</v>
      </c>
      <c r="K167" s="30"/>
      <c r="L167" s="29"/>
    </row>
    <row r="168" ht="33.75" spans="1:12">
      <c r="A168" s="7" t="s">
        <v>2157</v>
      </c>
      <c r="B168" s="29" t="s">
        <v>2158</v>
      </c>
      <c r="C168" s="29" t="s">
        <v>2110</v>
      </c>
      <c r="D168" s="29" t="s">
        <v>2159</v>
      </c>
      <c r="E168" s="7" t="s">
        <v>590</v>
      </c>
      <c r="F168" s="18"/>
      <c r="G168" s="30" t="s">
        <v>2160</v>
      </c>
      <c r="H168" s="31">
        <f t="shared" si="2"/>
        <v>0</v>
      </c>
      <c r="I168" s="30" t="s">
        <v>2161</v>
      </c>
      <c r="J168" s="30" t="s">
        <v>2162</v>
      </c>
      <c r="K168" s="30"/>
      <c r="L168" s="29"/>
    </row>
    <row r="169" ht="33.75" spans="1:12">
      <c r="A169" s="7" t="s">
        <v>2163</v>
      </c>
      <c r="B169" s="29" t="s">
        <v>2164</v>
      </c>
      <c r="C169" s="29" t="s">
        <v>2165</v>
      </c>
      <c r="D169" s="29" t="s">
        <v>2166</v>
      </c>
      <c r="E169" s="7" t="s">
        <v>174</v>
      </c>
      <c r="F169" s="18"/>
      <c r="G169" s="30" t="s">
        <v>2167</v>
      </c>
      <c r="H169" s="31">
        <f t="shared" si="2"/>
        <v>0</v>
      </c>
      <c r="I169" s="30" t="s">
        <v>2168</v>
      </c>
      <c r="J169" s="30"/>
      <c r="K169" s="30"/>
      <c r="L169" s="29"/>
    </row>
    <row r="170" ht="33.75" spans="1:12">
      <c r="A170" s="7" t="s">
        <v>2169</v>
      </c>
      <c r="B170" s="29" t="s">
        <v>2170</v>
      </c>
      <c r="C170" s="29" t="s">
        <v>2165</v>
      </c>
      <c r="D170" s="29" t="s">
        <v>2171</v>
      </c>
      <c r="E170" s="7" t="s">
        <v>174</v>
      </c>
      <c r="F170" s="18"/>
      <c r="G170" s="30" t="s">
        <v>2172</v>
      </c>
      <c r="H170" s="31">
        <f t="shared" si="2"/>
        <v>0</v>
      </c>
      <c r="I170" s="30" t="s">
        <v>2173</v>
      </c>
      <c r="J170" s="30"/>
      <c r="K170" s="30"/>
      <c r="L170" s="29"/>
    </row>
    <row r="171" ht="33.75" spans="1:12">
      <c r="A171" s="7" t="s">
        <v>2174</v>
      </c>
      <c r="B171" s="29" t="s">
        <v>2175</v>
      </c>
      <c r="C171" s="29" t="s">
        <v>2165</v>
      </c>
      <c r="D171" s="29" t="s">
        <v>2176</v>
      </c>
      <c r="E171" s="7" t="s">
        <v>174</v>
      </c>
      <c r="F171" s="18"/>
      <c r="G171" s="30" t="s">
        <v>2177</v>
      </c>
      <c r="H171" s="31">
        <f t="shared" si="2"/>
        <v>0</v>
      </c>
      <c r="I171" s="30" t="s">
        <v>2178</v>
      </c>
      <c r="J171" s="30"/>
      <c r="K171" s="30"/>
      <c r="L171" s="29"/>
    </row>
    <row r="172" ht="33.75" spans="1:12">
      <c r="A172" s="7" t="s">
        <v>2179</v>
      </c>
      <c r="B172" s="29" t="s">
        <v>2180</v>
      </c>
      <c r="C172" s="29" t="s">
        <v>2165</v>
      </c>
      <c r="D172" s="29" t="s">
        <v>2181</v>
      </c>
      <c r="E172" s="7" t="s">
        <v>174</v>
      </c>
      <c r="F172" s="18"/>
      <c r="G172" s="30" t="s">
        <v>2182</v>
      </c>
      <c r="H172" s="31">
        <f t="shared" si="2"/>
        <v>0</v>
      </c>
      <c r="I172" s="30" t="s">
        <v>2183</v>
      </c>
      <c r="J172" s="30"/>
      <c r="K172" s="30"/>
      <c r="L172" s="29"/>
    </row>
    <row r="173" ht="33.75" spans="1:12">
      <c r="A173" s="7" t="s">
        <v>2184</v>
      </c>
      <c r="B173" s="29" t="s">
        <v>2185</v>
      </c>
      <c r="C173" s="29" t="s">
        <v>2165</v>
      </c>
      <c r="D173" s="29" t="s">
        <v>2186</v>
      </c>
      <c r="E173" s="7" t="s">
        <v>174</v>
      </c>
      <c r="F173" s="18"/>
      <c r="G173" s="30" t="s">
        <v>2187</v>
      </c>
      <c r="H173" s="31">
        <f t="shared" si="2"/>
        <v>0</v>
      </c>
      <c r="I173" s="30" t="s">
        <v>2188</v>
      </c>
      <c r="J173" s="30"/>
      <c r="K173" s="30"/>
      <c r="L173" s="29"/>
    </row>
    <row r="174" ht="33.75" spans="1:12">
      <c r="A174" s="7" t="s">
        <v>2189</v>
      </c>
      <c r="B174" s="29" t="s">
        <v>2190</v>
      </c>
      <c r="C174" s="29" t="s">
        <v>2191</v>
      </c>
      <c r="D174" s="29" t="s">
        <v>2192</v>
      </c>
      <c r="E174" s="7" t="s">
        <v>174</v>
      </c>
      <c r="F174" s="18"/>
      <c r="G174" s="30" t="s">
        <v>2193</v>
      </c>
      <c r="H174" s="31">
        <f t="shared" si="2"/>
        <v>0</v>
      </c>
      <c r="I174" s="30" t="s">
        <v>2194</v>
      </c>
      <c r="J174" s="30"/>
      <c r="K174" s="30"/>
      <c r="L174" s="29"/>
    </row>
    <row r="175" ht="33.75" spans="1:12">
      <c r="A175" s="7" t="s">
        <v>2195</v>
      </c>
      <c r="B175" s="29" t="s">
        <v>2196</v>
      </c>
      <c r="C175" s="29" t="s">
        <v>2191</v>
      </c>
      <c r="D175" s="29" t="s">
        <v>2197</v>
      </c>
      <c r="E175" s="7" t="s">
        <v>174</v>
      </c>
      <c r="F175" s="18"/>
      <c r="G175" s="30" t="s">
        <v>2198</v>
      </c>
      <c r="H175" s="31">
        <f t="shared" si="2"/>
        <v>0</v>
      </c>
      <c r="I175" s="30" t="s">
        <v>1682</v>
      </c>
      <c r="J175" s="30"/>
      <c r="K175" s="30"/>
      <c r="L175" s="29"/>
    </row>
    <row r="176" ht="33.75" spans="1:12">
      <c r="A176" s="7" t="s">
        <v>2199</v>
      </c>
      <c r="B176" s="29" t="s">
        <v>2200</v>
      </c>
      <c r="C176" s="29" t="s">
        <v>2191</v>
      </c>
      <c r="D176" s="29" t="s">
        <v>2201</v>
      </c>
      <c r="E176" s="7" t="s">
        <v>174</v>
      </c>
      <c r="F176" s="18"/>
      <c r="G176" s="30" t="s">
        <v>2202</v>
      </c>
      <c r="H176" s="31">
        <f t="shared" si="2"/>
        <v>0</v>
      </c>
      <c r="I176" s="30" t="s">
        <v>2203</v>
      </c>
      <c r="J176" s="30"/>
      <c r="K176" s="30"/>
      <c r="L176" s="29"/>
    </row>
    <row r="177" ht="33.75" spans="1:12">
      <c r="A177" s="7" t="s">
        <v>2204</v>
      </c>
      <c r="B177" s="29" t="s">
        <v>2205</v>
      </c>
      <c r="C177" s="29" t="s">
        <v>2191</v>
      </c>
      <c r="D177" s="29" t="s">
        <v>2206</v>
      </c>
      <c r="E177" s="7" t="s">
        <v>174</v>
      </c>
      <c r="F177" s="18"/>
      <c r="G177" s="30" t="s">
        <v>2207</v>
      </c>
      <c r="H177" s="31">
        <f t="shared" si="2"/>
        <v>0</v>
      </c>
      <c r="I177" s="30" t="s">
        <v>2208</v>
      </c>
      <c r="J177" s="30"/>
      <c r="K177" s="30"/>
      <c r="L177" s="29"/>
    </row>
    <row r="178" ht="33.75" spans="1:12">
      <c r="A178" s="7" t="s">
        <v>2209</v>
      </c>
      <c r="B178" s="29" t="s">
        <v>2210</v>
      </c>
      <c r="C178" s="29" t="s">
        <v>2191</v>
      </c>
      <c r="D178" s="29" t="s">
        <v>2211</v>
      </c>
      <c r="E178" s="7" t="s">
        <v>174</v>
      </c>
      <c r="F178" s="18"/>
      <c r="G178" s="30" t="s">
        <v>2212</v>
      </c>
      <c r="H178" s="31">
        <f t="shared" si="2"/>
        <v>0</v>
      </c>
      <c r="I178" s="30" t="s">
        <v>894</v>
      </c>
      <c r="J178" s="30"/>
      <c r="K178" s="30"/>
      <c r="L178" s="29"/>
    </row>
    <row r="179" ht="33.75" spans="1:12">
      <c r="A179" s="7" t="s">
        <v>2213</v>
      </c>
      <c r="B179" s="29" t="s">
        <v>2214</v>
      </c>
      <c r="C179" s="29" t="s">
        <v>2215</v>
      </c>
      <c r="D179" s="29" t="s">
        <v>2216</v>
      </c>
      <c r="E179" s="7" t="s">
        <v>174</v>
      </c>
      <c r="F179" s="18"/>
      <c r="G179" s="30" t="s">
        <v>2217</v>
      </c>
      <c r="H179" s="31">
        <f t="shared" si="2"/>
        <v>0</v>
      </c>
      <c r="I179" s="30" t="s">
        <v>2218</v>
      </c>
      <c r="J179" s="30" t="s">
        <v>1467</v>
      </c>
      <c r="K179" s="30"/>
      <c r="L179" s="29"/>
    </row>
    <row r="180" ht="33.75" spans="1:12">
      <c r="A180" s="7" t="s">
        <v>2219</v>
      </c>
      <c r="B180" s="29" t="s">
        <v>2220</v>
      </c>
      <c r="C180" s="29" t="s">
        <v>2215</v>
      </c>
      <c r="D180" s="29" t="s">
        <v>2221</v>
      </c>
      <c r="E180" s="7" t="s">
        <v>174</v>
      </c>
      <c r="F180" s="18"/>
      <c r="G180" s="30" t="s">
        <v>2222</v>
      </c>
      <c r="H180" s="31">
        <f t="shared" si="2"/>
        <v>0</v>
      </c>
      <c r="I180" s="30" t="s">
        <v>1863</v>
      </c>
      <c r="J180" s="30" t="s">
        <v>1467</v>
      </c>
      <c r="K180" s="30"/>
      <c r="L180" s="29"/>
    </row>
    <row r="181" ht="33.75" spans="1:12">
      <c r="A181" s="7" t="s">
        <v>2223</v>
      </c>
      <c r="B181" s="29" t="s">
        <v>2224</v>
      </c>
      <c r="C181" s="29" t="s">
        <v>2215</v>
      </c>
      <c r="D181" s="29" t="s">
        <v>2225</v>
      </c>
      <c r="E181" s="7" t="s">
        <v>174</v>
      </c>
      <c r="F181" s="18"/>
      <c r="G181" s="30" t="s">
        <v>2226</v>
      </c>
      <c r="H181" s="31">
        <f t="shared" si="2"/>
        <v>0</v>
      </c>
      <c r="I181" s="30" t="s">
        <v>1524</v>
      </c>
      <c r="J181" s="30" t="s">
        <v>1467</v>
      </c>
      <c r="K181" s="30"/>
      <c r="L181" s="29"/>
    </row>
    <row r="182" ht="33.75" spans="1:12">
      <c r="A182" s="7" t="s">
        <v>2227</v>
      </c>
      <c r="B182" s="29" t="s">
        <v>2228</v>
      </c>
      <c r="C182" s="29" t="s">
        <v>2215</v>
      </c>
      <c r="D182" s="29" t="s">
        <v>2229</v>
      </c>
      <c r="E182" s="7" t="s">
        <v>174</v>
      </c>
      <c r="F182" s="18"/>
      <c r="G182" s="30" t="s">
        <v>2230</v>
      </c>
      <c r="H182" s="31">
        <f t="shared" si="2"/>
        <v>0</v>
      </c>
      <c r="I182" s="30" t="s">
        <v>1873</v>
      </c>
      <c r="J182" s="30" t="s">
        <v>1467</v>
      </c>
      <c r="K182" s="30"/>
      <c r="L182" s="29"/>
    </row>
    <row r="183" ht="22.5" spans="1:12">
      <c r="A183" s="7" t="s">
        <v>2231</v>
      </c>
      <c r="B183" s="29" t="s">
        <v>2232</v>
      </c>
      <c r="C183" s="29" t="s">
        <v>2233</v>
      </c>
      <c r="D183" s="29" t="s">
        <v>2234</v>
      </c>
      <c r="E183" s="7" t="s">
        <v>2235</v>
      </c>
      <c r="F183" s="18"/>
      <c r="G183" s="30" t="s">
        <v>2236</v>
      </c>
      <c r="H183" s="31">
        <f t="shared" si="2"/>
        <v>0</v>
      </c>
      <c r="I183" s="30" t="s">
        <v>2237</v>
      </c>
      <c r="J183" s="30" t="s">
        <v>1529</v>
      </c>
      <c r="K183" s="30"/>
      <c r="L183" s="29"/>
    </row>
    <row r="184" ht="22.5" spans="1:12">
      <c r="A184" s="7" t="s">
        <v>2238</v>
      </c>
      <c r="B184" s="29" t="s">
        <v>2239</v>
      </c>
      <c r="C184" s="29" t="s">
        <v>2240</v>
      </c>
      <c r="D184" s="29" t="s">
        <v>2241</v>
      </c>
      <c r="E184" s="7" t="s">
        <v>590</v>
      </c>
      <c r="F184" s="18"/>
      <c r="G184" s="30" t="s">
        <v>2242</v>
      </c>
      <c r="H184" s="31">
        <f t="shared" si="2"/>
        <v>0</v>
      </c>
      <c r="I184" s="30"/>
      <c r="J184" s="30"/>
      <c r="K184" s="30"/>
      <c r="L184" s="29"/>
    </row>
    <row r="185" ht="33.75" spans="1:12">
      <c r="A185" s="7" t="s">
        <v>2243</v>
      </c>
      <c r="B185" s="29" t="s">
        <v>2244</v>
      </c>
      <c r="C185" s="29" t="s">
        <v>2245</v>
      </c>
      <c r="D185" s="29" t="s">
        <v>2246</v>
      </c>
      <c r="E185" s="7" t="s">
        <v>174</v>
      </c>
      <c r="F185" s="18"/>
      <c r="G185" s="30" t="s">
        <v>2247</v>
      </c>
      <c r="H185" s="31">
        <f t="shared" si="2"/>
        <v>0</v>
      </c>
      <c r="I185" s="30" t="s">
        <v>52</v>
      </c>
      <c r="J185" s="30"/>
      <c r="K185" s="30"/>
      <c r="L185" s="29"/>
    </row>
    <row r="186" ht="33.75" spans="1:12">
      <c r="A186" s="7" t="s">
        <v>2248</v>
      </c>
      <c r="B186" s="29" t="s">
        <v>2249</v>
      </c>
      <c r="C186" s="29" t="s">
        <v>2245</v>
      </c>
      <c r="D186" s="29" t="s">
        <v>2250</v>
      </c>
      <c r="E186" s="7" t="s">
        <v>174</v>
      </c>
      <c r="F186" s="18"/>
      <c r="G186" s="30" t="s">
        <v>2251</v>
      </c>
      <c r="H186" s="31">
        <f t="shared" si="2"/>
        <v>0</v>
      </c>
      <c r="I186" s="30" t="s">
        <v>57</v>
      </c>
      <c r="J186" s="30"/>
      <c r="K186" s="30"/>
      <c r="L186" s="29"/>
    </row>
    <row r="187" ht="33.75" spans="1:12">
      <c r="A187" s="7" t="s">
        <v>2252</v>
      </c>
      <c r="B187" s="29" t="s">
        <v>2253</v>
      </c>
      <c r="C187" s="29" t="s">
        <v>2245</v>
      </c>
      <c r="D187" s="29" t="s">
        <v>2254</v>
      </c>
      <c r="E187" s="7" t="s">
        <v>174</v>
      </c>
      <c r="F187" s="18"/>
      <c r="G187" s="30" t="s">
        <v>2255</v>
      </c>
      <c r="H187" s="31">
        <f t="shared" si="2"/>
        <v>0</v>
      </c>
      <c r="I187" s="30" t="s">
        <v>2256</v>
      </c>
      <c r="J187" s="30"/>
      <c r="K187" s="30"/>
      <c r="L187" s="29"/>
    </row>
    <row r="188" ht="33.75" spans="1:12">
      <c r="A188" s="7" t="s">
        <v>2257</v>
      </c>
      <c r="B188" s="29" t="s">
        <v>2258</v>
      </c>
      <c r="C188" s="29" t="s">
        <v>2245</v>
      </c>
      <c r="D188" s="29" t="s">
        <v>2259</v>
      </c>
      <c r="E188" s="7" t="s">
        <v>174</v>
      </c>
      <c r="F188" s="18"/>
      <c r="G188" s="30" t="s">
        <v>904</v>
      </c>
      <c r="H188" s="31">
        <f t="shared" si="2"/>
        <v>0</v>
      </c>
      <c r="I188" s="30" t="s">
        <v>2260</v>
      </c>
      <c r="J188" s="30"/>
      <c r="K188" s="30"/>
      <c r="L188" s="29"/>
    </row>
    <row r="189" ht="33.75" spans="1:12">
      <c r="A189" s="7" t="s">
        <v>2261</v>
      </c>
      <c r="B189" s="29" t="s">
        <v>2262</v>
      </c>
      <c r="C189" s="29" t="s">
        <v>2245</v>
      </c>
      <c r="D189" s="29" t="s">
        <v>2263</v>
      </c>
      <c r="E189" s="7" t="s">
        <v>174</v>
      </c>
      <c r="F189" s="18"/>
      <c r="G189" s="30" t="s">
        <v>2264</v>
      </c>
      <c r="H189" s="31">
        <f t="shared" si="2"/>
        <v>0</v>
      </c>
      <c r="I189" s="30" t="s">
        <v>2265</v>
      </c>
      <c r="J189" s="30"/>
      <c r="K189" s="30"/>
      <c r="L189" s="29"/>
    </row>
    <row r="190" ht="33.75" spans="1:12">
      <c r="A190" s="7" t="s">
        <v>2266</v>
      </c>
      <c r="B190" s="111" t="s">
        <v>2267</v>
      </c>
      <c r="C190" s="29" t="s">
        <v>2268</v>
      </c>
      <c r="D190" s="29" t="s">
        <v>2269</v>
      </c>
      <c r="E190" s="7" t="s">
        <v>174</v>
      </c>
      <c r="F190" s="18"/>
      <c r="G190" s="30" t="s">
        <v>1876</v>
      </c>
      <c r="H190" s="31">
        <f t="shared" si="2"/>
        <v>0</v>
      </c>
      <c r="I190" s="30" t="s">
        <v>1873</v>
      </c>
      <c r="J190" s="30" t="s">
        <v>825</v>
      </c>
      <c r="K190" s="30"/>
      <c r="L190" s="29"/>
    </row>
    <row r="191" ht="45" spans="1:12">
      <c r="A191" s="7" t="s">
        <v>2270</v>
      </c>
      <c r="B191" s="29" t="s">
        <v>2271</v>
      </c>
      <c r="C191" s="29" t="s">
        <v>2272</v>
      </c>
      <c r="D191" s="29" t="s">
        <v>2273</v>
      </c>
      <c r="E191" s="7" t="s">
        <v>520</v>
      </c>
      <c r="F191" s="18"/>
      <c r="G191" s="30" t="s">
        <v>1461</v>
      </c>
      <c r="H191" s="31">
        <f t="shared" si="2"/>
        <v>0</v>
      </c>
      <c r="I191" s="30" t="s">
        <v>56</v>
      </c>
      <c r="J191" s="30"/>
      <c r="K191" s="30"/>
      <c r="L191" s="29"/>
    </row>
    <row r="192" ht="45" spans="1:12">
      <c r="A192" s="7" t="s">
        <v>2274</v>
      </c>
      <c r="B192" s="29" t="s">
        <v>2275</v>
      </c>
      <c r="C192" s="29" t="s">
        <v>2276</v>
      </c>
      <c r="D192" s="29" t="s">
        <v>2277</v>
      </c>
      <c r="E192" s="7" t="s">
        <v>2026</v>
      </c>
      <c r="F192" s="18"/>
      <c r="G192" s="30" t="s">
        <v>2278</v>
      </c>
      <c r="H192" s="31">
        <f t="shared" si="2"/>
        <v>0</v>
      </c>
      <c r="I192" s="30" t="s">
        <v>2279</v>
      </c>
      <c r="J192" s="30"/>
      <c r="K192" s="30"/>
      <c r="L192" s="29"/>
    </row>
    <row r="193" ht="45" spans="1:12">
      <c r="A193" s="7" t="s">
        <v>2280</v>
      </c>
      <c r="B193" s="29" t="s">
        <v>2281</v>
      </c>
      <c r="C193" s="29" t="s">
        <v>2282</v>
      </c>
      <c r="D193" s="29" t="s">
        <v>2283</v>
      </c>
      <c r="E193" s="7" t="s">
        <v>2284</v>
      </c>
      <c r="F193" s="18"/>
      <c r="G193" s="30" t="s">
        <v>2285</v>
      </c>
      <c r="H193" s="31">
        <f t="shared" si="2"/>
        <v>0</v>
      </c>
      <c r="I193" s="30" t="s">
        <v>2286</v>
      </c>
      <c r="J193" s="30"/>
      <c r="K193" s="9"/>
      <c r="L193" s="9"/>
    </row>
    <row r="194" ht="45" spans="1:12">
      <c r="A194" s="7" t="s">
        <v>2287</v>
      </c>
      <c r="B194" s="29" t="s">
        <v>2288</v>
      </c>
      <c r="C194" s="29" t="s">
        <v>2282</v>
      </c>
      <c r="D194" s="29" t="s">
        <v>2289</v>
      </c>
      <c r="E194" s="7" t="s">
        <v>2284</v>
      </c>
      <c r="F194" s="18"/>
      <c r="G194" s="30" t="s">
        <v>2290</v>
      </c>
      <c r="H194" s="31">
        <f t="shared" si="2"/>
        <v>0</v>
      </c>
      <c r="I194" s="30" t="s">
        <v>2291</v>
      </c>
      <c r="J194" s="30"/>
      <c r="K194" s="9"/>
      <c r="L194" s="9"/>
    </row>
    <row r="195" ht="45" spans="1:12">
      <c r="A195" s="7" t="s">
        <v>2292</v>
      </c>
      <c r="B195" s="29" t="s">
        <v>2293</v>
      </c>
      <c r="C195" s="29" t="s">
        <v>2294</v>
      </c>
      <c r="D195" s="29" t="s">
        <v>2295</v>
      </c>
      <c r="E195" s="7" t="s">
        <v>2284</v>
      </c>
      <c r="F195" s="18"/>
      <c r="G195" s="30" t="s">
        <v>2296</v>
      </c>
      <c r="H195" s="31">
        <f t="shared" si="2"/>
        <v>0</v>
      </c>
      <c r="I195" s="30" t="s">
        <v>2297</v>
      </c>
      <c r="J195" s="30" t="s">
        <v>2298</v>
      </c>
      <c r="K195" s="9"/>
      <c r="L195" s="9"/>
    </row>
    <row r="196" ht="45" spans="1:12">
      <c r="A196" s="7" t="s">
        <v>2299</v>
      </c>
      <c r="B196" s="29" t="s">
        <v>2300</v>
      </c>
      <c r="C196" s="29" t="s">
        <v>2294</v>
      </c>
      <c r="D196" s="29" t="s">
        <v>2301</v>
      </c>
      <c r="E196" s="7" t="s">
        <v>2284</v>
      </c>
      <c r="F196" s="18"/>
      <c r="G196" s="30" t="s">
        <v>2302</v>
      </c>
      <c r="H196" s="31">
        <f t="shared" si="2"/>
        <v>0</v>
      </c>
      <c r="I196" s="30" t="s">
        <v>2303</v>
      </c>
      <c r="J196" s="30" t="s">
        <v>2304</v>
      </c>
      <c r="K196" s="9"/>
      <c r="L196" s="9"/>
    </row>
    <row r="197" ht="45" spans="1:12">
      <c r="A197" s="7" t="s">
        <v>2305</v>
      </c>
      <c r="B197" s="29" t="s">
        <v>2306</v>
      </c>
      <c r="C197" s="29" t="s">
        <v>2294</v>
      </c>
      <c r="D197" s="29" t="s">
        <v>2307</v>
      </c>
      <c r="E197" s="7" t="s">
        <v>2284</v>
      </c>
      <c r="F197" s="18"/>
      <c r="G197" s="30" t="s">
        <v>2308</v>
      </c>
      <c r="H197" s="31">
        <f t="shared" si="2"/>
        <v>0</v>
      </c>
      <c r="I197" s="30" t="s">
        <v>2309</v>
      </c>
      <c r="J197" s="30" t="s">
        <v>2310</v>
      </c>
      <c r="K197" s="9"/>
      <c r="L197" s="9"/>
    </row>
    <row r="198" ht="45" spans="1:12">
      <c r="A198" s="7" t="s">
        <v>2311</v>
      </c>
      <c r="B198" s="29" t="s">
        <v>2312</v>
      </c>
      <c r="C198" s="29" t="s">
        <v>2313</v>
      </c>
      <c r="D198" s="29" t="s">
        <v>2283</v>
      </c>
      <c r="E198" s="7" t="s">
        <v>2284</v>
      </c>
      <c r="F198" s="18"/>
      <c r="G198" s="30" t="s">
        <v>2314</v>
      </c>
      <c r="H198" s="31">
        <f t="shared" ref="H198:H253" si="3">F198*G198</f>
        <v>0</v>
      </c>
      <c r="I198" s="30" t="s">
        <v>954</v>
      </c>
      <c r="J198" s="30" t="s">
        <v>2315</v>
      </c>
      <c r="K198" s="9"/>
      <c r="L198" s="9"/>
    </row>
    <row r="199" ht="45" spans="1:12">
      <c r="A199" s="7" t="s">
        <v>2316</v>
      </c>
      <c r="B199" s="29" t="s">
        <v>2317</v>
      </c>
      <c r="C199" s="29" t="s">
        <v>2313</v>
      </c>
      <c r="D199" s="29" t="s">
        <v>2289</v>
      </c>
      <c r="E199" s="7" t="s">
        <v>2284</v>
      </c>
      <c r="F199" s="18"/>
      <c r="G199" s="30" t="s">
        <v>1873</v>
      </c>
      <c r="H199" s="31">
        <f t="shared" si="3"/>
        <v>0</v>
      </c>
      <c r="I199" s="30" t="s">
        <v>954</v>
      </c>
      <c r="J199" s="30" t="s">
        <v>2318</v>
      </c>
      <c r="K199" s="9"/>
      <c r="L199" s="9"/>
    </row>
    <row r="200" ht="45" spans="1:12">
      <c r="A200" s="7" t="s">
        <v>2319</v>
      </c>
      <c r="B200" s="29" t="s">
        <v>2320</v>
      </c>
      <c r="C200" s="29" t="s">
        <v>2321</v>
      </c>
      <c r="D200" s="29" t="s">
        <v>2295</v>
      </c>
      <c r="E200" s="7" t="s">
        <v>2284</v>
      </c>
      <c r="F200" s="18"/>
      <c r="G200" s="30" t="s">
        <v>2322</v>
      </c>
      <c r="H200" s="31">
        <f t="shared" si="3"/>
        <v>0</v>
      </c>
      <c r="I200" s="30" t="s">
        <v>958</v>
      </c>
      <c r="J200" s="30" t="s">
        <v>2323</v>
      </c>
      <c r="K200" s="9"/>
      <c r="L200" s="9"/>
    </row>
    <row r="201" ht="45" spans="1:12">
      <c r="A201" s="7" t="s">
        <v>2324</v>
      </c>
      <c r="B201" s="29" t="s">
        <v>2325</v>
      </c>
      <c r="C201" s="29" t="s">
        <v>2321</v>
      </c>
      <c r="D201" s="29" t="s">
        <v>2301</v>
      </c>
      <c r="E201" s="7" t="s">
        <v>2284</v>
      </c>
      <c r="F201" s="18"/>
      <c r="G201" s="30" t="s">
        <v>2326</v>
      </c>
      <c r="H201" s="31">
        <f t="shared" si="3"/>
        <v>0</v>
      </c>
      <c r="I201" s="30" t="s">
        <v>958</v>
      </c>
      <c r="J201" s="30" t="s">
        <v>2327</v>
      </c>
      <c r="K201" s="9"/>
      <c r="L201" s="9"/>
    </row>
    <row r="202" ht="45" spans="1:12">
      <c r="A202" s="7" t="s">
        <v>2328</v>
      </c>
      <c r="B202" s="29" t="s">
        <v>2329</v>
      </c>
      <c r="C202" s="29" t="s">
        <v>2321</v>
      </c>
      <c r="D202" s="29" t="s">
        <v>2307</v>
      </c>
      <c r="E202" s="7" t="s">
        <v>2284</v>
      </c>
      <c r="F202" s="18"/>
      <c r="G202" s="30" t="s">
        <v>1492</v>
      </c>
      <c r="H202" s="31">
        <f t="shared" si="3"/>
        <v>0</v>
      </c>
      <c r="I202" s="30" t="s">
        <v>958</v>
      </c>
      <c r="J202" s="30" t="s">
        <v>2330</v>
      </c>
      <c r="K202" s="9"/>
      <c r="L202" s="9"/>
    </row>
    <row r="203" ht="22.5" spans="1:12">
      <c r="A203" s="7" t="s">
        <v>2331</v>
      </c>
      <c r="B203" s="29" t="s">
        <v>2332</v>
      </c>
      <c r="C203" s="29" t="s">
        <v>2333</v>
      </c>
      <c r="D203" s="29" t="s">
        <v>2333</v>
      </c>
      <c r="E203" s="7" t="s">
        <v>2284</v>
      </c>
      <c r="F203" s="18"/>
      <c r="G203" s="30" t="s">
        <v>2334</v>
      </c>
      <c r="H203" s="31">
        <f t="shared" si="3"/>
        <v>0</v>
      </c>
      <c r="I203" s="30" t="s">
        <v>2335</v>
      </c>
      <c r="J203" s="30" t="s">
        <v>2336</v>
      </c>
      <c r="K203" s="9"/>
      <c r="L203" s="9"/>
    </row>
    <row r="204" ht="22.5" spans="1:12">
      <c r="A204" s="7" t="s">
        <v>2337</v>
      </c>
      <c r="B204" s="29" t="s">
        <v>2338</v>
      </c>
      <c r="C204" s="29" t="s">
        <v>2339</v>
      </c>
      <c r="D204" s="29" t="s">
        <v>2339</v>
      </c>
      <c r="E204" s="7" t="s">
        <v>2284</v>
      </c>
      <c r="F204" s="18"/>
      <c r="G204" s="30" t="s">
        <v>2340</v>
      </c>
      <c r="H204" s="31">
        <f t="shared" si="3"/>
        <v>0</v>
      </c>
      <c r="I204" s="30" t="s">
        <v>2341</v>
      </c>
      <c r="J204" s="30" t="s">
        <v>945</v>
      </c>
      <c r="K204" s="9"/>
      <c r="L204" s="9"/>
    </row>
    <row r="205" ht="22.5" spans="1:12">
      <c r="A205" s="7" t="s">
        <v>2342</v>
      </c>
      <c r="B205" s="29" t="s">
        <v>2343</v>
      </c>
      <c r="C205" s="29" t="s">
        <v>2344</v>
      </c>
      <c r="D205" s="29" t="s">
        <v>2345</v>
      </c>
      <c r="E205" s="7" t="s">
        <v>2284</v>
      </c>
      <c r="F205" s="18"/>
      <c r="G205" s="30" t="s">
        <v>2346</v>
      </c>
      <c r="H205" s="31">
        <f t="shared" si="3"/>
        <v>0</v>
      </c>
      <c r="I205" s="30" t="s">
        <v>2347</v>
      </c>
      <c r="J205" s="30" t="s">
        <v>2045</v>
      </c>
      <c r="K205" s="9"/>
      <c r="L205" s="9"/>
    </row>
    <row r="206" ht="22.5" spans="1:12">
      <c r="A206" s="7" t="s">
        <v>2348</v>
      </c>
      <c r="B206" s="29" t="s">
        <v>2349</v>
      </c>
      <c r="C206" s="29" t="s">
        <v>2350</v>
      </c>
      <c r="D206" s="29" t="s">
        <v>2350</v>
      </c>
      <c r="E206" s="7" t="s">
        <v>2284</v>
      </c>
      <c r="F206" s="18"/>
      <c r="G206" s="30" t="s">
        <v>2351</v>
      </c>
      <c r="H206" s="31">
        <f t="shared" si="3"/>
        <v>0</v>
      </c>
      <c r="I206" s="30" t="s">
        <v>2335</v>
      </c>
      <c r="J206" s="30" t="s">
        <v>2336</v>
      </c>
      <c r="K206" s="9"/>
      <c r="L206" s="9"/>
    </row>
    <row r="207" ht="22.5" spans="1:12">
      <c r="A207" s="7" t="s">
        <v>2352</v>
      </c>
      <c r="B207" s="29" t="s">
        <v>2353</v>
      </c>
      <c r="C207" s="29" t="s">
        <v>2354</v>
      </c>
      <c r="D207" s="29" t="s">
        <v>2355</v>
      </c>
      <c r="E207" s="7" t="s">
        <v>2284</v>
      </c>
      <c r="F207" s="18"/>
      <c r="G207" s="30" t="s">
        <v>2356</v>
      </c>
      <c r="H207" s="31">
        <f t="shared" si="3"/>
        <v>0</v>
      </c>
      <c r="I207" s="30" t="s">
        <v>2357</v>
      </c>
      <c r="J207" s="30" t="s">
        <v>935</v>
      </c>
      <c r="K207" s="9"/>
      <c r="L207" s="9"/>
    </row>
    <row r="208" ht="22.5" spans="1:12">
      <c r="A208" s="7" t="s">
        <v>2358</v>
      </c>
      <c r="B208" s="29" t="s">
        <v>2359</v>
      </c>
      <c r="C208" s="29" t="s">
        <v>2360</v>
      </c>
      <c r="D208" s="29" t="s">
        <v>2361</v>
      </c>
      <c r="E208" s="7" t="s">
        <v>2284</v>
      </c>
      <c r="F208" s="18"/>
      <c r="G208" s="30">
        <v>55.3</v>
      </c>
      <c r="H208" s="31">
        <f t="shared" si="3"/>
        <v>0</v>
      </c>
      <c r="I208" s="30"/>
      <c r="J208" s="30" t="s">
        <v>1864</v>
      </c>
      <c r="K208" s="9"/>
      <c r="L208" s="9"/>
    </row>
    <row r="209" ht="33.75" spans="1:12">
      <c r="A209" s="7" t="s">
        <v>2362</v>
      </c>
      <c r="B209" s="29" t="s">
        <v>159</v>
      </c>
      <c r="C209" s="29" t="s">
        <v>2363</v>
      </c>
      <c r="D209" s="29" t="s">
        <v>2364</v>
      </c>
      <c r="E209" s="7" t="s">
        <v>107</v>
      </c>
      <c r="F209" s="18"/>
      <c r="G209" s="30" t="s">
        <v>2365</v>
      </c>
      <c r="H209" s="31">
        <f t="shared" si="3"/>
        <v>0</v>
      </c>
      <c r="I209" s="30" t="s">
        <v>2366</v>
      </c>
      <c r="J209" s="30" t="s">
        <v>2367</v>
      </c>
      <c r="K209" s="9"/>
      <c r="L209" s="9"/>
    </row>
    <row r="210" ht="33.75" spans="1:12">
      <c r="A210" s="7" t="s">
        <v>2368</v>
      </c>
      <c r="B210" s="29" t="s">
        <v>165</v>
      </c>
      <c r="C210" s="29" t="s">
        <v>2363</v>
      </c>
      <c r="D210" s="29" t="s">
        <v>2369</v>
      </c>
      <c r="E210" s="7" t="s">
        <v>107</v>
      </c>
      <c r="F210" s="18"/>
      <c r="G210" s="30" t="s">
        <v>2370</v>
      </c>
      <c r="H210" s="31">
        <f t="shared" si="3"/>
        <v>0</v>
      </c>
      <c r="I210" s="30" t="s">
        <v>2371</v>
      </c>
      <c r="J210" s="30" t="s">
        <v>2372</v>
      </c>
      <c r="K210" s="9"/>
      <c r="L210" s="9"/>
    </row>
    <row r="211" ht="33.75" spans="1:12">
      <c r="A211" s="7" t="s">
        <v>2373</v>
      </c>
      <c r="B211" s="29" t="s">
        <v>2374</v>
      </c>
      <c r="C211" s="29" t="s">
        <v>2375</v>
      </c>
      <c r="D211" s="29" t="s">
        <v>2376</v>
      </c>
      <c r="E211" s="7" t="s">
        <v>107</v>
      </c>
      <c r="F211" s="18"/>
      <c r="G211" s="30" t="s">
        <v>2377</v>
      </c>
      <c r="H211" s="31">
        <f t="shared" si="3"/>
        <v>0</v>
      </c>
      <c r="I211" s="30" t="s">
        <v>2378</v>
      </c>
      <c r="J211" s="30" t="s">
        <v>2379</v>
      </c>
      <c r="K211" s="9"/>
      <c r="L211" s="9"/>
    </row>
    <row r="212" ht="33.75" spans="1:12">
      <c r="A212" s="7" t="s">
        <v>2380</v>
      </c>
      <c r="B212" s="29" t="s">
        <v>2381</v>
      </c>
      <c r="C212" s="29" t="s">
        <v>2375</v>
      </c>
      <c r="D212" s="29" t="s">
        <v>2382</v>
      </c>
      <c r="E212" s="7" t="s">
        <v>107</v>
      </c>
      <c r="F212" s="18"/>
      <c r="G212" s="30" t="s">
        <v>2383</v>
      </c>
      <c r="H212" s="31">
        <f t="shared" si="3"/>
        <v>0</v>
      </c>
      <c r="I212" s="30" t="s">
        <v>2384</v>
      </c>
      <c r="J212" s="30" t="s">
        <v>2385</v>
      </c>
      <c r="K212" s="9"/>
      <c r="L212" s="9"/>
    </row>
    <row r="213" ht="45" spans="1:12">
      <c r="A213" s="7" t="s">
        <v>2386</v>
      </c>
      <c r="B213" s="29" t="s">
        <v>422</v>
      </c>
      <c r="C213" s="29" t="s">
        <v>2387</v>
      </c>
      <c r="D213" s="29" t="s">
        <v>2388</v>
      </c>
      <c r="E213" s="7" t="s">
        <v>45</v>
      </c>
      <c r="F213" s="18"/>
      <c r="G213" s="30" t="s">
        <v>2389</v>
      </c>
      <c r="H213" s="31">
        <f t="shared" si="3"/>
        <v>0</v>
      </c>
      <c r="I213" s="30" t="s">
        <v>2390</v>
      </c>
      <c r="J213" s="30" t="s">
        <v>537</v>
      </c>
      <c r="K213" s="9"/>
      <c r="L213" s="9"/>
    </row>
    <row r="214" ht="45" spans="1:12">
      <c r="A214" s="7" t="s">
        <v>2391</v>
      </c>
      <c r="B214" s="29" t="s">
        <v>429</v>
      </c>
      <c r="C214" s="29" t="s">
        <v>2387</v>
      </c>
      <c r="D214" s="29" t="s">
        <v>2392</v>
      </c>
      <c r="E214" s="7" t="s">
        <v>45</v>
      </c>
      <c r="F214" s="18"/>
      <c r="G214" s="30" t="s">
        <v>2393</v>
      </c>
      <c r="H214" s="31">
        <f t="shared" si="3"/>
        <v>0</v>
      </c>
      <c r="I214" s="30" t="s">
        <v>2394</v>
      </c>
      <c r="J214" s="30" t="s">
        <v>2395</v>
      </c>
      <c r="K214" s="9"/>
      <c r="L214" s="9"/>
    </row>
    <row r="215" ht="45" spans="1:12">
      <c r="A215" s="7" t="s">
        <v>2396</v>
      </c>
      <c r="B215" s="29" t="s">
        <v>435</v>
      </c>
      <c r="C215" s="29" t="s">
        <v>2387</v>
      </c>
      <c r="D215" s="29" t="s">
        <v>2397</v>
      </c>
      <c r="E215" s="7" t="s">
        <v>45</v>
      </c>
      <c r="F215" s="18"/>
      <c r="G215" s="30" t="s">
        <v>2398</v>
      </c>
      <c r="H215" s="31">
        <f t="shared" si="3"/>
        <v>0</v>
      </c>
      <c r="I215" s="30" t="s">
        <v>2399</v>
      </c>
      <c r="J215" s="30" t="s">
        <v>2400</v>
      </c>
      <c r="K215" s="9"/>
      <c r="L215" s="9"/>
    </row>
    <row r="216" ht="45" spans="1:12">
      <c r="A216" s="7" t="s">
        <v>2401</v>
      </c>
      <c r="B216" s="29" t="s">
        <v>459</v>
      </c>
      <c r="C216" s="29" t="s">
        <v>2402</v>
      </c>
      <c r="D216" s="29" t="s">
        <v>2403</v>
      </c>
      <c r="E216" s="7" t="s">
        <v>45</v>
      </c>
      <c r="F216" s="18"/>
      <c r="G216" s="30" t="s">
        <v>2404</v>
      </c>
      <c r="H216" s="31">
        <f t="shared" si="3"/>
        <v>0</v>
      </c>
      <c r="I216" s="30" t="s">
        <v>2405</v>
      </c>
      <c r="J216" s="30" t="s">
        <v>2406</v>
      </c>
      <c r="K216" s="9"/>
      <c r="L216" s="9"/>
    </row>
    <row r="217" ht="45" spans="1:12">
      <c r="A217" s="7" t="s">
        <v>2407</v>
      </c>
      <c r="B217" s="29" t="s">
        <v>466</v>
      </c>
      <c r="C217" s="29" t="s">
        <v>2402</v>
      </c>
      <c r="D217" s="29" t="s">
        <v>2408</v>
      </c>
      <c r="E217" s="7" t="s">
        <v>45</v>
      </c>
      <c r="F217" s="18"/>
      <c r="G217" s="30" t="s">
        <v>2409</v>
      </c>
      <c r="H217" s="31">
        <f t="shared" si="3"/>
        <v>0</v>
      </c>
      <c r="I217" s="30" t="s">
        <v>2410</v>
      </c>
      <c r="J217" s="30" t="s">
        <v>2411</v>
      </c>
      <c r="K217" s="9"/>
      <c r="L217" s="9"/>
    </row>
    <row r="218" ht="45" spans="1:12">
      <c r="A218" s="7" t="s">
        <v>2412</v>
      </c>
      <c r="B218" s="29" t="s">
        <v>472</v>
      </c>
      <c r="C218" s="29" t="s">
        <v>2402</v>
      </c>
      <c r="D218" s="29" t="s">
        <v>2413</v>
      </c>
      <c r="E218" s="7" t="s">
        <v>45</v>
      </c>
      <c r="F218" s="18"/>
      <c r="G218" s="30" t="s">
        <v>2414</v>
      </c>
      <c r="H218" s="31">
        <f t="shared" si="3"/>
        <v>0</v>
      </c>
      <c r="I218" s="30" t="s">
        <v>2415</v>
      </c>
      <c r="J218" s="30" t="s">
        <v>2416</v>
      </c>
      <c r="K218" s="9"/>
      <c r="L218" s="9"/>
    </row>
    <row r="219" ht="45" spans="1:12">
      <c r="A219" s="7" t="s">
        <v>2417</v>
      </c>
      <c r="B219" s="29" t="s">
        <v>441</v>
      </c>
      <c r="C219" s="29" t="s">
        <v>2418</v>
      </c>
      <c r="D219" s="29" t="s">
        <v>2388</v>
      </c>
      <c r="E219" s="7" t="s">
        <v>45</v>
      </c>
      <c r="F219" s="18"/>
      <c r="G219" s="30" t="s">
        <v>2419</v>
      </c>
      <c r="H219" s="31">
        <f t="shared" si="3"/>
        <v>0</v>
      </c>
      <c r="I219" s="30" t="s">
        <v>2420</v>
      </c>
      <c r="J219" s="30" t="s">
        <v>2421</v>
      </c>
      <c r="K219" s="9"/>
      <c r="L219" s="9"/>
    </row>
    <row r="220" ht="45" spans="1:12">
      <c r="A220" s="7" t="s">
        <v>2422</v>
      </c>
      <c r="B220" s="29" t="s">
        <v>447</v>
      </c>
      <c r="C220" s="29" t="s">
        <v>2418</v>
      </c>
      <c r="D220" s="29" t="s">
        <v>2392</v>
      </c>
      <c r="E220" s="7" t="s">
        <v>45</v>
      </c>
      <c r="F220" s="18"/>
      <c r="G220" s="30" t="s">
        <v>2423</v>
      </c>
      <c r="H220" s="31">
        <f t="shared" si="3"/>
        <v>0</v>
      </c>
      <c r="I220" s="30" t="s">
        <v>2424</v>
      </c>
      <c r="J220" s="30" t="s">
        <v>2425</v>
      </c>
      <c r="K220" s="9"/>
      <c r="L220" s="9"/>
    </row>
    <row r="221" ht="45" spans="1:12">
      <c r="A221" s="7" t="s">
        <v>2426</v>
      </c>
      <c r="B221" s="29" t="s">
        <v>453</v>
      </c>
      <c r="C221" s="29" t="s">
        <v>2418</v>
      </c>
      <c r="D221" s="29" t="s">
        <v>2397</v>
      </c>
      <c r="E221" s="7" t="s">
        <v>45</v>
      </c>
      <c r="F221" s="18"/>
      <c r="G221" s="30" t="s">
        <v>2427</v>
      </c>
      <c r="H221" s="31">
        <f t="shared" si="3"/>
        <v>0</v>
      </c>
      <c r="I221" s="30" t="s">
        <v>2428</v>
      </c>
      <c r="J221" s="30" t="s">
        <v>2429</v>
      </c>
      <c r="K221" s="9"/>
      <c r="L221" s="9"/>
    </row>
    <row r="222" ht="45" spans="1:12">
      <c r="A222" s="7" t="s">
        <v>2430</v>
      </c>
      <c r="B222" s="29" t="s">
        <v>478</v>
      </c>
      <c r="C222" s="29" t="s">
        <v>2431</v>
      </c>
      <c r="D222" s="29" t="s">
        <v>2403</v>
      </c>
      <c r="E222" s="7" t="s">
        <v>45</v>
      </c>
      <c r="F222" s="18"/>
      <c r="G222" s="30" t="s">
        <v>2432</v>
      </c>
      <c r="H222" s="31">
        <f t="shared" si="3"/>
        <v>0</v>
      </c>
      <c r="I222" s="30" t="s">
        <v>2433</v>
      </c>
      <c r="J222" s="30" t="s">
        <v>623</v>
      </c>
      <c r="K222" s="9"/>
      <c r="L222" s="9"/>
    </row>
    <row r="223" ht="45" spans="1:12">
      <c r="A223" s="7" t="s">
        <v>2434</v>
      </c>
      <c r="B223" s="29" t="s">
        <v>484</v>
      </c>
      <c r="C223" s="29" t="s">
        <v>2431</v>
      </c>
      <c r="D223" s="29" t="s">
        <v>2408</v>
      </c>
      <c r="E223" s="7" t="s">
        <v>45</v>
      </c>
      <c r="F223" s="18"/>
      <c r="G223" s="30" t="s">
        <v>2435</v>
      </c>
      <c r="H223" s="31">
        <f t="shared" si="3"/>
        <v>0</v>
      </c>
      <c r="I223" s="30" t="s">
        <v>2436</v>
      </c>
      <c r="J223" s="30" t="s">
        <v>2437</v>
      </c>
      <c r="K223" s="9"/>
      <c r="L223" s="9"/>
    </row>
    <row r="224" ht="45" spans="1:12">
      <c r="A224" s="7" t="s">
        <v>2438</v>
      </c>
      <c r="B224" s="29" t="s">
        <v>489</v>
      </c>
      <c r="C224" s="29" t="s">
        <v>2431</v>
      </c>
      <c r="D224" s="29" t="s">
        <v>2413</v>
      </c>
      <c r="E224" s="7" t="s">
        <v>45</v>
      </c>
      <c r="F224" s="18"/>
      <c r="G224" s="30" t="s">
        <v>2439</v>
      </c>
      <c r="H224" s="31">
        <f t="shared" si="3"/>
        <v>0</v>
      </c>
      <c r="I224" s="30" t="s">
        <v>2440</v>
      </c>
      <c r="J224" s="30" t="s">
        <v>97</v>
      </c>
      <c r="K224" s="9"/>
      <c r="L224" s="9"/>
    </row>
    <row r="225" ht="22.5" spans="1:12">
      <c r="A225" s="7" t="s">
        <v>2441</v>
      </c>
      <c r="B225" s="29" t="s">
        <v>2442</v>
      </c>
      <c r="C225" s="29" t="s">
        <v>2443</v>
      </c>
      <c r="D225" s="29" t="s">
        <v>2444</v>
      </c>
      <c r="E225" s="7" t="s">
        <v>681</v>
      </c>
      <c r="F225" s="18"/>
      <c r="G225" s="30" t="s">
        <v>2445</v>
      </c>
      <c r="H225" s="31">
        <f t="shared" si="3"/>
        <v>0</v>
      </c>
      <c r="I225" s="30" t="s">
        <v>2446</v>
      </c>
      <c r="J225" s="30" t="s">
        <v>2447</v>
      </c>
      <c r="K225" s="9"/>
      <c r="L225" s="9"/>
    </row>
    <row r="226" ht="78.75" spans="1:12">
      <c r="A226" s="7" t="s">
        <v>2448</v>
      </c>
      <c r="B226" s="29" t="s">
        <v>739</v>
      </c>
      <c r="C226" s="29" t="s">
        <v>740</v>
      </c>
      <c r="D226" s="29" t="s">
        <v>2449</v>
      </c>
      <c r="E226" s="7" t="s">
        <v>681</v>
      </c>
      <c r="F226" s="18"/>
      <c r="G226" s="30" t="s">
        <v>2450</v>
      </c>
      <c r="H226" s="31">
        <f t="shared" si="3"/>
        <v>0</v>
      </c>
      <c r="I226" s="30" t="s">
        <v>2451</v>
      </c>
      <c r="J226" s="30" t="s">
        <v>1420</v>
      </c>
      <c r="K226" s="9"/>
      <c r="L226" s="9"/>
    </row>
    <row r="227" ht="78.75" spans="1:12">
      <c r="A227" s="7" t="s">
        <v>2452</v>
      </c>
      <c r="B227" s="29" t="s">
        <v>746</v>
      </c>
      <c r="C227" s="29" t="s">
        <v>740</v>
      </c>
      <c r="D227" s="29" t="s">
        <v>2453</v>
      </c>
      <c r="E227" s="7" t="s">
        <v>681</v>
      </c>
      <c r="F227" s="18"/>
      <c r="G227" s="30" t="s">
        <v>2454</v>
      </c>
      <c r="H227" s="31">
        <f t="shared" si="3"/>
        <v>0</v>
      </c>
      <c r="I227" s="30" t="s">
        <v>2455</v>
      </c>
      <c r="J227" s="30" t="s">
        <v>634</v>
      </c>
      <c r="K227" s="9"/>
      <c r="L227" s="9"/>
    </row>
    <row r="228" ht="78.75" spans="1:12">
      <c r="A228" s="7" t="s">
        <v>2456</v>
      </c>
      <c r="B228" s="29" t="s">
        <v>750</v>
      </c>
      <c r="C228" s="29" t="s">
        <v>740</v>
      </c>
      <c r="D228" s="29" t="s">
        <v>2457</v>
      </c>
      <c r="E228" s="7" t="s">
        <v>681</v>
      </c>
      <c r="F228" s="18"/>
      <c r="G228" s="30" t="s">
        <v>2458</v>
      </c>
      <c r="H228" s="31">
        <f t="shared" si="3"/>
        <v>0</v>
      </c>
      <c r="I228" s="30" t="s">
        <v>2455</v>
      </c>
      <c r="J228" s="30" t="s">
        <v>634</v>
      </c>
      <c r="K228" s="9"/>
      <c r="L228" s="9"/>
    </row>
    <row r="229" ht="78.75" spans="1:12">
      <c r="A229" s="7" t="s">
        <v>2459</v>
      </c>
      <c r="B229" s="29" t="s">
        <v>754</v>
      </c>
      <c r="C229" s="29" t="s">
        <v>740</v>
      </c>
      <c r="D229" s="29" t="s">
        <v>2460</v>
      </c>
      <c r="E229" s="7" t="s">
        <v>681</v>
      </c>
      <c r="F229" s="18"/>
      <c r="G229" s="30" t="s">
        <v>2461</v>
      </c>
      <c r="H229" s="31">
        <f t="shared" si="3"/>
        <v>0</v>
      </c>
      <c r="I229" s="30" t="s">
        <v>2462</v>
      </c>
      <c r="J229" s="30" t="s">
        <v>2463</v>
      </c>
      <c r="K229" s="9"/>
      <c r="L229" s="9"/>
    </row>
    <row r="230" ht="22.5" spans="1:12">
      <c r="A230" s="7" t="s">
        <v>2464</v>
      </c>
      <c r="B230" s="29" t="s">
        <v>2465</v>
      </c>
      <c r="C230" s="29" t="s">
        <v>2466</v>
      </c>
      <c r="D230" s="29" t="s">
        <v>2467</v>
      </c>
      <c r="E230" s="7" t="s">
        <v>681</v>
      </c>
      <c r="F230" s="18"/>
      <c r="G230" s="30" t="s">
        <v>2468</v>
      </c>
      <c r="H230" s="31">
        <f t="shared" si="3"/>
        <v>0</v>
      </c>
      <c r="I230" s="30" t="s">
        <v>2469</v>
      </c>
      <c r="J230" s="30" t="s">
        <v>2470</v>
      </c>
      <c r="K230" s="9"/>
      <c r="L230" s="9"/>
    </row>
    <row r="231" ht="56.25" spans="1:12">
      <c r="A231" s="7" t="s">
        <v>2471</v>
      </c>
      <c r="B231" s="29" t="s">
        <v>686</v>
      </c>
      <c r="C231" s="29" t="s">
        <v>2472</v>
      </c>
      <c r="D231" s="29" t="s">
        <v>2473</v>
      </c>
      <c r="E231" s="7" t="s">
        <v>681</v>
      </c>
      <c r="F231" s="18"/>
      <c r="G231" s="30" t="s">
        <v>2474</v>
      </c>
      <c r="H231" s="31">
        <f t="shared" si="3"/>
        <v>0</v>
      </c>
      <c r="I231" s="30" t="s">
        <v>2475</v>
      </c>
      <c r="J231" s="30" t="s">
        <v>940</v>
      </c>
      <c r="K231" s="9"/>
      <c r="L231" s="9"/>
    </row>
    <row r="232" ht="56.25" spans="1:12">
      <c r="A232" s="7" t="s">
        <v>2476</v>
      </c>
      <c r="B232" s="29" t="s">
        <v>2477</v>
      </c>
      <c r="C232" s="29" t="s">
        <v>2472</v>
      </c>
      <c r="D232" s="29" t="s">
        <v>2478</v>
      </c>
      <c r="E232" s="7" t="s">
        <v>681</v>
      </c>
      <c r="F232" s="18"/>
      <c r="G232" s="30" t="s">
        <v>2479</v>
      </c>
      <c r="H232" s="31">
        <f t="shared" si="3"/>
        <v>0</v>
      </c>
      <c r="I232" s="30" t="s">
        <v>2480</v>
      </c>
      <c r="J232" s="30" t="s">
        <v>2481</v>
      </c>
      <c r="K232" s="9"/>
      <c r="L232" s="9"/>
    </row>
    <row r="233" ht="56.25" spans="1:12">
      <c r="A233" s="7" t="s">
        <v>2482</v>
      </c>
      <c r="B233" s="29" t="s">
        <v>2483</v>
      </c>
      <c r="C233" s="29" t="s">
        <v>2472</v>
      </c>
      <c r="D233" s="29" t="s">
        <v>2484</v>
      </c>
      <c r="E233" s="7" t="s">
        <v>681</v>
      </c>
      <c r="F233" s="18"/>
      <c r="G233" s="30" t="s">
        <v>2485</v>
      </c>
      <c r="H233" s="31">
        <f t="shared" si="3"/>
        <v>0</v>
      </c>
      <c r="I233" s="30" t="s">
        <v>2486</v>
      </c>
      <c r="J233" s="30" t="s">
        <v>2487</v>
      </c>
      <c r="K233" s="9"/>
      <c r="L233" s="9"/>
    </row>
    <row r="234" ht="33.75" spans="1:12">
      <c r="A234" s="7" t="s">
        <v>2488</v>
      </c>
      <c r="B234" s="29" t="s">
        <v>2489</v>
      </c>
      <c r="C234" s="29" t="s">
        <v>2490</v>
      </c>
      <c r="D234" s="29" t="s">
        <v>2491</v>
      </c>
      <c r="E234" s="7" t="s">
        <v>681</v>
      </c>
      <c r="F234" s="18"/>
      <c r="G234" s="30" t="s">
        <v>2492</v>
      </c>
      <c r="H234" s="31">
        <f t="shared" si="3"/>
        <v>0</v>
      </c>
      <c r="I234" s="30" t="s">
        <v>2493</v>
      </c>
      <c r="J234" s="30" t="s">
        <v>2447</v>
      </c>
      <c r="K234" s="9"/>
      <c r="L234" s="9"/>
    </row>
    <row r="235" ht="67.5" spans="1:12">
      <c r="A235" s="7" t="s">
        <v>2494</v>
      </c>
      <c r="B235" s="29" t="s">
        <v>2495</v>
      </c>
      <c r="C235" s="29" t="s">
        <v>2496</v>
      </c>
      <c r="D235" s="29" t="s">
        <v>2497</v>
      </c>
      <c r="E235" s="7" t="s">
        <v>681</v>
      </c>
      <c r="F235" s="18"/>
      <c r="G235" s="30" t="s">
        <v>2498</v>
      </c>
      <c r="H235" s="31">
        <f t="shared" si="3"/>
        <v>0</v>
      </c>
      <c r="I235" s="30" t="s">
        <v>2470</v>
      </c>
      <c r="J235" s="30" t="s">
        <v>2499</v>
      </c>
      <c r="K235" s="9"/>
      <c r="L235" s="9"/>
    </row>
    <row r="236" ht="22.5" spans="1:12">
      <c r="A236" s="7" t="s">
        <v>2500</v>
      </c>
      <c r="B236" s="29" t="s">
        <v>2501</v>
      </c>
      <c r="C236" s="29" t="s">
        <v>2502</v>
      </c>
      <c r="D236" s="29" t="s">
        <v>2503</v>
      </c>
      <c r="E236" s="7" t="s">
        <v>45</v>
      </c>
      <c r="F236" s="18"/>
      <c r="G236" s="30" t="s">
        <v>2504</v>
      </c>
      <c r="H236" s="31">
        <f t="shared" si="3"/>
        <v>0</v>
      </c>
      <c r="I236" s="30" t="s">
        <v>2446</v>
      </c>
      <c r="J236" s="30"/>
      <c r="K236" s="9"/>
      <c r="L236" s="9"/>
    </row>
    <row r="237" ht="45" spans="1:12">
      <c r="A237" s="7" t="s">
        <v>2505</v>
      </c>
      <c r="B237" s="29" t="s">
        <v>760</v>
      </c>
      <c r="C237" s="29" t="s">
        <v>2506</v>
      </c>
      <c r="D237" s="29" t="s">
        <v>2507</v>
      </c>
      <c r="E237" s="7" t="s">
        <v>45</v>
      </c>
      <c r="F237" s="18"/>
      <c r="G237" s="30" t="s">
        <v>2508</v>
      </c>
      <c r="H237" s="31">
        <f t="shared" si="3"/>
        <v>0</v>
      </c>
      <c r="I237" s="30" t="s">
        <v>81</v>
      </c>
      <c r="J237" s="30" t="s">
        <v>765</v>
      </c>
      <c r="K237" s="9"/>
      <c r="L237" s="9"/>
    </row>
    <row r="238" ht="45" spans="1:12">
      <c r="A238" s="7" t="s">
        <v>2509</v>
      </c>
      <c r="B238" s="29" t="s">
        <v>767</v>
      </c>
      <c r="C238" s="29" t="s">
        <v>2506</v>
      </c>
      <c r="D238" s="29" t="s">
        <v>2510</v>
      </c>
      <c r="E238" s="7" t="s">
        <v>45</v>
      </c>
      <c r="F238" s="18"/>
      <c r="G238" s="30" t="s">
        <v>2511</v>
      </c>
      <c r="H238" s="31">
        <f t="shared" si="3"/>
        <v>0</v>
      </c>
      <c r="I238" s="30" t="s">
        <v>786</v>
      </c>
      <c r="J238" s="30" t="s">
        <v>771</v>
      </c>
      <c r="K238" s="9"/>
      <c r="L238" s="9"/>
    </row>
    <row r="239" ht="45" spans="1:12">
      <c r="A239" s="7" t="s">
        <v>2512</v>
      </c>
      <c r="B239" s="29" t="s">
        <v>773</v>
      </c>
      <c r="C239" s="29" t="s">
        <v>2506</v>
      </c>
      <c r="D239" s="29" t="s">
        <v>2513</v>
      </c>
      <c r="E239" s="7" t="s">
        <v>45</v>
      </c>
      <c r="F239" s="18"/>
      <c r="G239" s="30" t="s">
        <v>2514</v>
      </c>
      <c r="H239" s="31">
        <f t="shared" si="3"/>
        <v>0</v>
      </c>
      <c r="I239" s="30" t="s">
        <v>791</v>
      </c>
      <c r="J239" s="30" t="s">
        <v>777</v>
      </c>
      <c r="K239" s="9"/>
      <c r="L239" s="9"/>
    </row>
    <row r="240" ht="45" spans="1:12">
      <c r="A240" s="7" t="s">
        <v>2515</v>
      </c>
      <c r="B240" s="29" t="s">
        <v>779</v>
      </c>
      <c r="C240" s="29" t="s">
        <v>2516</v>
      </c>
      <c r="D240" s="29" t="s">
        <v>2517</v>
      </c>
      <c r="E240" s="7" t="s">
        <v>45</v>
      </c>
      <c r="F240" s="18"/>
      <c r="G240" s="30" t="s">
        <v>2518</v>
      </c>
      <c r="H240" s="31">
        <f t="shared" si="3"/>
        <v>0</v>
      </c>
      <c r="I240" s="30" t="s">
        <v>764</v>
      </c>
      <c r="J240" s="30" t="s">
        <v>765</v>
      </c>
      <c r="K240" s="9"/>
      <c r="L240" s="9"/>
    </row>
    <row r="241" ht="45" spans="1:12">
      <c r="A241" s="7" t="s">
        <v>2519</v>
      </c>
      <c r="B241" s="29" t="s">
        <v>783</v>
      </c>
      <c r="C241" s="29" t="s">
        <v>2516</v>
      </c>
      <c r="D241" s="29" t="s">
        <v>2520</v>
      </c>
      <c r="E241" s="7" t="s">
        <v>45</v>
      </c>
      <c r="F241" s="18"/>
      <c r="G241" s="30" t="s">
        <v>2521</v>
      </c>
      <c r="H241" s="31">
        <f t="shared" si="3"/>
        <v>0</v>
      </c>
      <c r="I241" s="30" t="s">
        <v>770</v>
      </c>
      <c r="J241" s="30" t="s">
        <v>771</v>
      </c>
      <c r="K241" s="9"/>
      <c r="L241" s="9"/>
    </row>
    <row r="242" ht="45" spans="1:12">
      <c r="A242" s="7" t="s">
        <v>2522</v>
      </c>
      <c r="B242" s="29" t="s">
        <v>788</v>
      </c>
      <c r="C242" s="29" t="s">
        <v>2516</v>
      </c>
      <c r="D242" s="29" t="s">
        <v>2523</v>
      </c>
      <c r="E242" s="7" t="s">
        <v>45</v>
      </c>
      <c r="F242" s="18"/>
      <c r="G242" s="30" t="s">
        <v>2524</v>
      </c>
      <c r="H242" s="31">
        <f t="shared" si="3"/>
        <v>0</v>
      </c>
      <c r="I242" s="30" t="s">
        <v>776</v>
      </c>
      <c r="J242" s="30" t="s">
        <v>777</v>
      </c>
      <c r="K242" s="9"/>
      <c r="L242" s="9"/>
    </row>
    <row r="243" ht="45" spans="1:12">
      <c r="A243" s="7" t="s">
        <v>2525</v>
      </c>
      <c r="B243" s="29" t="s">
        <v>396</v>
      </c>
      <c r="C243" s="29" t="s">
        <v>397</v>
      </c>
      <c r="D243" s="29" t="s">
        <v>398</v>
      </c>
      <c r="E243" s="7" t="s">
        <v>399</v>
      </c>
      <c r="F243" s="18"/>
      <c r="G243" s="30" t="s">
        <v>2526</v>
      </c>
      <c r="H243" s="31">
        <f t="shared" si="3"/>
        <v>0</v>
      </c>
      <c r="I243" s="30" t="s">
        <v>401</v>
      </c>
      <c r="J243" s="30" t="s">
        <v>2527</v>
      </c>
      <c r="K243" s="9"/>
      <c r="L243" s="9"/>
    </row>
    <row r="244" ht="33.75" spans="1:12">
      <c r="A244" s="7" t="s">
        <v>2528</v>
      </c>
      <c r="B244" s="29" t="s">
        <v>412</v>
      </c>
      <c r="C244" s="29" t="s">
        <v>172</v>
      </c>
      <c r="D244" s="29" t="s">
        <v>2529</v>
      </c>
      <c r="E244" s="7" t="s">
        <v>174</v>
      </c>
      <c r="F244" s="18"/>
      <c r="G244" s="30" t="s">
        <v>2530</v>
      </c>
      <c r="H244" s="31">
        <f t="shared" si="3"/>
        <v>0</v>
      </c>
      <c r="I244" s="30" t="s">
        <v>2531</v>
      </c>
      <c r="J244" s="30" t="s">
        <v>2532</v>
      </c>
      <c r="K244" s="9"/>
      <c r="L244" s="9"/>
    </row>
    <row r="245" ht="33.75" spans="1:12">
      <c r="A245" s="7" t="s">
        <v>2533</v>
      </c>
      <c r="B245" s="29" t="s">
        <v>418</v>
      </c>
      <c r="C245" s="29" t="s">
        <v>172</v>
      </c>
      <c r="D245" s="29" t="s">
        <v>2534</v>
      </c>
      <c r="E245" s="7" t="s">
        <v>174</v>
      </c>
      <c r="F245" s="18"/>
      <c r="G245" s="30" t="s">
        <v>2535</v>
      </c>
      <c r="H245" s="31">
        <f t="shared" si="3"/>
        <v>0</v>
      </c>
      <c r="I245" s="30" t="s">
        <v>2536</v>
      </c>
      <c r="J245" s="30" t="s">
        <v>1468</v>
      </c>
      <c r="K245" s="9"/>
      <c r="L245" s="9"/>
    </row>
    <row r="246" ht="33.75" spans="1:12">
      <c r="A246" s="7" t="s">
        <v>2537</v>
      </c>
      <c r="B246" s="29" t="s">
        <v>2538</v>
      </c>
      <c r="C246" s="29" t="s">
        <v>172</v>
      </c>
      <c r="D246" s="29" t="s">
        <v>2539</v>
      </c>
      <c r="E246" s="7" t="s">
        <v>174</v>
      </c>
      <c r="F246" s="18"/>
      <c r="G246" s="30" t="s">
        <v>1713</v>
      </c>
      <c r="H246" s="31">
        <f t="shared" si="3"/>
        <v>0</v>
      </c>
      <c r="I246" s="30" t="s">
        <v>2540</v>
      </c>
      <c r="J246" s="30" t="s">
        <v>2532</v>
      </c>
      <c r="K246" s="9"/>
      <c r="L246" s="9"/>
    </row>
    <row r="247" ht="33.75" spans="1:12">
      <c r="A247" s="7" t="s">
        <v>2541</v>
      </c>
      <c r="B247" s="29" t="s">
        <v>2542</v>
      </c>
      <c r="C247" s="29" t="s">
        <v>172</v>
      </c>
      <c r="D247" s="29" t="s">
        <v>2543</v>
      </c>
      <c r="E247" s="7" t="s">
        <v>174</v>
      </c>
      <c r="F247" s="18"/>
      <c r="G247" s="30" t="s">
        <v>2544</v>
      </c>
      <c r="H247" s="31">
        <f t="shared" si="3"/>
        <v>0</v>
      </c>
      <c r="I247" s="30" t="s">
        <v>697</v>
      </c>
      <c r="J247" s="30" t="s">
        <v>1468</v>
      </c>
      <c r="K247" s="9"/>
      <c r="L247" s="9"/>
    </row>
    <row r="248" ht="45" spans="1:12">
      <c r="A248" s="7" t="s">
        <v>2545</v>
      </c>
      <c r="B248" s="29" t="s">
        <v>2546</v>
      </c>
      <c r="C248" s="29" t="s">
        <v>2547</v>
      </c>
      <c r="D248" s="29" t="s">
        <v>2548</v>
      </c>
      <c r="E248" s="7" t="s">
        <v>174</v>
      </c>
      <c r="F248" s="18"/>
      <c r="G248" s="30" t="s">
        <v>2549</v>
      </c>
      <c r="H248" s="31">
        <f t="shared" si="3"/>
        <v>0</v>
      </c>
      <c r="I248" s="30" t="s">
        <v>2550</v>
      </c>
      <c r="J248" s="30" t="s">
        <v>2551</v>
      </c>
      <c r="K248" s="9"/>
      <c r="L248" s="9"/>
    </row>
    <row r="249" ht="45" spans="1:12">
      <c r="A249" s="7" t="s">
        <v>2552</v>
      </c>
      <c r="B249" s="29" t="s">
        <v>2553</v>
      </c>
      <c r="C249" s="29" t="s">
        <v>2554</v>
      </c>
      <c r="D249" s="29" t="s">
        <v>2555</v>
      </c>
      <c r="E249" s="7" t="s">
        <v>174</v>
      </c>
      <c r="F249" s="18"/>
      <c r="G249" s="30" t="s">
        <v>2549</v>
      </c>
      <c r="H249" s="31">
        <f t="shared" si="3"/>
        <v>0</v>
      </c>
      <c r="I249" s="30" t="s">
        <v>2550</v>
      </c>
      <c r="J249" s="30" t="s">
        <v>2551</v>
      </c>
      <c r="K249" s="9"/>
      <c r="L249" s="9"/>
    </row>
    <row r="250" ht="33.75" spans="1:12">
      <c r="A250" s="7" t="s">
        <v>2556</v>
      </c>
      <c r="B250" s="29" t="s">
        <v>2557</v>
      </c>
      <c r="C250" s="29" t="s">
        <v>2558</v>
      </c>
      <c r="D250" s="29" t="s">
        <v>2559</v>
      </c>
      <c r="E250" s="7" t="s">
        <v>174</v>
      </c>
      <c r="F250" s="18"/>
      <c r="G250" s="30" t="s">
        <v>2560</v>
      </c>
      <c r="H250" s="31">
        <f t="shared" si="3"/>
        <v>0</v>
      </c>
      <c r="I250" s="30" t="s">
        <v>2561</v>
      </c>
      <c r="J250" s="30" t="s">
        <v>2562</v>
      </c>
      <c r="K250" s="9"/>
      <c r="L250" s="9"/>
    </row>
    <row r="251" ht="22.5" spans="1:12">
      <c r="A251" s="7">
        <v>246</v>
      </c>
      <c r="B251" s="29" t="s">
        <v>171</v>
      </c>
      <c r="C251" s="29" t="s">
        <v>2563</v>
      </c>
      <c r="D251" s="29" t="s">
        <v>2564</v>
      </c>
      <c r="E251" s="7" t="s">
        <v>681</v>
      </c>
      <c r="F251" s="32"/>
      <c r="G251" s="31">
        <v>45</v>
      </c>
      <c r="H251" s="31">
        <f t="shared" si="3"/>
        <v>0</v>
      </c>
      <c r="I251" s="30"/>
      <c r="J251" s="30"/>
      <c r="K251" s="9"/>
      <c r="L251" s="9"/>
    </row>
    <row r="252" ht="22.5" spans="1:12">
      <c r="A252" s="7">
        <v>247</v>
      </c>
      <c r="B252" s="10" t="s">
        <v>2565</v>
      </c>
      <c r="C252" s="10" t="s">
        <v>2566</v>
      </c>
      <c r="D252" s="10" t="s">
        <v>2567</v>
      </c>
      <c r="E252" s="5" t="s">
        <v>590</v>
      </c>
      <c r="F252" s="11"/>
      <c r="G252" s="12" t="s">
        <v>2568</v>
      </c>
      <c r="H252" s="31">
        <f t="shared" si="3"/>
        <v>0</v>
      </c>
      <c r="I252" s="12" t="s">
        <v>1302</v>
      </c>
      <c r="J252" s="30"/>
      <c r="K252" s="9"/>
      <c r="L252" s="9"/>
    </row>
    <row r="253" ht="33.75" spans="1:12">
      <c r="A253" s="7">
        <v>248</v>
      </c>
      <c r="B253" s="33" t="s">
        <v>2569</v>
      </c>
      <c r="C253" s="33" t="s">
        <v>2570</v>
      </c>
      <c r="D253" s="33" t="s">
        <v>2571</v>
      </c>
      <c r="E253" s="34" t="s">
        <v>2572</v>
      </c>
      <c r="F253" s="34"/>
      <c r="G253" s="35">
        <v>27.52</v>
      </c>
      <c r="H253" s="31">
        <f t="shared" si="3"/>
        <v>0</v>
      </c>
      <c r="I253" s="35">
        <v>0</v>
      </c>
      <c r="J253" s="30">
        <v>27.52</v>
      </c>
      <c r="K253" s="9"/>
      <c r="L253" s="9"/>
    </row>
    <row r="254" spans="1:12">
      <c r="A254" s="36" t="s">
        <v>1435</v>
      </c>
      <c r="B254" s="37"/>
      <c r="C254" s="37"/>
      <c r="D254" s="37"/>
      <c r="E254" s="9"/>
      <c r="F254" s="9"/>
      <c r="G254" s="9"/>
      <c r="H254" s="9">
        <f>SUM(H6:H253)</f>
        <v>0</v>
      </c>
      <c r="I254" s="9"/>
      <c r="J254" s="9"/>
      <c r="K254" s="9"/>
      <c r="L254" s="9"/>
    </row>
  </sheetData>
  <sheetProtection formatCells="0" insertHyperlinks="0" autoFilter="0"/>
  <mergeCells count="16">
    <mergeCell ref="A1:L1"/>
    <mergeCell ref="A2:F2"/>
    <mergeCell ref="G2:I2"/>
    <mergeCell ref="J2:L2"/>
    <mergeCell ref="G3:K3"/>
    <mergeCell ref="I4:K4"/>
    <mergeCell ref="A254:D254"/>
    <mergeCell ref="A3:A5"/>
    <mergeCell ref="B3:B5"/>
    <mergeCell ref="C3:C5"/>
    <mergeCell ref="D3:D5"/>
    <mergeCell ref="E3:E5"/>
    <mergeCell ref="F3:F5"/>
    <mergeCell ref="G4:G5"/>
    <mergeCell ref="H4:H5"/>
    <mergeCell ref="L3:L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L167"/>
  <sheetViews>
    <sheetView tabSelected="1" topLeftCell="A112" workbookViewId="0">
      <selection activeCell="H118" sqref="H118"/>
    </sheetView>
  </sheetViews>
  <sheetFormatPr defaultColWidth="9.14285714285714" defaultRowHeight="12.75"/>
  <cols>
    <col min="4" max="4" width="20.8571428571429" customWidth="1"/>
    <col min="5" max="5" width="9" customWidth="1"/>
  </cols>
  <sheetData>
    <row r="1" ht="25.5" spans="1:12">
      <c r="A1" s="1" t="s">
        <v>27</v>
      </c>
      <c r="B1" s="2"/>
      <c r="C1" s="2"/>
      <c r="D1" s="2"/>
      <c r="E1" s="2"/>
      <c r="F1" s="2"/>
      <c r="G1" s="2"/>
      <c r="H1" s="2"/>
      <c r="I1" s="2"/>
      <c r="J1" s="2"/>
      <c r="K1" s="2"/>
      <c r="L1" s="2"/>
    </row>
    <row r="2" spans="1:12">
      <c r="A2" s="3" t="str">
        <f>[3]单位工程汇总表!A3</f>
        <v>工程名称：市政工程（丽水地区）</v>
      </c>
      <c r="B2" s="2"/>
      <c r="C2" s="2"/>
      <c r="D2" s="2"/>
      <c r="E2" s="2"/>
      <c r="F2" s="2"/>
      <c r="G2" s="3"/>
      <c r="H2" s="2"/>
      <c r="I2" s="2"/>
      <c r="J2" s="4"/>
      <c r="K2" s="2"/>
      <c r="L2" s="2"/>
    </row>
    <row r="3" spans="1:12">
      <c r="A3" s="5" t="s">
        <v>20</v>
      </c>
      <c r="B3" s="5" t="s">
        <v>29</v>
      </c>
      <c r="C3" s="5" t="s">
        <v>30</v>
      </c>
      <c r="D3" s="5" t="s">
        <v>31</v>
      </c>
      <c r="E3" s="5" t="s">
        <v>32</v>
      </c>
      <c r="F3" s="5" t="s">
        <v>33</v>
      </c>
      <c r="G3" s="5" t="s">
        <v>34</v>
      </c>
      <c r="H3" s="6"/>
      <c r="I3" s="6"/>
      <c r="J3" s="6"/>
      <c r="K3" s="6"/>
      <c r="L3" s="7" t="s">
        <v>35</v>
      </c>
    </row>
    <row r="4" spans="1:12">
      <c r="A4" s="8"/>
      <c r="B4" s="8"/>
      <c r="C4" s="8"/>
      <c r="D4" s="8"/>
      <c r="E4" s="8"/>
      <c r="F4" s="8"/>
      <c r="G4" s="5" t="s">
        <v>36</v>
      </c>
      <c r="H4" s="5" t="s">
        <v>37</v>
      </c>
      <c r="I4" s="5" t="s">
        <v>38</v>
      </c>
      <c r="J4" s="6"/>
      <c r="K4" s="6"/>
      <c r="L4" s="9"/>
    </row>
    <row r="5" spans="1:12">
      <c r="A5" s="8"/>
      <c r="B5" s="8"/>
      <c r="C5" s="8"/>
      <c r="D5" s="8"/>
      <c r="E5" s="8"/>
      <c r="F5" s="8"/>
      <c r="G5" s="8"/>
      <c r="H5" s="8"/>
      <c r="I5" s="5" t="s">
        <v>39</v>
      </c>
      <c r="J5" s="5" t="s">
        <v>40</v>
      </c>
      <c r="K5" s="5" t="s">
        <v>1436</v>
      </c>
      <c r="L5" s="9"/>
    </row>
    <row r="6" ht="56.25" spans="1:12">
      <c r="A6" s="5" t="s">
        <v>41</v>
      </c>
      <c r="B6" s="10" t="s">
        <v>2573</v>
      </c>
      <c r="C6" s="10" t="s">
        <v>1438</v>
      </c>
      <c r="D6" s="10" t="s">
        <v>2574</v>
      </c>
      <c r="E6" s="5" t="s">
        <v>45</v>
      </c>
      <c r="F6" s="11">
        <v>1500</v>
      </c>
      <c r="G6" s="12" t="s">
        <v>376</v>
      </c>
      <c r="H6" s="13">
        <f t="shared" ref="H6:H69" si="0">F6*G6</f>
        <v>107790</v>
      </c>
      <c r="I6" s="12" t="s">
        <v>2575</v>
      </c>
      <c r="J6" s="12" t="s">
        <v>2576</v>
      </c>
      <c r="K6" s="12"/>
      <c r="L6" s="14"/>
    </row>
    <row r="7" ht="56.25" spans="1:12">
      <c r="A7" s="5" t="s">
        <v>48</v>
      </c>
      <c r="B7" s="10" t="s">
        <v>2577</v>
      </c>
      <c r="C7" s="10" t="s">
        <v>1438</v>
      </c>
      <c r="D7" s="10" t="s">
        <v>2578</v>
      </c>
      <c r="E7" s="5" t="s">
        <v>45</v>
      </c>
      <c r="F7" s="11">
        <v>0</v>
      </c>
      <c r="G7" s="12" t="s">
        <v>2579</v>
      </c>
      <c r="H7" s="13">
        <f t="shared" si="0"/>
        <v>0</v>
      </c>
      <c r="I7" s="12" t="s">
        <v>2580</v>
      </c>
      <c r="J7" s="12" t="s">
        <v>1575</v>
      </c>
      <c r="K7" s="12"/>
      <c r="L7" s="15"/>
    </row>
    <row r="8" ht="56.25" spans="1:12">
      <c r="A8" s="5" t="s">
        <v>53</v>
      </c>
      <c r="B8" s="10" t="s">
        <v>2581</v>
      </c>
      <c r="C8" s="10" t="s">
        <v>1438</v>
      </c>
      <c r="D8" s="10" t="s">
        <v>2582</v>
      </c>
      <c r="E8" s="5" t="s">
        <v>45</v>
      </c>
      <c r="F8" s="11">
        <v>1600</v>
      </c>
      <c r="G8" s="12" t="s">
        <v>2583</v>
      </c>
      <c r="H8" s="13">
        <f t="shared" si="0"/>
        <v>79008</v>
      </c>
      <c r="I8" s="12" t="s">
        <v>1806</v>
      </c>
      <c r="J8" s="12" t="s">
        <v>2584</v>
      </c>
      <c r="K8" s="12"/>
      <c r="L8" s="15"/>
    </row>
    <row r="9" ht="56.25" spans="1:12">
      <c r="A9" s="5" t="s">
        <v>58</v>
      </c>
      <c r="B9" s="10" t="s">
        <v>2585</v>
      </c>
      <c r="C9" s="10" t="s">
        <v>1438</v>
      </c>
      <c r="D9" s="10" t="s">
        <v>2586</v>
      </c>
      <c r="E9" s="5" t="s">
        <v>45</v>
      </c>
      <c r="F9" s="11">
        <v>2000</v>
      </c>
      <c r="G9" s="12" t="s">
        <v>2587</v>
      </c>
      <c r="H9" s="13">
        <f t="shared" si="0"/>
        <v>85600</v>
      </c>
      <c r="I9" s="12" t="s">
        <v>2588</v>
      </c>
      <c r="J9" s="12" t="s">
        <v>522</v>
      </c>
      <c r="K9" s="12"/>
      <c r="L9" s="15"/>
    </row>
    <row r="10" ht="56.25" spans="1:12">
      <c r="A10" s="5" t="s">
        <v>63</v>
      </c>
      <c r="B10" s="10" t="s">
        <v>2589</v>
      </c>
      <c r="C10" s="10" t="s">
        <v>1438</v>
      </c>
      <c r="D10" s="10" t="s">
        <v>2590</v>
      </c>
      <c r="E10" s="5" t="s">
        <v>45</v>
      </c>
      <c r="F10" s="11">
        <v>0</v>
      </c>
      <c r="G10" s="12" t="s">
        <v>2591</v>
      </c>
      <c r="H10" s="13">
        <f t="shared" si="0"/>
        <v>0</v>
      </c>
      <c r="I10" s="12" t="s">
        <v>2592</v>
      </c>
      <c r="J10" s="12" t="s">
        <v>2531</v>
      </c>
      <c r="K10" s="12"/>
      <c r="L10" s="15"/>
    </row>
    <row r="11" ht="56.25" spans="1:12">
      <c r="A11" s="5" t="s">
        <v>68</v>
      </c>
      <c r="B11" s="10" t="s">
        <v>2593</v>
      </c>
      <c r="C11" s="10" t="s">
        <v>1438</v>
      </c>
      <c r="D11" s="10" t="s">
        <v>2594</v>
      </c>
      <c r="E11" s="5" t="s">
        <v>45</v>
      </c>
      <c r="F11" s="11">
        <v>1000</v>
      </c>
      <c r="G11" s="12" t="s">
        <v>2595</v>
      </c>
      <c r="H11" s="13">
        <f t="shared" si="0"/>
        <v>30500</v>
      </c>
      <c r="I11" s="12" t="s">
        <v>2596</v>
      </c>
      <c r="J11" s="12" t="s">
        <v>2597</v>
      </c>
      <c r="K11" s="12"/>
      <c r="L11" s="15"/>
    </row>
    <row r="12" ht="56.25" spans="1:12">
      <c r="A12" s="5" t="s">
        <v>73</v>
      </c>
      <c r="B12" s="10" t="s">
        <v>2598</v>
      </c>
      <c r="C12" s="10" t="s">
        <v>1438</v>
      </c>
      <c r="D12" s="10" t="s">
        <v>2599</v>
      </c>
      <c r="E12" s="5" t="s">
        <v>45</v>
      </c>
      <c r="F12" s="16">
        <v>1000</v>
      </c>
      <c r="G12" s="17" t="s">
        <v>2600</v>
      </c>
      <c r="H12" s="13">
        <f t="shared" si="0"/>
        <v>28230</v>
      </c>
      <c r="I12" s="12" t="s">
        <v>2601</v>
      </c>
      <c r="J12" s="12" t="s">
        <v>1345</v>
      </c>
      <c r="K12" s="12"/>
      <c r="L12" s="15"/>
    </row>
    <row r="13" ht="56.25" spans="1:12">
      <c r="A13" s="5" t="s">
        <v>78</v>
      </c>
      <c r="B13" s="10" t="s">
        <v>2602</v>
      </c>
      <c r="C13" s="10" t="s">
        <v>1438</v>
      </c>
      <c r="D13" s="10" t="s">
        <v>2603</v>
      </c>
      <c r="E13" s="5" t="s">
        <v>45</v>
      </c>
      <c r="F13" s="16">
        <v>0</v>
      </c>
      <c r="G13" s="17" t="s">
        <v>2604</v>
      </c>
      <c r="H13" s="13">
        <f t="shared" si="0"/>
        <v>0</v>
      </c>
      <c r="I13" s="12" t="s">
        <v>2605</v>
      </c>
      <c r="J13" s="12" t="s">
        <v>1413</v>
      </c>
      <c r="K13" s="12"/>
      <c r="L13" s="15"/>
    </row>
    <row r="14" ht="56.25" spans="1:12">
      <c r="A14" s="5" t="s">
        <v>83</v>
      </c>
      <c r="B14" s="10" t="s">
        <v>1576</v>
      </c>
      <c r="C14" s="10" t="s">
        <v>1478</v>
      </c>
      <c r="D14" s="10" t="s">
        <v>2606</v>
      </c>
      <c r="E14" s="5" t="s">
        <v>45</v>
      </c>
      <c r="F14" s="16">
        <v>0</v>
      </c>
      <c r="G14" s="17" t="s">
        <v>2607</v>
      </c>
      <c r="H14" s="13">
        <f t="shared" si="0"/>
        <v>0</v>
      </c>
      <c r="I14" s="12" t="s">
        <v>2608</v>
      </c>
      <c r="J14" s="12" t="s">
        <v>2609</v>
      </c>
      <c r="K14" s="12"/>
      <c r="L14" s="15"/>
    </row>
    <row r="15" ht="56.25" spans="1:12">
      <c r="A15" s="5" t="s">
        <v>88</v>
      </c>
      <c r="B15" s="10" t="s">
        <v>1582</v>
      </c>
      <c r="C15" s="10" t="s">
        <v>1478</v>
      </c>
      <c r="D15" s="10" t="s">
        <v>2610</v>
      </c>
      <c r="E15" s="5" t="s">
        <v>45</v>
      </c>
      <c r="F15" s="16">
        <v>0</v>
      </c>
      <c r="G15" s="17" t="s">
        <v>2611</v>
      </c>
      <c r="H15" s="13">
        <f t="shared" si="0"/>
        <v>0</v>
      </c>
      <c r="I15" s="12" t="s">
        <v>2612</v>
      </c>
      <c r="J15" s="12" t="s">
        <v>2613</v>
      </c>
      <c r="K15" s="12"/>
      <c r="L15" s="15"/>
    </row>
    <row r="16" ht="56.25" spans="1:12">
      <c r="A16" s="5" t="s">
        <v>93</v>
      </c>
      <c r="B16" s="10" t="s">
        <v>1586</v>
      </c>
      <c r="C16" s="10" t="s">
        <v>1478</v>
      </c>
      <c r="D16" s="10" t="s">
        <v>2614</v>
      </c>
      <c r="E16" s="5" t="s">
        <v>45</v>
      </c>
      <c r="F16" s="16">
        <v>1000</v>
      </c>
      <c r="G16" s="17" t="s">
        <v>2615</v>
      </c>
      <c r="H16" s="13">
        <f t="shared" si="0"/>
        <v>108120</v>
      </c>
      <c r="I16" s="12" t="s">
        <v>2616</v>
      </c>
      <c r="J16" s="12" t="s">
        <v>2617</v>
      </c>
      <c r="K16" s="12"/>
      <c r="L16" s="15"/>
    </row>
    <row r="17" ht="56.25" spans="1:12">
      <c r="A17" s="5" t="s">
        <v>98</v>
      </c>
      <c r="B17" s="10" t="s">
        <v>1591</v>
      </c>
      <c r="C17" s="10" t="s">
        <v>1478</v>
      </c>
      <c r="D17" s="10" t="s">
        <v>2618</v>
      </c>
      <c r="E17" s="5" t="s">
        <v>45</v>
      </c>
      <c r="F17" s="16"/>
      <c r="G17" s="17" t="s">
        <v>2619</v>
      </c>
      <c r="H17" s="13">
        <f t="shared" si="0"/>
        <v>0</v>
      </c>
      <c r="I17" s="12" t="s">
        <v>2620</v>
      </c>
      <c r="J17" s="12" t="s">
        <v>1204</v>
      </c>
      <c r="K17" s="12"/>
      <c r="L17" s="15"/>
    </row>
    <row r="18" ht="56.25" spans="1:12">
      <c r="A18" s="5" t="s">
        <v>103</v>
      </c>
      <c r="B18" s="10" t="s">
        <v>1595</v>
      </c>
      <c r="C18" s="10" t="s">
        <v>1478</v>
      </c>
      <c r="D18" s="10" t="s">
        <v>2621</v>
      </c>
      <c r="E18" s="5" t="s">
        <v>45</v>
      </c>
      <c r="F18" s="16"/>
      <c r="G18" s="17" t="s">
        <v>1962</v>
      </c>
      <c r="H18" s="13">
        <f t="shared" si="0"/>
        <v>0</v>
      </c>
      <c r="I18" s="12" t="s">
        <v>2622</v>
      </c>
      <c r="J18" s="12" t="s">
        <v>2429</v>
      </c>
      <c r="K18" s="12"/>
      <c r="L18" s="15"/>
    </row>
    <row r="19" ht="56.25" spans="1:12">
      <c r="A19" s="5" t="s">
        <v>110</v>
      </c>
      <c r="B19" s="10" t="s">
        <v>1600</v>
      </c>
      <c r="C19" s="10" t="s">
        <v>1478</v>
      </c>
      <c r="D19" s="10" t="s">
        <v>2623</v>
      </c>
      <c r="E19" s="5" t="s">
        <v>45</v>
      </c>
      <c r="F19" s="16"/>
      <c r="G19" s="17" t="s">
        <v>2624</v>
      </c>
      <c r="H19" s="13">
        <f t="shared" si="0"/>
        <v>0</v>
      </c>
      <c r="I19" s="12" t="s">
        <v>2625</v>
      </c>
      <c r="J19" s="12" t="s">
        <v>838</v>
      </c>
      <c r="K19" s="12"/>
      <c r="L19" s="15"/>
    </row>
    <row r="20" ht="56.25" spans="1:12">
      <c r="A20" s="5" t="s">
        <v>114</v>
      </c>
      <c r="B20" s="10" t="s">
        <v>2626</v>
      </c>
      <c r="C20" s="10" t="s">
        <v>1478</v>
      </c>
      <c r="D20" s="10" t="s">
        <v>2627</v>
      </c>
      <c r="E20" s="5" t="s">
        <v>45</v>
      </c>
      <c r="F20" s="16"/>
      <c r="G20" s="17" t="s">
        <v>2628</v>
      </c>
      <c r="H20" s="13">
        <f t="shared" si="0"/>
        <v>0</v>
      </c>
      <c r="I20" s="12" t="s">
        <v>2629</v>
      </c>
      <c r="J20" s="12" t="s">
        <v>2630</v>
      </c>
      <c r="K20" s="12"/>
      <c r="L20" s="15"/>
    </row>
    <row r="21" ht="56.25" spans="1:12">
      <c r="A21" s="5" t="s">
        <v>119</v>
      </c>
      <c r="B21" s="10" t="s">
        <v>2631</v>
      </c>
      <c r="C21" s="10" t="s">
        <v>1478</v>
      </c>
      <c r="D21" s="10" t="s">
        <v>2632</v>
      </c>
      <c r="E21" s="5" t="s">
        <v>45</v>
      </c>
      <c r="F21" s="16"/>
      <c r="G21" s="17" t="s">
        <v>2633</v>
      </c>
      <c r="H21" s="13">
        <f t="shared" si="0"/>
        <v>0</v>
      </c>
      <c r="I21" s="12" t="s">
        <v>2634</v>
      </c>
      <c r="J21" s="12" t="s">
        <v>46</v>
      </c>
      <c r="K21" s="12"/>
      <c r="L21" s="15"/>
    </row>
    <row r="22" ht="56.25" spans="1:12">
      <c r="A22" s="5" t="s">
        <v>124</v>
      </c>
      <c r="B22" s="10" t="s">
        <v>2635</v>
      </c>
      <c r="C22" s="10" t="s">
        <v>1478</v>
      </c>
      <c r="D22" s="10" t="s">
        <v>2636</v>
      </c>
      <c r="E22" s="5" t="s">
        <v>45</v>
      </c>
      <c r="F22" s="16"/>
      <c r="G22" s="17" t="s">
        <v>2637</v>
      </c>
      <c r="H22" s="13">
        <f t="shared" si="0"/>
        <v>0</v>
      </c>
      <c r="I22" s="12" t="s">
        <v>2638</v>
      </c>
      <c r="J22" s="12" t="s">
        <v>2639</v>
      </c>
      <c r="K22" s="12"/>
      <c r="L22" s="15"/>
    </row>
    <row r="23" ht="56.25" spans="1:12">
      <c r="A23" s="5" t="s">
        <v>131</v>
      </c>
      <c r="B23" s="10" t="s">
        <v>2640</v>
      </c>
      <c r="C23" s="10" t="s">
        <v>1577</v>
      </c>
      <c r="D23" s="10" t="s">
        <v>2641</v>
      </c>
      <c r="E23" s="5" t="s">
        <v>45</v>
      </c>
      <c r="F23" s="16"/>
      <c r="G23" s="17" t="s">
        <v>2642</v>
      </c>
      <c r="H23" s="13">
        <f t="shared" si="0"/>
        <v>0</v>
      </c>
      <c r="I23" s="12" t="s">
        <v>2643</v>
      </c>
      <c r="J23" s="12" t="s">
        <v>1581</v>
      </c>
      <c r="K23" s="12"/>
      <c r="L23" s="15"/>
    </row>
    <row r="24" ht="56.25" spans="1:12">
      <c r="A24" s="5" t="s">
        <v>137</v>
      </c>
      <c r="B24" s="10" t="s">
        <v>2644</v>
      </c>
      <c r="C24" s="10" t="s">
        <v>1577</v>
      </c>
      <c r="D24" s="10" t="s">
        <v>2645</v>
      </c>
      <c r="E24" s="5" t="s">
        <v>45</v>
      </c>
      <c r="F24" s="16"/>
      <c r="G24" s="17" t="s">
        <v>2646</v>
      </c>
      <c r="H24" s="13">
        <f t="shared" si="0"/>
        <v>0</v>
      </c>
      <c r="I24" s="12" t="s">
        <v>2647</v>
      </c>
      <c r="J24" s="12" t="s">
        <v>195</v>
      </c>
      <c r="K24" s="12"/>
      <c r="L24" s="15"/>
    </row>
    <row r="25" ht="56.25" spans="1:12">
      <c r="A25" s="5" t="s">
        <v>143</v>
      </c>
      <c r="B25" s="10" t="s">
        <v>2648</v>
      </c>
      <c r="C25" s="10" t="s">
        <v>1577</v>
      </c>
      <c r="D25" s="10" t="s">
        <v>2649</v>
      </c>
      <c r="E25" s="5" t="s">
        <v>45</v>
      </c>
      <c r="F25" s="16"/>
      <c r="G25" s="17" t="s">
        <v>2650</v>
      </c>
      <c r="H25" s="13">
        <f t="shared" si="0"/>
        <v>0</v>
      </c>
      <c r="I25" s="12" t="s">
        <v>2651</v>
      </c>
      <c r="J25" s="12" t="s">
        <v>1590</v>
      </c>
      <c r="K25" s="12"/>
      <c r="L25" s="15"/>
    </row>
    <row r="26" ht="56.25" spans="1:12">
      <c r="A26" s="5" t="s">
        <v>148</v>
      </c>
      <c r="B26" s="10" t="s">
        <v>2652</v>
      </c>
      <c r="C26" s="10" t="s">
        <v>1577</v>
      </c>
      <c r="D26" s="10" t="s">
        <v>2653</v>
      </c>
      <c r="E26" s="5" t="s">
        <v>45</v>
      </c>
      <c r="F26" s="16"/>
      <c r="G26" s="17" t="s">
        <v>2654</v>
      </c>
      <c r="H26" s="13">
        <f t="shared" si="0"/>
        <v>0</v>
      </c>
      <c r="I26" s="12" t="s">
        <v>2655</v>
      </c>
      <c r="J26" s="12" t="s">
        <v>1300</v>
      </c>
      <c r="K26" s="12"/>
      <c r="L26" s="15"/>
    </row>
    <row r="27" ht="56.25" spans="1:12">
      <c r="A27" s="5" t="s">
        <v>153</v>
      </c>
      <c r="B27" s="10" t="s">
        <v>2656</v>
      </c>
      <c r="C27" s="10" t="s">
        <v>1577</v>
      </c>
      <c r="D27" s="10" t="s">
        <v>2657</v>
      </c>
      <c r="E27" s="5" t="s">
        <v>45</v>
      </c>
      <c r="F27" s="16"/>
      <c r="G27" s="17" t="s">
        <v>2658</v>
      </c>
      <c r="H27" s="13">
        <f t="shared" si="0"/>
        <v>0</v>
      </c>
      <c r="I27" s="12" t="s">
        <v>2659</v>
      </c>
      <c r="J27" s="12" t="s">
        <v>1599</v>
      </c>
      <c r="K27" s="12"/>
      <c r="L27" s="15"/>
    </row>
    <row r="28" ht="56.25" spans="1:12">
      <c r="A28" s="5" t="s">
        <v>158</v>
      </c>
      <c r="B28" s="10" t="s">
        <v>2660</v>
      </c>
      <c r="C28" s="10" t="s">
        <v>1577</v>
      </c>
      <c r="D28" s="10" t="s">
        <v>2661</v>
      </c>
      <c r="E28" s="5" t="s">
        <v>45</v>
      </c>
      <c r="F28" s="16"/>
      <c r="G28" s="17" t="s">
        <v>2662</v>
      </c>
      <c r="H28" s="13">
        <f t="shared" si="0"/>
        <v>0</v>
      </c>
      <c r="I28" s="12" t="s">
        <v>2663</v>
      </c>
      <c r="J28" s="12" t="s">
        <v>1603</v>
      </c>
      <c r="K28" s="12"/>
      <c r="L28" s="15"/>
    </row>
    <row r="29" ht="45" spans="1:12">
      <c r="A29" s="5" t="s">
        <v>164</v>
      </c>
      <c r="B29" s="10" t="s">
        <v>1556</v>
      </c>
      <c r="C29" s="10" t="s">
        <v>1557</v>
      </c>
      <c r="D29" s="10" t="s">
        <v>2664</v>
      </c>
      <c r="E29" s="5" t="s">
        <v>45</v>
      </c>
      <c r="F29" s="16"/>
      <c r="G29" s="17" t="s">
        <v>2665</v>
      </c>
      <c r="H29" s="13">
        <f t="shared" si="0"/>
        <v>0</v>
      </c>
      <c r="I29" s="12" t="s">
        <v>1560</v>
      </c>
      <c r="J29" s="12" t="s">
        <v>1561</v>
      </c>
      <c r="K29" s="12"/>
      <c r="L29" s="15"/>
    </row>
    <row r="30" ht="45" spans="1:12">
      <c r="A30" s="5" t="s">
        <v>170</v>
      </c>
      <c r="B30" s="10" t="s">
        <v>1562</v>
      </c>
      <c r="C30" s="10" t="s">
        <v>1557</v>
      </c>
      <c r="D30" s="10" t="s">
        <v>2666</v>
      </c>
      <c r="E30" s="5" t="s">
        <v>45</v>
      </c>
      <c r="F30" s="16"/>
      <c r="G30" s="17" t="s">
        <v>2667</v>
      </c>
      <c r="H30" s="13">
        <f t="shared" si="0"/>
        <v>0</v>
      </c>
      <c r="I30" s="12" t="s">
        <v>1565</v>
      </c>
      <c r="J30" s="12" t="s">
        <v>1566</v>
      </c>
      <c r="K30" s="12"/>
      <c r="L30" s="15"/>
    </row>
    <row r="31" ht="45" spans="1:12">
      <c r="A31" s="5" t="s">
        <v>178</v>
      </c>
      <c r="B31" s="10" t="s">
        <v>1567</v>
      </c>
      <c r="C31" s="10" t="s">
        <v>1557</v>
      </c>
      <c r="D31" s="10" t="s">
        <v>2668</v>
      </c>
      <c r="E31" s="5" t="s">
        <v>45</v>
      </c>
      <c r="F31" s="16"/>
      <c r="G31" s="17" t="s">
        <v>2669</v>
      </c>
      <c r="H31" s="13">
        <f t="shared" si="0"/>
        <v>0</v>
      </c>
      <c r="I31" s="12" t="s">
        <v>1570</v>
      </c>
      <c r="J31" s="12" t="s">
        <v>1213</v>
      </c>
      <c r="K31" s="12"/>
      <c r="L31" s="15"/>
    </row>
    <row r="32" ht="45" spans="1:12">
      <c r="A32" s="5" t="s">
        <v>185</v>
      </c>
      <c r="B32" s="10" t="s">
        <v>1571</v>
      </c>
      <c r="C32" s="10" t="s">
        <v>1557</v>
      </c>
      <c r="D32" s="10" t="s">
        <v>2670</v>
      </c>
      <c r="E32" s="5" t="s">
        <v>45</v>
      </c>
      <c r="F32" s="16"/>
      <c r="G32" s="17" t="s">
        <v>2671</v>
      </c>
      <c r="H32" s="13">
        <f t="shared" si="0"/>
        <v>0</v>
      </c>
      <c r="I32" s="12" t="s">
        <v>1574</v>
      </c>
      <c r="J32" s="12" t="s">
        <v>1575</v>
      </c>
      <c r="K32" s="12"/>
      <c r="L32" s="15"/>
    </row>
    <row r="33" ht="56.25" spans="1:12">
      <c r="A33" s="5" t="s">
        <v>192</v>
      </c>
      <c r="B33" s="10" t="s">
        <v>1649</v>
      </c>
      <c r="C33" s="10" t="s">
        <v>1650</v>
      </c>
      <c r="D33" s="10" t="s">
        <v>1651</v>
      </c>
      <c r="E33" s="5" t="s">
        <v>256</v>
      </c>
      <c r="F33" s="16"/>
      <c r="G33" s="17" t="s">
        <v>2672</v>
      </c>
      <c r="H33" s="13">
        <f t="shared" si="0"/>
        <v>0</v>
      </c>
      <c r="I33" s="12" t="s">
        <v>1653</v>
      </c>
      <c r="J33" s="12" t="s">
        <v>1654</v>
      </c>
      <c r="K33" s="12"/>
      <c r="L33" s="15"/>
    </row>
    <row r="34" ht="56.25" spans="1:12">
      <c r="A34" s="5" t="s">
        <v>198</v>
      </c>
      <c r="B34" s="10" t="s">
        <v>1655</v>
      </c>
      <c r="C34" s="10" t="s">
        <v>1650</v>
      </c>
      <c r="D34" s="10" t="s">
        <v>1656</v>
      </c>
      <c r="E34" s="5" t="s">
        <v>256</v>
      </c>
      <c r="F34" s="16"/>
      <c r="G34" s="17" t="s">
        <v>2673</v>
      </c>
      <c r="H34" s="13">
        <f t="shared" si="0"/>
        <v>0</v>
      </c>
      <c r="I34" s="12" t="s">
        <v>1658</v>
      </c>
      <c r="J34" s="12" t="s">
        <v>1659</v>
      </c>
      <c r="K34" s="12"/>
      <c r="L34" s="15"/>
    </row>
    <row r="35" ht="56.25" spans="1:12">
      <c r="A35" s="5" t="s">
        <v>205</v>
      </c>
      <c r="B35" s="10" t="s">
        <v>1660</v>
      </c>
      <c r="C35" s="10" t="s">
        <v>1650</v>
      </c>
      <c r="D35" s="10" t="s">
        <v>1661</v>
      </c>
      <c r="E35" s="5" t="s">
        <v>256</v>
      </c>
      <c r="F35" s="16"/>
      <c r="G35" s="17" t="s">
        <v>2674</v>
      </c>
      <c r="H35" s="13">
        <f t="shared" si="0"/>
        <v>0</v>
      </c>
      <c r="I35" s="12" t="s">
        <v>1663</v>
      </c>
      <c r="J35" s="12" t="s">
        <v>1664</v>
      </c>
      <c r="K35" s="12"/>
      <c r="L35" s="15"/>
    </row>
    <row r="36" ht="56.25" spans="1:12">
      <c r="A36" s="5" t="s">
        <v>211</v>
      </c>
      <c r="B36" s="10" t="s">
        <v>1665</v>
      </c>
      <c r="C36" s="10" t="s">
        <v>1650</v>
      </c>
      <c r="D36" s="10" t="s">
        <v>1666</v>
      </c>
      <c r="E36" s="5" t="s">
        <v>256</v>
      </c>
      <c r="F36" s="16"/>
      <c r="G36" s="17" t="s">
        <v>2675</v>
      </c>
      <c r="H36" s="13">
        <f t="shared" si="0"/>
        <v>0</v>
      </c>
      <c r="I36" s="12" t="s">
        <v>1668</v>
      </c>
      <c r="J36" s="12" t="s">
        <v>1669</v>
      </c>
      <c r="K36" s="12"/>
      <c r="L36" s="15"/>
    </row>
    <row r="37" ht="56.25" spans="1:12">
      <c r="A37" s="5" t="s">
        <v>215</v>
      </c>
      <c r="B37" s="10" t="s">
        <v>1670</v>
      </c>
      <c r="C37" s="10" t="s">
        <v>1650</v>
      </c>
      <c r="D37" s="10" t="s">
        <v>1671</v>
      </c>
      <c r="E37" s="5" t="s">
        <v>256</v>
      </c>
      <c r="F37" s="16"/>
      <c r="G37" s="17" t="s">
        <v>2676</v>
      </c>
      <c r="H37" s="13">
        <f t="shared" si="0"/>
        <v>0</v>
      </c>
      <c r="I37" s="12" t="s">
        <v>1673</v>
      </c>
      <c r="J37" s="12" t="s">
        <v>340</v>
      </c>
      <c r="K37" s="12"/>
      <c r="L37" s="15"/>
    </row>
    <row r="38" ht="56.25" spans="1:12">
      <c r="A38" s="5" t="s">
        <v>219</v>
      </c>
      <c r="B38" s="10" t="s">
        <v>1674</v>
      </c>
      <c r="C38" s="10" t="s">
        <v>1650</v>
      </c>
      <c r="D38" s="10" t="s">
        <v>2677</v>
      </c>
      <c r="E38" s="5" t="s">
        <v>256</v>
      </c>
      <c r="F38" s="16"/>
      <c r="G38" s="17" t="s">
        <v>2678</v>
      </c>
      <c r="H38" s="13">
        <f t="shared" si="0"/>
        <v>0</v>
      </c>
      <c r="I38" s="12" t="s">
        <v>1677</v>
      </c>
      <c r="J38" s="12" t="s">
        <v>1678</v>
      </c>
      <c r="K38" s="12"/>
      <c r="L38" s="15"/>
    </row>
    <row r="39" ht="56.25" spans="1:12">
      <c r="A39" s="5" t="s">
        <v>226</v>
      </c>
      <c r="B39" s="10" t="s">
        <v>1679</v>
      </c>
      <c r="C39" s="10" t="s">
        <v>1650</v>
      </c>
      <c r="D39" s="10" t="s">
        <v>2679</v>
      </c>
      <c r="E39" s="5" t="s">
        <v>256</v>
      </c>
      <c r="F39" s="16"/>
      <c r="G39" s="17" t="s">
        <v>2680</v>
      </c>
      <c r="H39" s="13">
        <f t="shared" si="0"/>
        <v>0</v>
      </c>
      <c r="I39" s="12" t="s">
        <v>1682</v>
      </c>
      <c r="J39" s="12" t="s">
        <v>1683</v>
      </c>
      <c r="K39" s="12"/>
      <c r="L39" s="15"/>
    </row>
    <row r="40" ht="67.5" spans="1:12">
      <c r="A40" s="5" t="s">
        <v>231</v>
      </c>
      <c r="B40" s="10" t="s">
        <v>2681</v>
      </c>
      <c r="C40" s="10" t="s">
        <v>2682</v>
      </c>
      <c r="D40" s="10" t="s">
        <v>2683</v>
      </c>
      <c r="E40" s="5" t="s">
        <v>256</v>
      </c>
      <c r="F40" s="18">
        <v>80</v>
      </c>
      <c r="G40" s="17" t="s">
        <v>2684</v>
      </c>
      <c r="H40" s="13">
        <f t="shared" si="0"/>
        <v>24904.8</v>
      </c>
      <c r="I40" s="12" t="s">
        <v>2685</v>
      </c>
      <c r="J40" s="12" t="s">
        <v>2686</v>
      </c>
      <c r="K40" s="12"/>
      <c r="L40" s="15"/>
    </row>
    <row r="41" ht="67.5" spans="1:12">
      <c r="A41" s="5" t="s">
        <v>238</v>
      </c>
      <c r="B41" s="10" t="s">
        <v>2687</v>
      </c>
      <c r="C41" s="10" t="s">
        <v>2682</v>
      </c>
      <c r="D41" s="10" t="s">
        <v>2688</v>
      </c>
      <c r="E41" s="5" t="s">
        <v>256</v>
      </c>
      <c r="F41" s="18">
        <v>0</v>
      </c>
      <c r="G41" s="17" t="s">
        <v>2689</v>
      </c>
      <c r="H41" s="13">
        <f t="shared" si="0"/>
        <v>0</v>
      </c>
      <c r="I41" s="12" t="s">
        <v>2690</v>
      </c>
      <c r="J41" s="12" t="s">
        <v>2691</v>
      </c>
      <c r="K41" s="12"/>
      <c r="L41" s="15"/>
    </row>
    <row r="42" ht="67.5" spans="1:12">
      <c r="A42" s="5" t="s">
        <v>244</v>
      </c>
      <c r="B42" s="10" t="s">
        <v>2692</v>
      </c>
      <c r="C42" s="10" t="s">
        <v>2682</v>
      </c>
      <c r="D42" s="10" t="s">
        <v>2693</v>
      </c>
      <c r="E42" s="5" t="s">
        <v>256</v>
      </c>
      <c r="F42" s="18">
        <v>100</v>
      </c>
      <c r="G42" s="17" t="s">
        <v>2694</v>
      </c>
      <c r="H42" s="13">
        <f t="shared" si="0"/>
        <v>13424</v>
      </c>
      <c r="I42" s="12" t="s">
        <v>2695</v>
      </c>
      <c r="J42" s="12" t="s">
        <v>2696</v>
      </c>
      <c r="K42" s="12"/>
      <c r="L42" s="15"/>
    </row>
    <row r="43" ht="67.5" spans="1:12">
      <c r="A43" s="5" t="s">
        <v>248</v>
      </c>
      <c r="B43" s="10" t="s">
        <v>2697</v>
      </c>
      <c r="C43" s="10" t="s">
        <v>2682</v>
      </c>
      <c r="D43" s="10" t="s">
        <v>2698</v>
      </c>
      <c r="E43" s="5" t="s">
        <v>256</v>
      </c>
      <c r="F43" s="18">
        <v>100</v>
      </c>
      <c r="G43" s="17" t="s">
        <v>2699</v>
      </c>
      <c r="H43" s="13">
        <f t="shared" si="0"/>
        <v>10383</v>
      </c>
      <c r="I43" s="12" t="s">
        <v>2486</v>
      </c>
      <c r="J43" s="12" t="s">
        <v>2700</v>
      </c>
      <c r="K43" s="12"/>
      <c r="L43" s="15"/>
    </row>
    <row r="44" ht="67.5" spans="1:12">
      <c r="A44" s="5" t="s">
        <v>252</v>
      </c>
      <c r="B44" s="10" t="s">
        <v>2701</v>
      </c>
      <c r="C44" s="10" t="s">
        <v>2682</v>
      </c>
      <c r="D44" s="10" t="s">
        <v>2702</v>
      </c>
      <c r="E44" s="5" t="s">
        <v>256</v>
      </c>
      <c r="F44" s="18"/>
      <c r="G44" s="17" t="s">
        <v>2703</v>
      </c>
      <c r="H44" s="13">
        <f t="shared" si="0"/>
        <v>0</v>
      </c>
      <c r="I44" s="12" t="s">
        <v>2704</v>
      </c>
      <c r="J44" s="12" t="s">
        <v>1753</v>
      </c>
      <c r="K44" s="12"/>
      <c r="L44" s="15"/>
    </row>
    <row r="45" ht="67.5" spans="1:12">
      <c r="A45" s="5" t="s">
        <v>257</v>
      </c>
      <c r="B45" s="10" t="s">
        <v>2705</v>
      </c>
      <c r="C45" s="10" t="s">
        <v>2682</v>
      </c>
      <c r="D45" s="10" t="s">
        <v>2706</v>
      </c>
      <c r="E45" s="5" t="s">
        <v>256</v>
      </c>
      <c r="F45" s="18">
        <v>100</v>
      </c>
      <c r="G45" s="17" t="s">
        <v>2707</v>
      </c>
      <c r="H45" s="13">
        <f t="shared" si="0"/>
        <v>6463</v>
      </c>
      <c r="I45" s="12" t="s">
        <v>2708</v>
      </c>
      <c r="J45" s="12" t="s">
        <v>2709</v>
      </c>
      <c r="K45" s="12"/>
      <c r="L45" s="15"/>
    </row>
    <row r="46" ht="67.5" spans="1:12">
      <c r="A46" s="5" t="s">
        <v>260</v>
      </c>
      <c r="B46" s="10" t="s">
        <v>2710</v>
      </c>
      <c r="C46" s="10" t="s">
        <v>2682</v>
      </c>
      <c r="D46" s="10" t="s">
        <v>2711</v>
      </c>
      <c r="E46" s="5" t="s">
        <v>256</v>
      </c>
      <c r="F46" s="18">
        <v>100</v>
      </c>
      <c r="G46" s="17" t="s">
        <v>2202</v>
      </c>
      <c r="H46" s="13">
        <f t="shared" si="0"/>
        <v>4562</v>
      </c>
      <c r="I46" s="12" t="s">
        <v>2712</v>
      </c>
      <c r="J46" s="12" t="s">
        <v>2713</v>
      </c>
      <c r="K46" s="12"/>
      <c r="L46" s="15"/>
    </row>
    <row r="47" ht="67.5" spans="1:12">
      <c r="A47" s="5" t="s">
        <v>265</v>
      </c>
      <c r="B47" s="10" t="s">
        <v>2714</v>
      </c>
      <c r="C47" s="10" t="s">
        <v>2682</v>
      </c>
      <c r="D47" s="10" t="s">
        <v>2715</v>
      </c>
      <c r="E47" s="5" t="s">
        <v>256</v>
      </c>
      <c r="F47" s="18"/>
      <c r="G47" s="17" t="s">
        <v>2716</v>
      </c>
      <c r="H47" s="13">
        <f t="shared" si="0"/>
        <v>0</v>
      </c>
      <c r="I47" s="12" t="s">
        <v>2717</v>
      </c>
      <c r="J47" s="12" t="s">
        <v>2718</v>
      </c>
      <c r="K47" s="12"/>
      <c r="L47" s="15"/>
    </row>
    <row r="48" ht="56.25" spans="1:12">
      <c r="A48" s="5" t="s">
        <v>270</v>
      </c>
      <c r="B48" s="10" t="s">
        <v>2719</v>
      </c>
      <c r="C48" s="10" t="s">
        <v>2682</v>
      </c>
      <c r="D48" s="10" t="s">
        <v>2720</v>
      </c>
      <c r="E48" s="5" t="s">
        <v>256</v>
      </c>
      <c r="F48" s="18">
        <v>50</v>
      </c>
      <c r="G48" s="17" t="s">
        <v>2721</v>
      </c>
      <c r="H48" s="13">
        <f t="shared" si="0"/>
        <v>23319</v>
      </c>
      <c r="I48" s="12" t="s">
        <v>2722</v>
      </c>
      <c r="J48" s="12" t="s">
        <v>2723</v>
      </c>
      <c r="K48" s="12"/>
      <c r="L48" s="15"/>
    </row>
    <row r="49" ht="56.25" spans="1:12">
      <c r="A49" s="5" t="s">
        <v>273</v>
      </c>
      <c r="B49" s="10" t="s">
        <v>2724</v>
      </c>
      <c r="C49" s="10" t="s">
        <v>2682</v>
      </c>
      <c r="D49" s="10" t="s">
        <v>2725</v>
      </c>
      <c r="E49" s="5" t="s">
        <v>256</v>
      </c>
      <c r="F49" s="18"/>
      <c r="G49" s="17" t="s">
        <v>2726</v>
      </c>
      <c r="H49" s="13">
        <f t="shared" si="0"/>
        <v>0</v>
      </c>
      <c r="I49" s="12" t="s">
        <v>2727</v>
      </c>
      <c r="J49" s="12" t="s">
        <v>2728</v>
      </c>
      <c r="K49" s="12"/>
      <c r="L49" s="15"/>
    </row>
    <row r="50" ht="56.25" spans="1:12">
      <c r="A50" s="5" t="s">
        <v>279</v>
      </c>
      <c r="B50" s="10" t="s">
        <v>2729</v>
      </c>
      <c r="C50" s="10" t="s">
        <v>2682</v>
      </c>
      <c r="D50" s="10" t="s">
        <v>2730</v>
      </c>
      <c r="E50" s="5" t="s">
        <v>256</v>
      </c>
      <c r="F50" s="18">
        <v>80</v>
      </c>
      <c r="G50" s="17" t="s">
        <v>2731</v>
      </c>
      <c r="H50" s="13">
        <f t="shared" si="0"/>
        <v>16116.8</v>
      </c>
      <c r="I50" s="12" t="s">
        <v>2732</v>
      </c>
      <c r="J50" s="12" t="s">
        <v>2733</v>
      </c>
      <c r="K50" s="12"/>
      <c r="L50" s="15"/>
    </row>
    <row r="51" ht="56.25" spans="1:12">
      <c r="A51" s="5" t="s">
        <v>282</v>
      </c>
      <c r="B51" s="10" t="s">
        <v>2734</v>
      </c>
      <c r="C51" s="10" t="s">
        <v>2682</v>
      </c>
      <c r="D51" s="10" t="s">
        <v>2735</v>
      </c>
      <c r="E51" s="5" t="s">
        <v>256</v>
      </c>
      <c r="F51" s="18">
        <v>80</v>
      </c>
      <c r="G51" s="17" t="s">
        <v>2736</v>
      </c>
      <c r="H51" s="13">
        <f t="shared" si="0"/>
        <v>12462.4</v>
      </c>
      <c r="I51" s="12" t="s">
        <v>2737</v>
      </c>
      <c r="J51" s="12" t="s">
        <v>1378</v>
      </c>
      <c r="K51" s="12"/>
      <c r="L51" s="15"/>
    </row>
    <row r="52" ht="56.25" spans="1:12">
      <c r="A52" s="5" t="s">
        <v>287</v>
      </c>
      <c r="B52" s="10" t="s">
        <v>2738</v>
      </c>
      <c r="C52" s="10" t="s">
        <v>2682</v>
      </c>
      <c r="D52" s="10" t="s">
        <v>2739</v>
      </c>
      <c r="E52" s="5" t="s">
        <v>256</v>
      </c>
      <c r="F52" s="18">
        <v>0</v>
      </c>
      <c r="G52" s="17" t="s">
        <v>2740</v>
      </c>
      <c r="H52" s="13">
        <f t="shared" si="0"/>
        <v>0</v>
      </c>
      <c r="I52" s="12" t="s">
        <v>1853</v>
      </c>
      <c r="J52" s="12" t="s">
        <v>2741</v>
      </c>
      <c r="K52" s="12"/>
      <c r="L52" s="15"/>
    </row>
    <row r="53" ht="56.25" spans="1:12">
      <c r="A53" s="5" t="s">
        <v>290</v>
      </c>
      <c r="B53" s="10" t="s">
        <v>2742</v>
      </c>
      <c r="C53" s="10" t="s">
        <v>2682</v>
      </c>
      <c r="D53" s="10" t="s">
        <v>2743</v>
      </c>
      <c r="E53" s="5" t="s">
        <v>256</v>
      </c>
      <c r="F53" s="18">
        <v>100</v>
      </c>
      <c r="G53" s="17" t="s">
        <v>2744</v>
      </c>
      <c r="H53" s="13">
        <f t="shared" si="0"/>
        <v>10269</v>
      </c>
      <c r="I53" s="12" t="s">
        <v>2745</v>
      </c>
      <c r="J53" s="12" t="s">
        <v>2746</v>
      </c>
      <c r="K53" s="12"/>
      <c r="L53" s="15"/>
    </row>
    <row r="54" ht="56.25" spans="1:12">
      <c r="A54" s="5" t="s">
        <v>295</v>
      </c>
      <c r="B54" s="10" t="s">
        <v>2747</v>
      </c>
      <c r="C54" s="10" t="s">
        <v>2682</v>
      </c>
      <c r="D54" s="10" t="s">
        <v>2748</v>
      </c>
      <c r="E54" s="5" t="s">
        <v>256</v>
      </c>
      <c r="F54" s="18">
        <v>100</v>
      </c>
      <c r="G54" s="17" t="s">
        <v>2749</v>
      </c>
      <c r="H54" s="13">
        <f t="shared" si="0"/>
        <v>6846</v>
      </c>
      <c r="I54" s="12" t="s">
        <v>2750</v>
      </c>
      <c r="J54" s="12" t="s">
        <v>2751</v>
      </c>
      <c r="K54" s="12"/>
      <c r="L54" s="15"/>
    </row>
    <row r="55" ht="56.25" spans="1:12">
      <c r="A55" s="5" t="s">
        <v>302</v>
      </c>
      <c r="B55" s="10" t="s">
        <v>2752</v>
      </c>
      <c r="C55" s="10" t="s">
        <v>2682</v>
      </c>
      <c r="D55" s="10" t="s">
        <v>2753</v>
      </c>
      <c r="E55" s="5" t="s">
        <v>256</v>
      </c>
      <c r="F55" s="18"/>
      <c r="G55" s="17" t="s">
        <v>2754</v>
      </c>
      <c r="H55" s="13">
        <f t="shared" si="0"/>
        <v>0</v>
      </c>
      <c r="I55" s="12" t="s">
        <v>2755</v>
      </c>
      <c r="J55" s="12" t="s">
        <v>2713</v>
      </c>
      <c r="K55" s="12"/>
      <c r="L55" s="15"/>
    </row>
    <row r="56" ht="67.5" spans="1:12">
      <c r="A56" s="5" t="s">
        <v>307</v>
      </c>
      <c r="B56" s="10" t="s">
        <v>2756</v>
      </c>
      <c r="C56" s="10" t="s">
        <v>2757</v>
      </c>
      <c r="D56" s="10" t="s">
        <v>2758</v>
      </c>
      <c r="E56" s="5" t="s">
        <v>256</v>
      </c>
      <c r="F56" s="18"/>
      <c r="G56" s="17" t="s">
        <v>2759</v>
      </c>
      <c r="H56" s="13">
        <f t="shared" si="0"/>
        <v>0</v>
      </c>
      <c r="I56" s="12" t="s">
        <v>2760</v>
      </c>
      <c r="J56" s="12" t="s">
        <v>2761</v>
      </c>
      <c r="K56" s="12"/>
      <c r="L56" s="15"/>
    </row>
    <row r="57" ht="67.5" spans="1:12">
      <c r="A57" s="5" t="s">
        <v>312</v>
      </c>
      <c r="B57" s="10" t="s">
        <v>2762</v>
      </c>
      <c r="C57" s="10" t="s">
        <v>2757</v>
      </c>
      <c r="D57" s="10" t="s">
        <v>2763</v>
      </c>
      <c r="E57" s="5" t="s">
        <v>256</v>
      </c>
      <c r="F57" s="18"/>
      <c r="G57" s="17" t="s">
        <v>2764</v>
      </c>
      <c r="H57" s="13">
        <f t="shared" si="0"/>
        <v>0</v>
      </c>
      <c r="I57" s="12" t="s">
        <v>2765</v>
      </c>
      <c r="J57" s="12" t="s">
        <v>2766</v>
      </c>
      <c r="K57" s="12"/>
      <c r="L57" s="15"/>
    </row>
    <row r="58" ht="67.5" spans="1:12">
      <c r="A58" s="5" t="s">
        <v>317</v>
      </c>
      <c r="B58" s="10" t="s">
        <v>2767</v>
      </c>
      <c r="C58" s="10" t="s">
        <v>2757</v>
      </c>
      <c r="D58" s="10" t="s">
        <v>2768</v>
      </c>
      <c r="E58" s="5" t="s">
        <v>256</v>
      </c>
      <c r="F58" s="18"/>
      <c r="G58" s="17" t="s">
        <v>2769</v>
      </c>
      <c r="H58" s="13">
        <f t="shared" si="0"/>
        <v>0</v>
      </c>
      <c r="I58" s="12" t="s">
        <v>730</v>
      </c>
      <c r="J58" s="12" t="s">
        <v>2770</v>
      </c>
      <c r="K58" s="12"/>
      <c r="L58" s="15"/>
    </row>
    <row r="59" ht="67.5" spans="1:12">
      <c r="A59" s="5" t="s">
        <v>323</v>
      </c>
      <c r="B59" s="10" t="s">
        <v>2771</v>
      </c>
      <c r="C59" s="10" t="s">
        <v>2757</v>
      </c>
      <c r="D59" s="10" t="s">
        <v>2772</v>
      </c>
      <c r="E59" s="5" t="s">
        <v>256</v>
      </c>
      <c r="F59" s="18"/>
      <c r="G59" s="17" t="s">
        <v>2773</v>
      </c>
      <c r="H59" s="13">
        <f t="shared" si="0"/>
        <v>0</v>
      </c>
      <c r="I59" s="12" t="s">
        <v>2774</v>
      </c>
      <c r="J59" s="12" t="s">
        <v>790</v>
      </c>
      <c r="K59" s="12"/>
      <c r="L59" s="15"/>
    </row>
    <row r="60" ht="67.5" spans="1:12">
      <c r="A60" s="5" t="s">
        <v>329</v>
      </c>
      <c r="B60" s="10" t="s">
        <v>2775</v>
      </c>
      <c r="C60" s="10" t="s">
        <v>2757</v>
      </c>
      <c r="D60" s="10" t="s">
        <v>2776</v>
      </c>
      <c r="E60" s="5" t="s">
        <v>256</v>
      </c>
      <c r="F60" s="18"/>
      <c r="G60" s="17" t="s">
        <v>2777</v>
      </c>
      <c r="H60" s="13">
        <f t="shared" si="0"/>
        <v>0</v>
      </c>
      <c r="I60" s="12" t="s">
        <v>2778</v>
      </c>
      <c r="J60" s="12" t="s">
        <v>2779</v>
      </c>
      <c r="K60" s="12"/>
      <c r="L60" s="15"/>
    </row>
    <row r="61" ht="67.5" spans="1:12">
      <c r="A61" s="5" t="s">
        <v>335</v>
      </c>
      <c r="B61" s="10" t="s">
        <v>2780</v>
      </c>
      <c r="C61" s="10" t="s">
        <v>2757</v>
      </c>
      <c r="D61" s="10" t="s">
        <v>2781</v>
      </c>
      <c r="E61" s="5" t="s">
        <v>256</v>
      </c>
      <c r="F61" s="18"/>
      <c r="G61" s="17" t="s">
        <v>2782</v>
      </c>
      <c r="H61" s="13">
        <f t="shared" si="0"/>
        <v>0</v>
      </c>
      <c r="I61" s="12" t="s">
        <v>2783</v>
      </c>
      <c r="J61" s="12" t="s">
        <v>2784</v>
      </c>
      <c r="K61" s="12"/>
      <c r="L61" s="15"/>
    </row>
    <row r="62" ht="67.5" spans="1:12">
      <c r="A62" s="5" t="s">
        <v>341</v>
      </c>
      <c r="B62" s="10" t="s">
        <v>2785</v>
      </c>
      <c r="C62" s="10" t="s">
        <v>2757</v>
      </c>
      <c r="D62" s="10" t="s">
        <v>2786</v>
      </c>
      <c r="E62" s="5" t="s">
        <v>256</v>
      </c>
      <c r="F62" s="18"/>
      <c r="G62" s="17" t="s">
        <v>2787</v>
      </c>
      <c r="H62" s="13">
        <f t="shared" si="0"/>
        <v>0</v>
      </c>
      <c r="I62" s="12" t="s">
        <v>2788</v>
      </c>
      <c r="J62" s="12" t="s">
        <v>2789</v>
      </c>
      <c r="K62" s="12"/>
      <c r="L62" s="15"/>
    </row>
    <row r="63" ht="67.5" spans="1:12">
      <c r="A63" s="5" t="s">
        <v>347</v>
      </c>
      <c r="B63" s="10" t="s">
        <v>2790</v>
      </c>
      <c r="C63" s="10" t="s">
        <v>2757</v>
      </c>
      <c r="D63" s="10" t="s">
        <v>2791</v>
      </c>
      <c r="E63" s="5" t="s">
        <v>256</v>
      </c>
      <c r="F63" s="18"/>
      <c r="G63" s="17" t="s">
        <v>2792</v>
      </c>
      <c r="H63" s="13">
        <f t="shared" si="0"/>
        <v>0</v>
      </c>
      <c r="I63" s="12" t="s">
        <v>2793</v>
      </c>
      <c r="J63" s="12" t="s">
        <v>922</v>
      </c>
      <c r="K63" s="12"/>
      <c r="L63" s="15"/>
    </row>
    <row r="64" ht="67.5" spans="1:12">
      <c r="A64" s="5" t="s">
        <v>353</v>
      </c>
      <c r="B64" s="10" t="s">
        <v>2794</v>
      </c>
      <c r="C64" s="10" t="s">
        <v>2757</v>
      </c>
      <c r="D64" s="10" t="s">
        <v>2795</v>
      </c>
      <c r="E64" s="5" t="s">
        <v>256</v>
      </c>
      <c r="F64" s="18"/>
      <c r="G64" s="17" t="s">
        <v>2796</v>
      </c>
      <c r="H64" s="13">
        <f t="shared" si="0"/>
        <v>0</v>
      </c>
      <c r="I64" s="12" t="s">
        <v>2797</v>
      </c>
      <c r="J64" s="12" t="s">
        <v>2798</v>
      </c>
      <c r="K64" s="12"/>
      <c r="L64" s="15"/>
    </row>
    <row r="65" ht="67.5" spans="1:12">
      <c r="A65" s="5" t="s">
        <v>359</v>
      </c>
      <c r="B65" s="10" t="s">
        <v>2799</v>
      </c>
      <c r="C65" s="10" t="s">
        <v>2757</v>
      </c>
      <c r="D65" s="10" t="s">
        <v>2800</v>
      </c>
      <c r="E65" s="5" t="s">
        <v>256</v>
      </c>
      <c r="F65" s="18"/>
      <c r="G65" s="17" t="s">
        <v>2801</v>
      </c>
      <c r="H65" s="13">
        <f t="shared" si="0"/>
        <v>0</v>
      </c>
      <c r="I65" s="12" t="s">
        <v>2802</v>
      </c>
      <c r="J65" s="12" t="s">
        <v>2198</v>
      </c>
      <c r="K65" s="12"/>
      <c r="L65" s="15"/>
    </row>
    <row r="66" ht="67.5" spans="1:12">
      <c r="A66" s="5" t="s">
        <v>365</v>
      </c>
      <c r="B66" s="10" t="s">
        <v>2803</v>
      </c>
      <c r="C66" s="10" t="s">
        <v>2757</v>
      </c>
      <c r="D66" s="10" t="s">
        <v>2804</v>
      </c>
      <c r="E66" s="5" t="s">
        <v>256</v>
      </c>
      <c r="F66" s="18"/>
      <c r="G66" s="17" t="s">
        <v>2805</v>
      </c>
      <c r="H66" s="13">
        <f t="shared" si="0"/>
        <v>0</v>
      </c>
      <c r="I66" s="12" t="s">
        <v>2125</v>
      </c>
      <c r="J66" s="12" t="s">
        <v>2806</v>
      </c>
      <c r="K66" s="12"/>
      <c r="L66" s="15"/>
    </row>
    <row r="67" ht="67.5" spans="1:12">
      <c r="A67" s="5" t="s">
        <v>371</v>
      </c>
      <c r="B67" s="10" t="s">
        <v>2807</v>
      </c>
      <c r="C67" s="10" t="s">
        <v>2757</v>
      </c>
      <c r="D67" s="10" t="s">
        <v>2808</v>
      </c>
      <c r="E67" s="5" t="s">
        <v>256</v>
      </c>
      <c r="F67" s="18"/>
      <c r="G67" s="17" t="s">
        <v>2809</v>
      </c>
      <c r="H67" s="13">
        <f t="shared" si="0"/>
        <v>0</v>
      </c>
      <c r="I67" s="12" t="s">
        <v>2810</v>
      </c>
      <c r="J67" s="12" t="s">
        <v>2811</v>
      </c>
      <c r="K67" s="12"/>
      <c r="L67" s="15"/>
    </row>
    <row r="68" ht="67.5" spans="1:12">
      <c r="A68" s="5" t="s">
        <v>377</v>
      </c>
      <c r="B68" s="10" t="s">
        <v>2812</v>
      </c>
      <c r="C68" s="10" t="s">
        <v>2757</v>
      </c>
      <c r="D68" s="10" t="s">
        <v>2813</v>
      </c>
      <c r="E68" s="5" t="s">
        <v>256</v>
      </c>
      <c r="F68" s="18"/>
      <c r="G68" s="17" t="s">
        <v>2814</v>
      </c>
      <c r="H68" s="13">
        <f t="shared" si="0"/>
        <v>0</v>
      </c>
      <c r="I68" s="12" t="s">
        <v>2815</v>
      </c>
      <c r="J68" s="12" t="s">
        <v>2816</v>
      </c>
      <c r="K68" s="12"/>
      <c r="L68" s="15"/>
    </row>
    <row r="69" ht="67.5" spans="1:12">
      <c r="A69" s="5" t="s">
        <v>383</v>
      </c>
      <c r="B69" s="10" t="s">
        <v>2817</v>
      </c>
      <c r="C69" s="10" t="s">
        <v>2757</v>
      </c>
      <c r="D69" s="10" t="s">
        <v>2818</v>
      </c>
      <c r="E69" s="5" t="s">
        <v>256</v>
      </c>
      <c r="F69" s="18"/>
      <c r="G69" s="17" t="s">
        <v>2819</v>
      </c>
      <c r="H69" s="13">
        <f t="shared" si="0"/>
        <v>0</v>
      </c>
      <c r="I69" s="12" t="s">
        <v>2820</v>
      </c>
      <c r="J69" s="12" t="s">
        <v>2821</v>
      </c>
      <c r="K69" s="12"/>
      <c r="L69" s="15"/>
    </row>
    <row r="70" ht="67.5" spans="1:12">
      <c r="A70" s="5" t="s">
        <v>389</v>
      </c>
      <c r="B70" s="10" t="s">
        <v>2822</v>
      </c>
      <c r="C70" s="10" t="s">
        <v>2757</v>
      </c>
      <c r="D70" s="10" t="s">
        <v>2823</v>
      </c>
      <c r="E70" s="5" t="s">
        <v>256</v>
      </c>
      <c r="F70" s="18"/>
      <c r="G70" s="17" t="s">
        <v>2824</v>
      </c>
      <c r="H70" s="13">
        <f t="shared" ref="H70:H133" si="1">F70*G70</f>
        <v>0</v>
      </c>
      <c r="I70" s="12" t="s">
        <v>2825</v>
      </c>
      <c r="J70" s="12" t="s">
        <v>2826</v>
      </c>
      <c r="K70" s="12"/>
      <c r="L70" s="15"/>
    </row>
    <row r="71" ht="67.5" spans="1:12">
      <c r="A71" s="5" t="s">
        <v>395</v>
      </c>
      <c r="B71" s="10" t="s">
        <v>2827</v>
      </c>
      <c r="C71" s="10" t="s">
        <v>2757</v>
      </c>
      <c r="D71" s="10" t="s">
        <v>2828</v>
      </c>
      <c r="E71" s="5" t="s">
        <v>256</v>
      </c>
      <c r="F71" s="18"/>
      <c r="G71" s="17" t="s">
        <v>2829</v>
      </c>
      <c r="H71" s="13">
        <f t="shared" si="1"/>
        <v>0</v>
      </c>
      <c r="I71" s="12" t="s">
        <v>1962</v>
      </c>
      <c r="J71" s="12" t="s">
        <v>2830</v>
      </c>
      <c r="K71" s="12"/>
      <c r="L71" s="15"/>
    </row>
    <row r="72" ht="67.5" spans="1:12">
      <c r="A72" s="5" t="s">
        <v>403</v>
      </c>
      <c r="B72" s="10" t="s">
        <v>2831</v>
      </c>
      <c r="C72" s="10" t="s">
        <v>2757</v>
      </c>
      <c r="D72" s="10" t="s">
        <v>2832</v>
      </c>
      <c r="E72" s="5" t="s">
        <v>256</v>
      </c>
      <c r="F72" s="18"/>
      <c r="G72" s="17" t="s">
        <v>2833</v>
      </c>
      <c r="H72" s="13">
        <f t="shared" si="1"/>
        <v>0</v>
      </c>
      <c r="I72" s="12" t="s">
        <v>2834</v>
      </c>
      <c r="J72" s="12" t="s">
        <v>2835</v>
      </c>
      <c r="K72" s="12"/>
      <c r="L72" s="15"/>
    </row>
    <row r="73" ht="67.5" spans="1:12">
      <c r="A73" s="5" t="s">
        <v>411</v>
      </c>
      <c r="B73" s="10" t="s">
        <v>2836</v>
      </c>
      <c r="C73" s="10" t="s">
        <v>2757</v>
      </c>
      <c r="D73" s="10" t="s">
        <v>2837</v>
      </c>
      <c r="E73" s="5" t="s">
        <v>256</v>
      </c>
      <c r="F73" s="18"/>
      <c r="G73" s="17" t="s">
        <v>2838</v>
      </c>
      <c r="H73" s="13">
        <f t="shared" si="1"/>
        <v>0</v>
      </c>
      <c r="I73" s="12" t="s">
        <v>2839</v>
      </c>
      <c r="J73" s="12" t="s">
        <v>2840</v>
      </c>
      <c r="K73" s="12"/>
      <c r="L73" s="15"/>
    </row>
    <row r="74" ht="56.25" spans="1:12">
      <c r="A74" s="5" t="s">
        <v>417</v>
      </c>
      <c r="B74" s="10" t="s">
        <v>699</v>
      </c>
      <c r="C74" s="10" t="s">
        <v>700</v>
      </c>
      <c r="D74" s="10" t="s">
        <v>701</v>
      </c>
      <c r="E74" s="5" t="s">
        <v>256</v>
      </c>
      <c r="F74" s="18"/>
      <c r="G74" s="17" t="s">
        <v>2841</v>
      </c>
      <c r="H74" s="13">
        <f t="shared" si="1"/>
        <v>0</v>
      </c>
      <c r="I74" s="12" t="s">
        <v>703</v>
      </c>
      <c r="J74" s="12" t="s">
        <v>2842</v>
      </c>
      <c r="K74" s="12"/>
      <c r="L74" s="15"/>
    </row>
    <row r="75" ht="56.25" spans="1:12">
      <c r="A75" s="5" t="s">
        <v>421</v>
      </c>
      <c r="B75" s="10" t="s">
        <v>705</v>
      </c>
      <c r="C75" s="10" t="s">
        <v>700</v>
      </c>
      <c r="D75" s="10" t="s">
        <v>706</v>
      </c>
      <c r="E75" s="5" t="s">
        <v>256</v>
      </c>
      <c r="F75" s="18"/>
      <c r="G75" s="17" t="s">
        <v>2843</v>
      </c>
      <c r="H75" s="13">
        <f t="shared" si="1"/>
        <v>0</v>
      </c>
      <c r="I75" s="12" t="s">
        <v>708</v>
      </c>
      <c r="J75" s="12" t="s">
        <v>1717</v>
      </c>
      <c r="K75" s="12"/>
      <c r="L75" s="15"/>
    </row>
    <row r="76" ht="45" spans="1:12">
      <c r="A76" s="5" t="s">
        <v>428</v>
      </c>
      <c r="B76" s="10" t="s">
        <v>711</v>
      </c>
      <c r="C76" s="10" t="s">
        <v>700</v>
      </c>
      <c r="D76" s="10" t="s">
        <v>712</v>
      </c>
      <c r="E76" s="5" t="s">
        <v>256</v>
      </c>
      <c r="F76" s="18"/>
      <c r="G76" s="17" t="s">
        <v>2844</v>
      </c>
      <c r="H76" s="13">
        <f t="shared" si="1"/>
        <v>0</v>
      </c>
      <c r="I76" s="12" t="s">
        <v>714</v>
      </c>
      <c r="J76" s="12" t="s">
        <v>1721</v>
      </c>
      <c r="K76" s="12"/>
      <c r="L76" s="15"/>
    </row>
    <row r="77" ht="45" spans="1:12">
      <c r="A77" s="5" t="s">
        <v>434</v>
      </c>
      <c r="B77" s="10" t="s">
        <v>717</v>
      </c>
      <c r="C77" s="10" t="s">
        <v>700</v>
      </c>
      <c r="D77" s="10" t="s">
        <v>718</v>
      </c>
      <c r="E77" s="5" t="s">
        <v>256</v>
      </c>
      <c r="F77" s="18"/>
      <c r="G77" s="17" t="s">
        <v>2845</v>
      </c>
      <c r="H77" s="13">
        <f t="shared" si="1"/>
        <v>0</v>
      </c>
      <c r="I77" s="12" t="s">
        <v>720</v>
      </c>
      <c r="J77" s="12" t="s">
        <v>1725</v>
      </c>
      <c r="K77" s="12"/>
      <c r="L77" s="15"/>
    </row>
    <row r="78" ht="45" spans="1:12">
      <c r="A78" s="5" t="s">
        <v>440</v>
      </c>
      <c r="B78" s="10" t="s">
        <v>723</v>
      </c>
      <c r="C78" s="10" t="s">
        <v>700</v>
      </c>
      <c r="D78" s="10" t="s">
        <v>724</v>
      </c>
      <c r="E78" s="5" t="s">
        <v>256</v>
      </c>
      <c r="F78" s="18"/>
      <c r="G78" s="17" t="s">
        <v>2846</v>
      </c>
      <c r="H78" s="13">
        <f t="shared" si="1"/>
        <v>0</v>
      </c>
      <c r="I78" s="12" t="s">
        <v>726</v>
      </c>
      <c r="J78" s="12" t="s">
        <v>770</v>
      </c>
      <c r="K78" s="12"/>
      <c r="L78" s="15"/>
    </row>
    <row r="79" ht="45" spans="1:12">
      <c r="A79" s="5" t="s">
        <v>446</v>
      </c>
      <c r="B79" s="10" t="s">
        <v>728</v>
      </c>
      <c r="C79" s="10" t="s">
        <v>700</v>
      </c>
      <c r="D79" s="10" t="s">
        <v>729</v>
      </c>
      <c r="E79" s="5" t="s">
        <v>256</v>
      </c>
      <c r="F79" s="18"/>
      <c r="G79" s="17" t="s">
        <v>2847</v>
      </c>
      <c r="H79" s="13">
        <f t="shared" si="1"/>
        <v>0</v>
      </c>
      <c r="I79" s="12" t="s">
        <v>731</v>
      </c>
      <c r="J79" s="12" t="s">
        <v>1737</v>
      </c>
      <c r="K79" s="12"/>
      <c r="L79" s="15"/>
    </row>
    <row r="80" ht="45" spans="1:12">
      <c r="A80" s="5" t="s">
        <v>452</v>
      </c>
      <c r="B80" s="10" t="s">
        <v>733</v>
      </c>
      <c r="C80" s="10" t="s">
        <v>700</v>
      </c>
      <c r="D80" s="10" t="s">
        <v>734</v>
      </c>
      <c r="E80" s="5" t="s">
        <v>256</v>
      </c>
      <c r="F80" s="18"/>
      <c r="G80" s="17" t="s">
        <v>2848</v>
      </c>
      <c r="H80" s="13">
        <f t="shared" si="1"/>
        <v>0</v>
      </c>
      <c r="I80" s="12" t="s">
        <v>736</v>
      </c>
      <c r="J80" s="12" t="s">
        <v>2849</v>
      </c>
      <c r="K80" s="12"/>
      <c r="L80" s="15"/>
    </row>
    <row r="81" ht="45" spans="1:12">
      <c r="A81" s="5" t="s">
        <v>458</v>
      </c>
      <c r="B81" s="10" t="s">
        <v>2850</v>
      </c>
      <c r="C81" s="10" t="s">
        <v>700</v>
      </c>
      <c r="D81" s="10" t="s">
        <v>2851</v>
      </c>
      <c r="E81" s="5" t="s">
        <v>256</v>
      </c>
      <c r="F81" s="19"/>
      <c r="G81" s="17" t="s">
        <v>2852</v>
      </c>
      <c r="H81" s="13">
        <f t="shared" si="1"/>
        <v>0</v>
      </c>
      <c r="I81" s="12" t="s">
        <v>2853</v>
      </c>
      <c r="J81" s="12" t="s">
        <v>2854</v>
      </c>
      <c r="K81" s="12"/>
      <c r="L81" s="15"/>
    </row>
    <row r="82" ht="56.25" spans="1:12">
      <c r="A82" s="5" t="s">
        <v>465</v>
      </c>
      <c r="B82" s="10" t="s">
        <v>171</v>
      </c>
      <c r="C82" s="10" t="s">
        <v>2029</v>
      </c>
      <c r="D82" s="10" t="s">
        <v>2030</v>
      </c>
      <c r="E82" s="5" t="s">
        <v>2026</v>
      </c>
      <c r="F82" s="18">
        <v>15000</v>
      </c>
      <c r="G82" s="20" t="s">
        <v>2855</v>
      </c>
      <c r="H82" s="13">
        <f t="shared" si="1"/>
        <v>98850</v>
      </c>
      <c r="I82" s="12" t="s">
        <v>944</v>
      </c>
      <c r="J82" s="12" t="s">
        <v>1253</v>
      </c>
      <c r="K82" s="12"/>
      <c r="L82" s="15"/>
    </row>
    <row r="83" ht="56.25" spans="1:12">
      <c r="A83" s="5" t="s">
        <v>471</v>
      </c>
      <c r="B83" s="10" t="s">
        <v>412</v>
      </c>
      <c r="C83" s="10" t="s">
        <v>2029</v>
      </c>
      <c r="D83" s="10" t="s">
        <v>2034</v>
      </c>
      <c r="E83" s="5" t="s">
        <v>2026</v>
      </c>
      <c r="F83" s="18">
        <v>10000</v>
      </c>
      <c r="G83" s="20" t="s">
        <v>2856</v>
      </c>
      <c r="H83" s="13">
        <f t="shared" si="1"/>
        <v>53600</v>
      </c>
      <c r="I83" s="12" t="s">
        <v>2036</v>
      </c>
      <c r="J83" s="12" t="s">
        <v>2037</v>
      </c>
      <c r="K83" s="12"/>
      <c r="L83" s="15"/>
    </row>
    <row r="84" ht="56.25" spans="1:12">
      <c r="A84" s="5" t="s">
        <v>477</v>
      </c>
      <c r="B84" s="10" t="s">
        <v>418</v>
      </c>
      <c r="C84" s="10" t="s">
        <v>2029</v>
      </c>
      <c r="D84" s="10" t="s">
        <v>2040</v>
      </c>
      <c r="E84" s="5" t="s">
        <v>2026</v>
      </c>
      <c r="F84" s="18">
        <v>10000</v>
      </c>
      <c r="G84" s="20" t="s">
        <v>1300</v>
      </c>
      <c r="H84" s="13">
        <f t="shared" si="1"/>
        <v>40000</v>
      </c>
      <c r="I84" s="12" t="s">
        <v>1226</v>
      </c>
      <c r="J84" s="12" t="s">
        <v>1958</v>
      </c>
      <c r="K84" s="12"/>
      <c r="L84" s="15"/>
    </row>
    <row r="85" ht="56.25" spans="1:12">
      <c r="A85" s="5" t="s">
        <v>483</v>
      </c>
      <c r="B85" s="10" t="s">
        <v>2538</v>
      </c>
      <c r="C85" s="10" t="s">
        <v>2029</v>
      </c>
      <c r="D85" s="10" t="s">
        <v>2044</v>
      </c>
      <c r="E85" s="5" t="s">
        <v>2026</v>
      </c>
      <c r="F85" s="18"/>
      <c r="G85" s="20" t="s">
        <v>2857</v>
      </c>
      <c r="H85" s="13">
        <f t="shared" si="1"/>
        <v>0</v>
      </c>
      <c r="I85" s="12" t="s">
        <v>1317</v>
      </c>
      <c r="J85" s="12" t="s">
        <v>2045</v>
      </c>
      <c r="K85" s="12"/>
      <c r="L85" s="15"/>
    </row>
    <row r="86" ht="45" spans="1:12">
      <c r="A86" s="5" t="s">
        <v>488</v>
      </c>
      <c r="B86" s="10" t="s">
        <v>2542</v>
      </c>
      <c r="C86" s="10" t="s">
        <v>2048</v>
      </c>
      <c r="D86" s="10" t="s">
        <v>2049</v>
      </c>
      <c r="E86" s="5" t="s">
        <v>2026</v>
      </c>
      <c r="F86" s="18">
        <v>15000</v>
      </c>
      <c r="G86" s="20" t="s">
        <v>2858</v>
      </c>
      <c r="H86" s="13">
        <f t="shared" si="1"/>
        <v>54900</v>
      </c>
      <c r="I86" s="12" t="s">
        <v>2051</v>
      </c>
      <c r="J86" s="12" t="s">
        <v>824</v>
      </c>
      <c r="K86" s="12"/>
      <c r="L86" s="15"/>
    </row>
    <row r="87" ht="45" spans="1:12">
      <c r="A87" s="5" t="s">
        <v>494</v>
      </c>
      <c r="B87" s="10" t="s">
        <v>2546</v>
      </c>
      <c r="C87" s="10" t="s">
        <v>2048</v>
      </c>
      <c r="D87" s="10" t="s">
        <v>2054</v>
      </c>
      <c r="E87" s="5" t="s">
        <v>2026</v>
      </c>
      <c r="F87" s="18">
        <v>10000</v>
      </c>
      <c r="G87" s="20" t="s">
        <v>864</v>
      </c>
      <c r="H87" s="13">
        <f t="shared" si="1"/>
        <v>30700</v>
      </c>
      <c r="I87" s="12" t="s">
        <v>1419</v>
      </c>
      <c r="J87" s="12" t="s">
        <v>824</v>
      </c>
      <c r="K87" s="12"/>
      <c r="L87" s="15"/>
    </row>
    <row r="88" ht="45" spans="1:12">
      <c r="A88" s="5" t="s">
        <v>500</v>
      </c>
      <c r="B88" s="10" t="s">
        <v>2553</v>
      </c>
      <c r="C88" s="10" t="s">
        <v>2048</v>
      </c>
      <c r="D88" s="10" t="s">
        <v>2058</v>
      </c>
      <c r="E88" s="5" t="s">
        <v>2026</v>
      </c>
      <c r="F88" s="18">
        <v>10000</v>
      </c>
      <c r="G88" s="20" t="s">
        <v>1603</v>
      </c>
      <c r="H88" s="13">
        <f t="shared" si="1"/>
        <v>24100</v>
      </c>
      <c r="I88" s="12" t="s">
        <v>2060</v>
      </c>
      <c r="J88" s="12" t="s">
        <v>210</v>
      </c>
      <c r="K88" s="12"/>
      <c r="L88" s="15"/>
    </row>
    <row r="89" ht="45" spans="1:12">
      <c r="A89" s="5" t="s">
        <v>506</v>
      </c>
      <c r="B89" s="10" t="s">
        <v>2557</v>
      </c>
      <c r="C89" s="10" t="s">
        <v>2048</v>
      </c>
      <c r="D89" s="10" t="s">
        <v>2063</v>
      </c>
      <c r="E89" s="5" t="s">
        <v>2026</v>
      </c>
      <c r="F89" s="18"/>
      <c r="G89" s="20" t="s">
        <v>542</v>
      </c>
      <c r="H89" s="13">
        <f t="shared" si="1"/>
        <v>0</v>
      </c>
      <c r="I89" s="12" t="s">
        <v>2064</v>
      </c>
      <c r="J89" s="12" t="s">
        <v>813</v>
      </c>
      <c r="K89" s="12"/>
      <c r="L89" s="15"/>
    </row>
    <row r="90" ht="45" spans="1:12">
      <c r="A90" s="5" t="s">
        <v>511</v>
      </c>
      <c r="B90" s="10" t="s">
        <v>2569</v>
      </c>
      <c r="C90" s="10" t="s">
        <v>2067</v>
      </c>
      <c r="D90" s="10" t="s">
        <v>2068</v>
      </c>
      <c r="E90" s="5" t="s">
        <v>2026</v>
      </c>
      <c r="F90" s="18">
        <v>15000</v>
      </c>
      <c r="G90" s="21" t="s">
        <v>2859</v>
      </c>
      <c r="H90" s="13">
        <f t="shared" si="1"/>
        <v>235800</v>
      </c>
      <c r="I90" s="12" t="s">
        <v>2860</v>
      </c>
      <c r="J90" s="12" t="s">
        <v>169</v>
      </c>
      <c r="K90" s="12"/>
      <c r="L90" s="15"/>
    </row>
    <row r="91" ht="45" spans="1:12">
      <c r="A91" s="5" t="s">
        <v>516</v>
      </c>
      <c r="B91" s="10" t="s">
        <v>2861</v>
      </c>
      <c r="C91" s="10" t="s">
        <v>2067</v>
      </c>
      <c r="D91" s="10" t="s">
        <v>2072</v>
      </c>
      <c r="E91" s="5" t="s">
        <v>2026</v>
      </c>
      <c r="F91" s="18">
        <v>10000</v>
      </c>
      <c r="G91" s="17" t="s">
        <v>2862</v>
      </c>
      <c r="H91" s="13">
        <f t="shared" si="1"/>
        <v>131700</v>
      </c>
      <c r="I91" s="12" t="s">
        <v>555</v>
      </c>
      <c r="J91" s="12" t="s">
        <v>831</v>
      </c>
      <c r="K91" s="12"/>
      <c r="L91" s="15"/>
    </row>
    <row r="92" ht="45" spans="1:12">
      <c r="A92" s="5" t="s">
        <v>523</v>
      </c>
      <c r="B92" s="10" t="s">
        <v>2863</v>
      </c>
      <c r="C92" s="10" t="s">
        <v>2067</v>
      </c>
      <c r="D92" s="10" t="s">
        <v>2075</v>
      </c>
      <c r="E92" s="5" t="s">
        <v>2026</v>
      </c>
      <c r="F92" s="18">
        <v>10000</v>
      </c>
      <c r="G92" s="17" t="s">
        <v>2864</v>
      </c>
      <c r="H92" s="13">
        <f t="shared" si="1"/>
        <v>106000</v>
      </c>
      <c r="I92" s="12" t="s">
        <v>2865</v>
      </c>
      <c r="J92" s="12" t="s">
        <v>1302</v>
      </c>
      <c r="K92" s="12"/>
      <c r="L92" s="15"/>
    </row>
    <row r="93" ht="45" spans="1:12">
      <c r="A93" s="5" t="s">
        <v>528</v>
      </c>
      <c r="B93" s="10" t="s">
        <v>2866</v>
      </c>
      <c r="C93" s="10" t="s">
        <v>2067</v>
      </c>
      <c r="D93" s="10" t="s">
        <v>2080</v>
      </c>
      <c r="E93" s="5" t="s">
        <v>2026</v>
      </c>
      <c r="F93" s="18"/>
      <c r="G93" s="17" t="s">
        <v>1590</v>
      </c>
      <c r="H93" s="13">
        <f t="shared" si="1"/>
        <v>0</v>
      </c>
      <c r="I93" s="12" t="s">
        <v>2867</v>
      </c>
      <c r="J93" s="12" t="s">
        <v>829</v>
      </c>
      <c r="K93" s="12"/>
      <c r="L93" s="15"/>
    </row>
    <row r="94" ht="45" spans="1:12">
      <c r="A94" s="5" t="s">
        <v>533</v>
      </c>
      <c r="B94" s="10" t="s">
        <v>2868</v>
      </c>
      <c r="C94" s="10" t="s">
        <v>2084</v>
      </c>
      <c r="D94" s="10" t="s">
        <v>2085</v>
      </c>
      <c r="E94" s="5" t="s">
        <v>2026</v>
      </c>
      <c r="F94" s="18">
        <v>15000</v>
      </c>
      <c r="G94" s="17" t="s">
        <v>2568</v>
      </c>
      <c r="H94" s="13">
        <f t="shared" si="1"/>
        <v>99750</v>
      </c>
      <c r="I94" s="12" t="s">
        <v>2087</v>
      </c>
      <c r="J94" s="12" t="s">
        <v>169</v>
      </c>
      <c r="K94" s="12"/>
      <c r="L94" s="15"/>
    </row>
    <row r="95" ht="45" spans="1:12">
      <c r="A95" s="5" t="s">
        <v>538</v>
      </c>
      <c r="B95" s="10" t="s">
        <v>2869</v>
      </c>
      <c r="C95" s="10" t="s">
        <v>2084</v>
      </c>
      <c r="D95" s="10" t="s">
        <v>2090</v>
      </c>
      <c r="E95" s="5" t="s">
        <v>2026</v>
      </c>
      <c r="F95" s="18">
        <v>10000</v>
      </c>
      <c r="G95" s="17" t="s">
        <v>2035</v>
      </c>
      <c r="H95" s="13">
        <f t="shared" si="1"/>
        <v>56100</v>
      </c>
      <c r="I95" s="12" t="s">
        <v>1252</v>
      </c>
      <c r="J95" s="12" t="s">
        <v>831</v>
      </c>
      <c r="K95" s="12"/>
      <c r="L95" s="15"/>
    </row>
    <row r="96" ht="45" spans="1:12">
      <c r="A96" s="5" t="s">
        <v>543</v>
      </c>
      <c r="B96" s="10" t="s">
        <v>2870</v>
      </c>
      <c r="C96" s="10" t="s">
        <v>2084</v>
      </c>
      <c r="D96" s="10" t="s">
        <v>2093</v>
      </c>
      <c r="E96" s="5" t="s">
        <v>2026</v>
      </c>
      <c r="F96" s="18">
        <v>10000</v>
      </c>
      <c r="G96" s="17" t="s">
        <v>2871</v>
      </c>
      <c r="H96" s="13">
        <f t="shared" si="1"/>
        <v>45800</v>
      </c>
      <c r="I96" s="12" t="s">
        <v>1394</v>
      </c>
      <c r="J96" s="12" t="s">
        <v>1302</v>
      </c>
      <c r="K96" s="12"/>
      <c r="L96" s="15"/>
    </row>
    <row r="97" ht="45" spans="1:12">
      <c r="A97" s="5" t="s">
        <v>550</v>
      </c>
      <c r="B97" s="10" t="s">
        <v>2872</v>
      </c>
      <c r="C97" s="10" t="s">
        <v>2084</v>
      </c>
      <c r="D97" s="10" t="s">
        <v>2097</v>
      </c>
      <c r="E97" s="5" t="s">
        <v>2026</v>
      </c>
      <c r="F97" s="18"/>
      <c r="G97" s="17" t="s">
        <v>842</v>
      </c>
      <c r="H97" s="13">
        <f t="shared" si="1"/>
        <v>0</v>
      </c>
      <c r="I97" s="12" t="s">
        <v>930</v>
      </c>
      <c r="J97" s="12" t="s">
        <v>829</v>
      </c>
      <c r="K97" s="12"/>
      <c r="L97" s="15"/>
    </row>
    <row r="98" ht="22.5" spans="1:12">
      <c r="A98" s="5" t="s">
        <v>556</v>
      </c>
      <c r="B98" s="10" t="s">
        <v>2099</v>
      </c>
      <c r="C98" s="10" t="s">
        <v>2100</v>
      </c>
      <c r="D98" s="10" t="s">
        <v>2101</v>
      </c>
      <c r="E98" s="5" t="s">
        <v>45</v>
      </c>
      <c r="F98" s="18">
        <v>7100</v>
      </c>
      <c r="G98" s="17" t="s">
        <v>2873</v>
      </c>
      <c r="H98" s="13">
        <f t="shared" si="1"/>
        <v>3337</v>
      </c>
      <c r="I98" s="12" t="s">
        <v>191</v>
      </c>
      <c r="J98" s="12"/>
      <c r="K98" s="12"/>
      <c r="L98" s="15"/>
    </row>
    <row r="99" ht="22.5" spans="1:12">
      <c r="A99" s="5" t="s">
        <v>561</v>
      </c>
      <c r="B99" s="10" t="s">
        <v>2104</v>
      </c>
      <c r="C99" s="10" t="s">
        <v>2105</v>
      </c>
      <c r="D99" s="10" t="s">
        <v>2106</v>
      </c>
      <c r="E99" s="5" t="s">
        <v>45</v>
      </c>
      <c r="F99" s="18">
        <v>7100</v>
      </c>
      <c r="G99" s="17" t="s">
        <v>1219</v>
      </c>
      <c r="H99" s="13">
        <f t="shared" si="1"/>
        <v>6532</v>
      </c>
      <c r="I99" s="12" t="s">
        <v>854</v>
      </c>
      <c r="J99" s="12"/>
      <c r="K99" s="12"/>
      <c r="L99" s="15"/>
    </row>
    <row r="100" ht="33.75" spans="1:12">
      <c r="A100" s="5" t="s">
        <v>567</v>
      </c>
      <c r="B100" s="10" t="s">
        <v>2874</v>
      </c>
      <c r="C100" s="10" t="s">
        <v>2110</v>
      </c>
      <c r="D100" s="10" t="s">
        <v>2111</v>
      </c>
      <c r="E100" s="5" t="s">
        <v>590</v>
      </c>
      <c r="F100" s="22">
        <v>40</v>
      </c>
      <c r="G100" s="17" t="s">
        <v>2875</v>
      </c>
      <c r="H100" s="13">
        <f t="shared" si="1"/>
        <v>63209.6</v>
      </c>
      <c r="I100" s="12" t="s">
        <v>2113</v>
      </c>
      <c r="J100" s="12" t="s">
        <v>2114</v>
      </c>
      <c r="K100" s="12"/>
      <c r="L100" s="15"/>
    </row>
    <row r="101" ht="33.75" spans="1:12">
      <c r="A101" s="5" t="s">
        <v>572</v>
      </c>
      <c r="B101" s="10" t="s">
        <v>2876</v>
      </c>
      <c r="C101" s="10" t="s">
        <v>2110</v>
      </c>
      <c r="D101" s="10" t="s">
        <v>2117</v>
      </c>
      <c r="E101" s="5" t="s">
        <v>590</v>
      </c>
      <c r="F101" s="22">
        <v>0</v>
      </c>
      <c r="G101" s="17" t="s">
        <v>2877</v>
      </c>
      <c r="H101" s="13">
        <f t="shared" si="1"/>
        <v>0</v>
      </c>
      <c r="I101" s="12" t="s">
        <v>2119</v>
      </c>
      <c r="J101" s="12" t="s">
        <v>2120</v>
      </c>
      <c r="K101" s="12"/>
      <c r="L101" s="15"/>
    </row>
    <row r="102" ht="33.75" spans="1:12">
      <c r="A102" s="5" t="s">
        <v>579</v>
      </c>
      <c r="B102" s="10" t="s">
        <v>2878</v>
      </c>
      <c r="C102" s="10" t="s">
        <v>2110</v>
      </c>
      <c r="D102" s="10" t="s">
        <v>2123</v>
      </c>
      <c r="E102" s="5" t="s">
        <v>590</v>
      </c>
      <c r="F102" s="22">
        <v>40</v>
      </c>
      <c r="G102" s="17" t="s">
        <v>2879</v>
      </c>
      <c r="H102" s="13">
        <f t="shared" si="1"/>
        <v>49342.4</v>
      </c>
      <c r="I102" s="12" t="s">
        <v>2125</v>
      </c>
      <c r="J102" s="12" t="s">
        <v>2126</v>
      </c>
      <c r="K102" s="12"/>
      <c r="L102" s="15"/>
    </row>
    <row r="103" ht="33.75" spans="1:12">
      <c r="A103" s="5" t="s">
        <v>586</v>
      </c>
      <c r="B103" s="10" t="s">
        <v>2880</v>
      </c>
      <c r="C103" s="10" t="s">
        <v>2110</v>
      </c>
      <c r="D103" s="10" t="s">
        <v>2129</v>
      </c>
      <c r="E103" s="5" t="s">
        <v>590</v>
      </c>
      <c r="F103" s="22">
        <v>60</v>
      </c>
      <c r="G103" s="17" t="s">
        <v>2881</v>
      </c>
      <c r="H103" s="13">
        <f t="shared" si="1"/>
        <v>58159.2</v>
      </c>
      <c r="I103" s="12" t="s">
        <v>2131</v>
      </c>
      <c r="J103" s="12" t="s">
        <v>2132</v>
      </c>
      <c r="K103" s="12"/>
      <c r="L103" s="15"/>
    </row>
    <row r="104" ht="33.75" spans="1:12">
      <c r="A104" s="5" t="s">
        <v>593</v>
      </c>
      <c r="B104" s="10" t="s">
        <v>2882</v>
      </c>
      <c r="C104" s="10" t="s">
        <v>2110</v>
      </c>
      <c r="D104" s="10" t="s">
        <v>2135</v>
      </c>
      <c r="E104" s="5" t="s">
        <v>590</v>
      </c>
      <c r="F104" s="22">
        <v>60</v>
      </c>
      <c r="G104" s="17" t="s">
        <v>2883</v>
      </c>
      <c r="H104" s="13">
        <f t="shared" si="1"/>
        <v>43618.2</v>
      </c>
      <c r="I104" s="12" t="s">
        <v>2137</v>
      </c>
      <c r="J104" s="12" t="s">
        <v>2138</v>
      </c>
      <c r="K104" s="12"/>
      <c r="L104" s="15"/>
    </row>
    <row r="105" ht="33.75" spans="1:12">
      <c r="A105" s="5" t="s">
        <v>599</v>
      </c>
      <c r="B105" s="10" t="s">
        <v>2884</v>
      </c>
      <c r="C105" s="10" t="s">
        <v>2110</v>
      </c>
      <c r="D105" s="10" t="s">
        <v>2141</v>
      </c>
      <c r="E105" s="5" t="s">
        <v>590</v>
      </c>
      <c r="F105" s="22">
        <v>40</v>
      </c>
      <c r="G105" s="17" t="s">
        <v>2885</v>
      </c>
      <c r="H105" s="13">
        <f t="shared" si="1"/>
        <v>25663.2</v>
      </c>
      <c r="I105" s="12" t="s">
        <v>2143</v>
      </c>
      <c r="J105" s="12" t="s">
        <v>2144</v>
      </c>
      <c r="K105" s="12"/>
      <c r="L105" s="15"/>
    </row>
    <row r="106" ht="33.75" spans="1:12">
      <c r="A106" s="5" t="s">
        <v>605</v>
      </c>
      <c r="B106" s="10" t="s">
        <v>2886</v>
      </c>
      <c r="C106" s="10" t="s">
        <v>2110</v>
      </c>
      <c r="D106" s="10" t="s">
        <v>2147</v>
      </c>
      <c r="E106" s="5" t="s">
        <v>590</v>
      </c>
      <c r="F106" s="22">
        <v>40</v>
      </c>
      <c r="G106" s="17" t="s">
        <v>2887</v>
      </c>
      <c r="H106" s="13">
        <f t="shared" si="1"/>
        <v>20530.4</v>
      </c>
      <c r="I106" s="12" t="s">
        <v>2888</v>
      </c>
      <c r="J106" s="12" t="s">
        <v>2889</v>
      </c>
      <c r="K106" s="12"/>
      <c r="L106" s="15"/>
    </row>
    <row r="107" ht="22.5" spans="1:12">
      <c r="A107" s="5" t="s">
        <v>610</v>
      </c>
      <c r="B107" s="10" t="s">
        <v>2890</v>
      </c>
      <c r="C107" s="10" t="s">
        <v>2563</v>
      </c>
      <c r="D107" s="10" t="s">
        <v>2564</v>
      </c>
      <c r="E107" s="5" t="s">
        <v>681</v>
      </c>
      <c r="F107" s="22"/>
      <c r="G107" s="17" t="s">
        <v>2891</v>
      </c>
      <c r="H107" s="13">
        <f t="shared" si="1"/>
        <v>0</v>
      </c>
      <c r="I107" s="12" t="s">
        <v>2892</v>
      </c>
      <c r="J107" s="12" t="s">
        <v>2893</v>
      </c>
      <c r="K107" s="12"/>
      <c r="L107" s="15"/>
    </row>
    <row r="108" ht="45" spans="1:12">
      <c r="A108" s="5" t="s">
        <v>615</v>
      </c>
      <c r="B108" s="10" t="s">
        <v>2281</v>
      </c>
      <c r="C108" s="10" t="s">
        <v>2282</v>
      </c>
      <c r="D108" s="10" t="s">
        <v>2894</v>
      </c>
      <c r="E108" s="5" t="s">
        <v>2284</v>
      </c>
      <c r="F108" s="22">
        <v>2000</v>
      </c>
      <c r="G108" s="17" t="s">
        <v>2895</v>
      </c>
      <c r="H108" s="13">
        <f t="shared" si="1"/>
        <v>82840</v>
      </c>
      <c r="I108" s="12" t="s">
        <v>2286</v>
      </c>
      <c r="J108" s="12"/>
      <c r="K108" s="9"/>
      <c r="L108" s="9"/>
    </row>
    <row r="109" ht="45" spans="1:12">
      <c r="A109" s="5" t="s">
        <v>620</v>
      </c>
      <c r="B109" s="10" t="s">
        <v>2288</v>
      </c>
      <c r="C109" s="10" t="s">
        <v>2313</v>
      </c>
      <c r="D109" s="10" t="s">
        <v>2896</v>
      </c>
      <c r="E109" s="5" t="s">
        <v>2284</v>
      </c>
      <c r="F109" s="22"/>
      <c r="G109" s="17" t="s">
        <v>2897</v>
      </c>
      <c r="H109" s="13">
        <f t="shared" si="1"/>
        <v>0</v>
      </c>
      <c r="I109" s="12" t="s">
        <v>954</v>
      </c>
      <c r="J109" s="12" t="s">
        <v>2315</v>
      </c>
      <c r="K109" s="9"/>
      <c r="L109" s="9"/>
    </row>
    <row r="110" ht="45" spans="1:12">
      <c r="A110" s="5" t="s">
        <v>625</v>
      </c>
      <c r="B110" s="10" t="s">
        <v>2312</v>
      </c>
      <c r="C110" s="10" t="s">
        <v>2282</v>
      </c>
      <c r="D110" s="10" t="s">
        <v>2898</v>
      </c>
      <c r="E110" s="5" t="s">
        <v>2284</v>
      </c>
      <c r="F110" s="22">
        <v>2000</v>
      </c>
      <c r="G110" s="17" t="s">
        <v>2899</v>
      </c>
      <c r="H110" s="13">
        <f t="shared" si="1"/>
        <v>121600</v>
      </c>
      <c r="I110" s="12" t="s">
        <v>2291</v>
      </c>
      <c r="J110" s="12"/>
      <c r="K110" s="9"/>
      <c r="L110" s="9"/>
    </row>
    <row r="111" ht="45" spans="1:12">
      <c r="A111" s="5" t="s">
        <v>630</v>
      </c>
      <c r="B111" s="10" t="s">
        <v>2317</v>
      </c>
      <c r="C111" s="10" t="s">
        <v>2313</v>
      </c>
      <c r="D111" s="10" t="s">
        <v>2900</v>
      </c>
      <c r="E111" s="5" t="s">
        <v>2284</v>
      </c>
      <c r="F111" s="22"/>
      <c r="G111" s="17" t="s">
        <v>2901</v>
      </c>
      <c r="H111" s="13">
        <f t="shared" si="1"/>
        <v>0</v>
      </c>
      <c r="I111" s="12" t="s">
        <v>954</v>
      </c>
      <c r="J111" s="12" t="s">
        <v>2318</v>
      </c>
      <c r="K111" s="9"/>
      <c r="L111" s="9"/>
    </row>
    <row r="112" ht="45" spans="1:12">
      <c r="A112" s="5" t="s">
        <v>635</v>
      </c>
      <c r="B112" s="10" t="s">
        <v>2293</v>
      </c>
      <c r="C112" s="10" t="s">
        <v>2294</v>
      </c>
      <c r="D112" s="10" t="s">
        <v>2902</v>
      </c>
      <c r="E112" s="5" t="s">
        <v>2284</v>
      </c>
      <c r="F112" s="22">
        <v>500</v>
      </c>
      <c r="G112" s="17" t="s">
        <v>2903</v>
      </c>
      <c r="H112" s="13">
        <f t="shared" si="1"/>
        <v>53460</v>
      </c>
      <c r="I112" s="12" t="s">
        <v>2297</v>
      </c>
      <c r="J112" s="12" t="s">
        <v>2298</v>
      </c>
      <c r="K112" s="9"/>
      <c r="L112" s="9"/>
    </row>
    <row r="113" ht="45" spans="1:12">
      <c r="A113" s="5" t="s">
        <v>641</v>
      </c>
      <c r="B113" s="10" t="s">
        <v>2300</v>
      </c>
      <c r="C113" s="10" t="s">
        <v>2294</v>
      </c>
      <c r="D113" s="10" t="s">
        <v>2904</v>
      </c>
      <c r="E113" s="5" t="s">
        <v>2284</v>
      </c>
      <c r="F113" s="22"/>
      <c r="G113" s="17" t="s">
        <v>2905</v>
      </c>
      <c r="H113" s="13">
        <f t="shared" si="1"/>
        <v>0</v>
      </c>
      <c r="I113" s="12" t="s">
        <v>2303</v>
      </c>
      <c r="J113" s="12" t="s">
        <v>2304</v>
      </c>
      <c r="K113" s="9"/>
      <c r="L113" s="9"/>
    </row>
    <row r="114" ht="45" spans="1:12">
      <c r="A114" s="5" t="s">
        <v>646</v>
      </c>
      <c r="B114" s="10" t="s">
        <v>2306</v>
      </c>
      <c r="C114" s="10" t="s">
        <v>2294</v>
      </c>
      <c r="D114" s="10" t="s">
        <v>2906</v>
      </c>
      <c r="E114" s="5" t="s">
        <v>2284</v>
      </c>
      <c r="F114" s="22">
        <v>500</v>
      </c>
      <c r="G114" s="17" t="s">
        <v>2907</v>
      </c>
      <c r="H114" s="13">
        <f t="shared" si="1"/>
        <v>118155</v>
      </c>
      <c r="I114" s="12" t="s">
        <v>2309</v>
      </c>
      <c r="J114" s="12" t="s">
        <v>2310</v>
      </c>
      <c r="K114" s="9"/>
      <c r="L114" s="9"/>
    </row>
    <row r="115" ht="45" spans="1:12">
      <c r="A115" s="5" t="s">
        <v>651</v>
      </c>
      <c r="B115" s="10" t="s">
        <v>2320</v>
      </c>
      <c r="C115" s="10" t="s">
        <v>2321</v>
      </c>
      <c r="D115" s="10" t="s">
        <v>2908</v>
      </c>
      <c r="E115" s="5" t="s">
        <v>2284</v>
      </c>
      <c r="F115" s="22"/>
      <c r="G115" s="17" t="s">
        <v>2909</v>
      </c>
      <c r="H115" s="13">
        <f t="shared" si="1"/>
        <v>0</v>
      </c>
      <c r="I115" s="12" t="s">
        <v>958</v>
      </c>
      <c r="J115" s="12" t="s">
        <v>2323</v>
      </c>
      <c r="K115" s="9"/>
      <c r="L115" s="9"/>
    </row>
    <row r="116" ht="45" spans="1:12">
      <c r="A116" s="5" t="s">
        <v>656</v>
      </c>
      <c r="B116" s="10" t="s">
        <v>2325</v>
      </c>
      <c r="C116" s="10" t="s">
        <v>2321</v>
      </c>
      <c r="D116" s="10" t="s">
        <v>2910</v>
      </c>
      <c r="E116" s="5" t="s">
        <v>2284</v>
      </c>
      <c r="F116" s="22"/>
      <c r="G116" s="17" t="s">
        <v>2911</v>
      </c>
      <c r="H116" s="13">
        <f t="shared" si="1"/>
        <v>0</v>
      </c>
      <c r="I116" s="12" t="s">
        <v>958</v>
      </c>
      <c r="J116" s="12" t="s">
        <v>2327</v>
      </c>
      <c r="K116" s="9"/>
      <c r="L116" s="9"/>
    </row>
    <row r="117" ht="45" spans="1:12">
      <c r="A117" s="5" t="s">
        <v>661</v>
      </c>
      <c r="B117" s="10" t="s">
        <v>2329</v>
      </c>
      <c r="C117" s="10" t="s">
        <v>2321</v>
      </c>
      <c r="D117" s="10" t="s">
        <v>2912</v>
      </c>
      <c r="E117" s="5" t="s">
        <v>2284</v>
      </c>
      <c r="F117" s="22"/>
      <c r="G117" s="17" t="s">
        <v>2913</v>
      </c>
      <c r="H117" s="13">
        <f t="shared" si="1"/>
        <v>0</v>
      </c>
      <c r="I117" s="12" t="s">
        <v>958</v>
      </c>
      <c r="J117" s="12" t="s">
        <v>2914</v>
      </c>
      <c r="K117" s="9"/>
      <c r="L117" s="9"/>
    </row>
    <row r="118" ht="45" spans="1:12">
      <c r="A118" s="5" t="s">
        <v>666</v>
      </c>
      <c r="B118" s="10" t="s">
        <v>2915</v>
      </c>
      <c r="C118" s="10" t="s">
        <v>2321</v>
      </c>
      <c r="D118" s="10" t="s">
        <v>2916</v>
      </c>
      <c r="E118" s="5" t="s">
        <v>2284</v>
      </c>
      <c r="F118" s="22"/>
      <c r="G118" s="17" t="s">
        <v>2917</v>
      </c>
      <c r="H118" s="13">
        <f t="shared" si="1"/>
        <v>0</v>
      </c>
      <c r="I118" s="12" t="s">
        <v>958</v>
      </c>
      <c r="J118" s="12" t="s">
        <v>2330</v>
      </c>
      <c r="K118" s="9"/>
      <c r="L118" s="9"/>
    </row>
    <row r="119" ht="22.5" spans="1:12">
      <c r="A119" s="5" t="s">
        <v>671</v>
      </c>
      <c r="B119" s="10" t="s">
        <v>2332</v>
      </c>
      <c r="C119" s="10" t="s">
        <v>2333</v>
      </c>
      <c r="D119" s="10" t="s">
        <v>2333</v>
      </c>
      <c r="E119" s="5" t="s">
        <v>2284</v>
      </c>
      <c r="F119" s="18">
        <v>0</v>
      </c>
      <c r="G119" s="17" t="s">
        <v>2918</v>
      </c>
      <c r="H119" s="13">
        <f t="shared" si="1"/>
        <v>0</v>
      </c>
      <c r="I119" s="12" t="s">
        <v>2335</v>
      </c>
      <c r="J119" s="12" t="s">
        <v>2336</v>
      </c>
      <c r="K119" s="9"/>
      <c r="L119" s="9"/>
    </row>
    <row r="120" ht="22.5" spans="1:12">
      <c r="A120" s="5" t="s">
        <v>677</v>
      </c>
      <c r="B120" s="10" t="s">
        <v>2338</v>
      </c>
      <c r="C120" s="10" t="s">
        <v>2339</v>
      </c>
      <c r="D120" s="10" t="s">
        <v>2339</v>
      </c>
      <c r="E120" s="5" t="s">
        <v>2284</v>
      </c>
      <c r="F120" s="22">
        <v>0</v>
      </c>
      <c r="G120" s="17" t="s">
        <v>2919</v>
      </c>
      <c r="H120" s="13">
        <f t="shared" si="1"/>
        <v>0</v>
      </c>
      <c r="I120" s="12" t="s">
        <v>2341</v>
      </c>
      <c r="J120" s="12" t="s">
        <v>945</v>
      </c>
      <c r="K120" s="9"/>
      <c r="L120" s="9"/>
    </row>
    <row r="121" ht="22.5" spans="1:12">
      <c r="A121" s="5" t="s">
        <v>685</v>
      </c>
      <c r="B121" s="10" t="s">
        <v>2343</v>
      </c>
      <c r="C121" s="10" t="s">
        <v>2344</v>
      </c>
      <c r="D121" s="10" t="s">
        <v>2345</v>
      </c>
      <c r="E121" s="5" t="s">
        <v>2284</v>
      </c>
      <c r="F121" s="22">
        <v>1000</v>
      </c>
      <c r="G121" s="17" t="s">
        <v>2920</v>
      </c>
      <c r="H121" s="13">
        <f t="shared" si="1"/>
        <v>272240</v>
      </c>
      <c r="I121" s="12" t="s">
        <v>2347</v>
      </c>
      <c r="J121" s="12" t="s">
        <v>2045</v>
      </c>
      <c r="K121" s="9"/>
      <c r="L121" s="9"/>
    </row>
    <row r="122" ht="22.5" spans="1:12">
      <c r="A122" s="5" t="s">
        <v>691</v>
      </c>
      <c r="B122" s="10" t="s">
        <v>2349</v>
      </c>
      <c r="C122" s="10" t="s">
        <v>2350</v>
      </c>
      <c r="D122" s="10" t="s">
        <v>2350</v>
      </c>
      <c r="E122" s="5" t="s">
        <v>2284</v>
      </c>
      <c r="F122" s="22"/>
      <c r="G122" s="17" t="s">
        <v>2921</v>
      </c>
      <c r="H122" s="13">
        <f t="shared" si="1"/>
        <v>0</v>
      </c>
      <c r="I122" s="12" t="s">
        <v>2335</v>
      </c>
      <c r="J122" s="12" t="s">
        <v>2336</v>
      </c>
      <c r="K122" s="9"/>
      <c r="L122" s="9"/>
    </row>
    <row r="123" ht="22.5" spans="1:12">
      <c r="A123" s="5" t="s">
        <v>698</v>
      </c>
      <c r="B123" s="10" t="s">
        <v>2353</v>
      </c>
      <c r="C123" s="10" t="s">
        <v>2354</v>
      </c>
      <c r="D123" s="10" t="s">
        <v>2355</v>
      </c>
      <c r="E123" s="5" t="s">
        <v>2284</v>
      </c>
      <c r="F123" s="22"/>
      <c r="G123" s="17" t="s">
        <v>2922</v>
      </c>
      <c r="H123" s="13">
        <f t="shared" si="1"/>
        <v>0</v>
      </c>
      <c r="I123" s="12" t="s">
        <v>2923</v>
      </c>
      <c r="J123" s="12" t="s">
        <v>1394</v>
      </c>
      <c r="K123" s="9"/>
      <c r="L123" s="9"/>
    </row>
    <row r="124" ht="22.5" spans="1:12">
      <c r="A124" s="5" t="s">
        <v>704</v>
      </c>
      <c r="B124" s="10" t="s">
        <v>2359</v>
      </c>
      <c r="C124" s="10" t="s">
        <v>2360</v>
      </c>
      <c r="D124" s="10" t="s">
        <v>2361</v>
      </c>
      <c r="E124" s="5" t="s">
        <v>2284</v>
      </c>
      <c r="F124" s="22">
        <v>2000</v>
      </c>
      <c r="G124" s="17">
        <v>55.18</v>
      </c>
      <c r="H124" s="13">
        <f t="shared" si="1"/>
        <v>110360</v>
      </c>
      <c r="I124" s="12"/>
      <c r="J124" s="12" t="s">
        <v>1864</v>
      </c>
      <c r="K124" s="9"/>
      <c r="L124" s="9"/>
    </row>
    <row r="125" ht="45" spans="1:12">
      <c r="A125" s="5" t="s">
        <v>710</v>
      </c>
      <c r="B125" s="10" t="s">
        <v>159</v>
      </c>
      <c r="C125" s="10" t="s">
        <v>2363</v>
      </c>
      <c r="D125" s="10" t="s">
        <v>2364</v>
      </c>
      <c r="E125" s="5" t="s">
        <v>107</v>
      </c>
      <c r="F125" s="18"/>
      <c r="G125" s="17" t="s">
        <v>2924</v>
      </c>
      <c r="H125" s="13">
        <f t="shared" si="1"/>
        <v>0</v>
      </c>
      <c r="I125" s="12" t="s">
        <v>2366</v>
      </c>
      <c r="J125" s="12" t="s">
        <v>2367</v>
      </c>
      <c r="K125" s="9"/>
      <c r="L125" s="9"/>
    </row>
    <row r="126" ht="45" spans="1:12">
      <c r="A126" s="5" t="s">
        <v>716</v>
      </c>
      <c r="B126" s="10" t="s">
        <v>165</v>
      </c>
      <c r="C126" s="10" t="s">
        <v>2363</v>
      </c>
      <c r="D126" s="10" t="s">
        <v>2369</v>
      </c>
      <c r="E126" s="5" t="s">
        <v>107</v>
      </c>
      <c r="F126" s="22">
        <v>150</v>
      </c>
      <c r="G126" s="17" t="s">
        <v>2925</v>
      </c>
      <c r="H126" s="13">
        <f t="shared" si="1"/>
        <v>86481</v>
      </c>
      <c r="I126" s="12" t="s">
        <v>2371</v>
      </c>
      <c r="J126" s="12" t="s">
        <v>2372</v>
      </c>
      <c r="K126" s="9"/>
      <c r="L126" s="9"/>
    </row>
    <row r="127" ht="56.25" spans="1:12">
      <c r="A127" s="5" t="s">
        <v>722</v>
      </c>
      <c r="B127" s="10" t="s">
        <v>2374</v>
      </c>
      <c r="C127" s="10" t="s">
        <v>2375</v>
      </c>
      <c r="D127" s="10" t="s">
        <v>2376</v>
      </c>
      <c r="E127" s="5" t="s">
        <v>107</v>
      </c>
      <c r="F127" s="22">
        <v>0</v>
      </c>
      <c r="G127" s="17" t="s">
        <v>2926</v>
      </c>
      <c r="H127" s="13">
        <f t="shared" si="1"/>
        <v>0</v>
      </c>
      <c r="I127" s="12" t="s">
        <v>2378</v>
      </c>
      <c r="J127" s="12" t="s">
        <v>2379</v>
      </c>
      <c r="K127" s="9"/>
      <c r="L127" s="9"/>
    </row>
    <row r="128" ht="56.25" spans="1:12">
      <c r="A128" s="5" t="s">
        <v>727</v>
      </c>
      <c r="B128" s="10" t="s">
        <v>2381</v>
      </c>
      <c r="C128" s="10" t="s">
        <v>2375</v>
      </c>
      <c r="D128" s="10" t="s">
        <v>2382</v>
      </c>
      <c r="E128" s="5" t="s">
        <v>107</v>
      </c>
      <c r="F128" s="22"/>
      <c r="G128" s="17" t="s">
        <v>2927</v>
      </c>
      <c r="H128" s="13">
        <f t="shared" si="1"/>
        <v>0</v>
      </c>
      <c r="I128" s="12" t="s">
        <v>2384</v>
      </c>
      <c r="J128" s="12" t="s">
        <v>2385</v>
      </c>
      <c r="K128" s="9"/>
      <c r="L128" s="9"/>
    </row>
    <row r="129" ht="45" spans="1:12">
      <c r="A129" s="5" t="s">
        <v>732</v>
      </c>
      <c r="B129" s="10" t="s">
        <v>171</v>
      </c>
      <c r="C129" s="10" t="s">
        <v>172</v>
      </c>
      <c r="D129" s="10" t="s">
        <v>2529</v>
      </c>
      <c r="E129" s="5" t="s">
        <v>174</v>
      </c>
      <c r="F129" s="22"/>
      <c r="G129" s="17" t="s">
        <v>1554</v>
      </c>
      <c r="H129" s="13">
        <f t="shared" si="1"/>
        <v>0</v>
      </c>
      <c r="I129" s="12" t="s">
        <v>2531</v>
      </c>
      <c r="J129" s="12" t="s">
        <v>2532</v>
      </c>
      <c r="K129" s="9"/>
      <c r="L129" s="9"/>
    </row>
    <row r="130" ht="45" spans="1:12">
      <c r="A130" s="5" t="s">
        <v>738</v>
      </c>
      <c r="B130" s="10" t="s">
        <v>412</v>
      </c>
      <c r="C130" s="10" t="s">
        <v>172</v>
      </c>
      <c r="D130" s="10" t="s">
        <v>2534</v>
      </c>
      <c r="E130" s="5" t="s">
        <v>174</v>
      </c>
      <c r="F130" s="22"/>
      <c r="G130" s="17" t="s">
        <v>2928</v>
      </c>
      <c r="H130" s="13">
        <f t="shared" si="1"/>
        <v>0</v>
      </c>
      <c r="I130" s="12" t="s">
        <v>2536</v>
      </c>
      <c r="J130" s="12" t="s">
        <v>1468</v>
      </c>
      <c r="K130" s="9"/>
      <c r="L130" s="9"/>
    </row>
    <row r="131" ht="45" spans="1:12">
      <c r="A131" s="5" t="s">
        <v>745</v>
      </c>
      <c r="B131" s="10" t="s">
        <v>418</v>
      </c>
      <c r="C131" s="10" t="s">
        <v>172</v>
      </c>
      <c r="D131" s="10" t="s">
        <v>2539</v>
      </c>
      <c r="E131" s="5" t="s">
        <v>174</v>
      </c>
      <c r="F131" s="22">
        <v>0</v>
      </c>
      <c r="G131" s="17" t="s">
        <v>2929</v>
      </c>
      <c r="H131" s="13">
        <f t="shared" si="1"/>
        <v>0</v>
      </c>
      <c r="I131" s="12" t="s">
        <v>2540</v>
      </c>
      <c r="J131" s="12" t="s">
        <v>2532</v>
      </c>
      <c r="K131" s="9"/>
      <c r="L131" s="9"/>
    </row>
    <row r="132" ht="45" spans="1:12">
      <c r="A132" s="5" t="s">
        <v>749</v>
      </c>
      <c r="B132" s="10" t="s">
        <v>2538</v>
      </c>
      <c r="C132" s="10" t="s">
        <v>172</v>
      </c>
      <c r="D132" s="10" t="s">
        <v>2543</v>
      </c>
      <c r="E132" s="5" t="s">
        <v>174</v>
      </c>
      <c r="F132" s="22">
        <v>0</v>
      </c>
      <c r="G132" s="17" t="s">
        <v>2930</v>
      </c>
      <c r="H132" s="13">
        <f t="shared" si="1"/>
        <v>0</v>
      </c>
      <c r="I132" s="12" t="s">
        <v>697</v>
      </c>
      <c r="J132" s="12" t="s">
        <v>1468</v>
      </c>
      <c r="K132" s="9"/>
      <c r="L132" s="9"/>
    </row>
    <row r="133" ht="56.25" spans="1:12">
      <c r="A133" s="5" t="s">
        <v>753</v>
      </c>
      <c r="B133" s="10" t="s">
        <v>2542</v>
      </c>
      <c r="C133" s="10" t="s">
        <v>2547</v>
      </c>
      <c r="D133" s="10" t="s">
        <v>2548</v>
      </c>
      <c r="E133" s="5" t="s">
        <v>174</v>
      </c>
      <c r="F133" s="18">
        <v>3000</v>
      </c>
      <c r="G133" s="17" t="s">
        <v>2931</v>
      </c>
      <c r="H133" s="13">
        <f t="shared" si="1"/>
        <v>56520</v>
      </c>
      <c r="I133" s="12" t="s">
        <v>2550</v>
      </c>
      <c r="J133" s="12" t="s">
        <v>2551</v>
      </c>
      <c r="K133" s="9"/>
      <c r="L133" s="9"/>
    </row>
    <row r="134" ht="45" spans="1:12">
      <c r="A134" s="5" t="s">
        <v>759</v>
      </c>
      <c r="B134" s="10" t="s">
        <v>2546</v>
      </c>
      <c r="C134" s="10" t="s">
        <v>2554</v>
      </c>
      <c r="D134" s="10" t="s">
        <v>2932</v>
      </c>
      <c r="E134" s="5" t="s">
        <v>174</v>
      </c>
      <c r="F134" s="18"/>
      <c r="G134" s="17" t="s">
        <v>2931</v>
      </c>
      <c r="H134" s="13">
        <f t="shared" ref="H134:H166" si="2">F134*G134</f>
        <v>0</v>
      </c>
      <c r="I134" s="12" t="s">
        <v>2550</v>
      </c>
      <c r="J134" s="12" t="s">
        <v>2551</v>
      </c>
      <c r="K134" s="9"/>
      <c r="L134" s="9"/>
    </row>
    <row r="135" ht="45" spans="1:12">
      <c r="A135" s="5" t="s">
        <v>766</v>
      </c>
      <c r="B135" s="10" t="s">
        <v>2553</v>
      </c>
      <c r="C135" s="10" t="s">
        <v>2558</v>
      </c>
      <c r="D135" s="10" t="s">
        <v>2559</v>
      </c>
      <c r="E135" s="5" t="s">
        <v>174</v>
      </c>
      <c r="F135" s="18"/>
      <c r="G135" s="17" t="s">
        <v>2933</v>
      </c>
      <c r="H135" s="13">
        <f t="shared" si="2"/>
        <v>0</v>
      </c>
      <c r="I135" s="12" t="s">
        <v>2561</v>
      </c>
      <c r="J135" s="12" t="s">
        <v>2562</v>
      </c>
      <c r="K135" s="9"/>
      <c r="L135" s="9"/>
    </row>
    <row r="136" ht="56.25" spans="1:12">
      <c r="A136" s="5" t="s">
        <v>772</v>
      </c>
      <c r="B136" s="10" t="s">
        <v>422</v>
      </c>
      <c r="C136" s="10" t="s">
        <v>2934</v>
      </c>
      <c r="D136" s="10" t="s">
        <v>2388</v>
      </c>
      <c r="E136" s="5" t="s">
        <v>45</v>
      </c>
      <c r="F136" s="22"/>
      <c r="G136" s="17" t="s">
        <v>2935</v>
      </c>
      <c r="H136" s="13">
        <f t="shared" si="2"/>
        <v>0</v>
      </c>
      <c r="I136" s="12" t="s">
        <v>2420</v>
      </c>
      <c r="J136" s="12" t="s">
        <v>2421</v>
      </c>
      <c r="K136" s="9"/>
      <c r="L136" s="9"/>
    </row>
    <row r="137" ht="56.25" spans="1:12">
      <c r="A137" s="5" t="s">
        <v>778</v>
      </c>
      <c r="B137" s="10" t="s">
        <v>429</v>
      </c>
      <c r="C137" s="10" t="s">
        <v>2934</v>
      </c>
      <c r="D137" s="10" t="s">
        <v>2392</v>
      </c>
      <c r="E137" s="5" t="s">
        <v>45</v>
      </c>
      <c r="F137" s="22"/>
      <c r="G137" s="17" t="s">
        <v>2936</v>
      </c>
      <c r="H137" s="13">
        <f t="shared" si="2"/>
        <v>0</v>
      </c>
      <c r="I137" s="12" t="s">
        <v>2424</v>
      </c>
      <c r="J137" s="12" t="s">
        <v>2425</v>
      </c>
      <c r="K137" s="9"/>
      <c r="L137" s="9"/>
    </row>
    <row r="138" ht="56.25" spans="1:12">
      <c r="A138" s="5" t="s">
        <v>782</v>
      </c>
      <c r="B138" s="10" t="s">
        <v>435</v>
      </c>
      <c r="C138" s="10" t="s">
        <v>2934</v>
      </c>
      <c r="D138" s="10" t="s">
        <v>2397</v>
      </c>
      <c r="E138" s="5" t="s">
        <v>45</v>
      </c>
      <c r="F138" s="22"/>
      <c r="G138" s="17" t="s">
        <v>2937</v>
      </c>
      <c r="H138" s="13">
        <f t="shared" si="2"/>
        <v>0</v>
      </c>
      <c r="I138" s="12" t="s">
        <v>2428</v>
      </c>
      <c r="J138" s="12" t="s">
        <v>2429</v>
      </c>
      <c r="K138" s="9"/>
      <c r="L138" s="9"/>
    </row>
    <row r="139" ht="56.25" spans="1:12">
      <c r="A139" s="5" t="s">
        <v>787</v>
      </c>
      <c r="B139" s="10" t="s">
        <v>459</v>
      </c>
      <c r="C139" s="10" t="s">
        <v>2938</v>
      </c>
      <c r="D139" s="10" t="s">
        <v>2403</v>
      </c>
      <c r="E139" s="5" t="s">
        <v>45</v>
      </c>
      <c r="F139" s="22"/>
      <c r="G139" s="17" t="s">
        <v>2939</v>
      </c>
      <c r="H139" s="13">
        <f t="shared" si="2"/>
        <v>0</v>
      </c>
      <c r="I139" s="12" t="s">
        <v>2433</v>
      </c>
      <c r="J139" s="12" t="s">
        <v>623</v>
      </c>
      <c r="K139" s="9"/>
      <c r="L139" s="9"/>
    </row>
    <row r="140" ht="56.25" spans="1:12">
      <c r="A140" s="5" t="s">
        <v>2017</v>
      </c>
      <c r="B140" s="10" t="s">
        <v>466</v>
      </c>
      <c r="C140" s="10" t="s">
        <v>2938</v>
      </c>
      <c r="D140" s="10" t="s">
        <v>2408</v>
      </c>
      <c r="E140" s="5" t="s">
        <v>45</v>
      </c>
      <c r="F140" s="22"/>
      <c r="G140" s="17" t="s">
        <v>2940</v>
      </c>
      <c r="H140" s="13">
        <f t="shared" si="2"/>
        <v>0</v>
      </c>
      <c r="I140" s="12" t="s">
        <v>2436</v>
      </c>
      <c r="J140" s="12" t="s">
        <v>2437</v>
      </c>
      <c r="K140" s="9"/>
      <c r="L140" s="9"/>
    </row>
    <row r="141" ht="56.25" spans="1:12">
      <c r="A141" s="5" t="s">
        <v>2023</v>
      </c>
      <c r="B141" s="10" t="s">
        <v>472</v>
      </c>
      <c r="C141" s="10" t="s">
        <v>2938</v>
      </c>
      <c r="D141" s="10" t="s">
        <v>2413</v>
      </c>
      <c r="E141" s="5" t="s">
        <v>45</v>
      </c>
      <c r="F141" s="22"/>
      <c r="G141" s="17" t="s">
        <v>2941</v>
      </c>
      <c r="H141" s="13">
        <f t="shared" si="2"/>
        <v>0</v>
      </c>
      <c r="I141" s="12" t="s">
        <v>2440</v>
      </c>
      <c r="J141" s="12" t="s">
        <v>97</v>
      </c>
      <c r="K141" s="9"/>
      <c r="L141" s="9"/>
    </row>
    <row r="142" ht="33.75" spans="1:12">
      <c r="A142" s="5" t="s">
        <v>2028</v>
      </c>
      <c r="B142" s="10" t="s">
        <v>2442</v>
      </c>
      <c r="C142" s="10" t="s">
        <v>2443</v>
      </c>
      <c r="D142" s="10" t="s">
        <v>2444</v>
      </c>
      <c r="E142" s="5" t="s">
        <v>681</v>
      </c>
      <c r="F142" s="22"/>
      <c r="G142" s="17" t="s">
        <v>2942</v>
      </c>
      <c r="H142" s="13">
        <f t="shared" si="2"/>
        <v>0</v>
      </c>
      <c r="I142" s="12" t="s">
        <v>2446</v>
      </c>
      <c r="J142" s="12" t="s">
        <v>2943</v>
      </c>
      <c r="K142" s="9"/>
      <c r="L142" s="9"/>
    </row>
    <row r="143" ht="90" spans="1:12">
      <c r="A143" s="5" t="s">
        <v>2032</v>
      </c>
      <c r="B143" s="10" t="s">
        <v>739</v>
      </c>
      <c r="C143" s="10" t="s">
        <v>740</v>
      </c>
      <c r="D143" s="10" t="s">
        <v>2944</v>
      </c>
      <c r="E143" s="5" t="s">
        <v>681</v>
      </c>
      <c r="F143" s="22"/>
      <c r="G143" s="17" t="s">
        <v>2945</v>
      </c>
      <c r="H143" s="13">
        <f t="shared" si="2"/>
        <v>0</v>
      </c>
      <c r="I143" s="12" t="s">
        <v>743</v>
      </c>
      <c r="J143" s="12" t="s">
        <v>2946</v>
      </c>
      <c r="K143" s="9"/>
      <c r="L143" s="9"/>
    </row>
    <row r="144" ht="78.75" spans="1:12">
      <c r="A144" s="5" t="s">
        <v>2038</v>
      </c>
      <c r="B144" s="10" t="s">
        <v>746</v>
      </c>
      <c r="C144" s="10" t="s">
        <v>740</v>
      </c>
      <c r="D144" s="10" t="s">
        <v>2947</v>
      </c>
      <c r="E144" s="5" t="s">
        <v>681</v>
      </c>
      <c r="F144" s="22"/>
      <c r="G144" s="17" t="s">
        <v>2948</v>
      </c>
      <c r="H144" s="13">
        <f t="shared" si="2"/>
        <v>0</v>
      </c>
      <c r="I144" s="12" t="s">
        <v>743</v>
      </c>
      <c r="J144" s="12" t="s">
        <v>2946</v>
      </c>
      <c r="K144" s="9"/>
      <c r="L144" s="9"/>
    </row>
    <row r="145" ht="78.75" spans="1:12">
      <c r="A145" s="5" t="s">
        <v>2042</v>
      </c>
      <c r="B145" s="10" t="s">
        <v>750</v>
      </c>
      <c r="C145" s="10" t="s">
        <v>740</v>
      </c>
      <c r="D145" s="10" t="s">
        <v>2949</v>
      </c>
      <c r="E145" s="5" t="s">
        <v>681</v>
      </c>
      <c r="F145" s="22"/>
      <c r="G145" s="17" t="s">
        <v>2950</v>
      </c>
      <c r="H145" s="13">
        <f t="shared" si="2"/>
        <v>0</v>
      </c>
      <c r="I145" s="12" t="s">
        <v>743</v>
      </c>
      <c r="J145" s="12" t="s">
        <v>2946</v>
      </c>
      <c r="K145" s="9"/>
      <c r="L145" s="9"/>
    </row>
    <row r="146" ht="90" spans="1:12">
      <c r="A146" s="5" t="s">
        <v>2046</v>
      </c>
      <c r="B146" s="10" t="s">
        <v>754</v>
      </c>
      <c r="C146" s="10" t="s">
        <v>740</v>
      </c>
      <c r="D146" s="10" t="s">
        <v>2951</v>
      </c>
      <c r="E146" s="5" t="s">
        <v>681</v>
      </c>
      <c r="F146" s="22"/>
      <c r="G146" s="17" t="s">
        <v>2952</v>
      </c>
      <c r="H146" s="13">
        <f t="shared" si="2"/>
        <v>0</v>
      </c>
      <c r="I146" s="12" t="s">
        <v>757</v>
      </c>
      <c r="J146" s="12" t="s">
        <v>2953</v>
      </c>
      <c r="K146" s="9"/>
      <c r="L146" s="9"/>
    </row>
    <row r="147" ht="22.5" spans="1:12">
      <c r="A147" s="5" t="s">
        <v>2052</v>
      </c>
      <c r="B147" s="10" t="s">
        <v>2501</v>
      </c>
      <c r="C147" s="10" t="s">
        <v>2954</v>
      </c>
      <c r="D147" s="10" t="s">
        <v>2955</v>
      </c>
      <c r="E147" s="5" t="s">
        <v>45</v>
      </c>
      <c r="F147" s="22"/>
      <c r="G147" s="17" t="s">
        <v>2956</v>
      </c>
      <c r="H147" s="13">
        <f t="shared" si="2"/>
        <v>0</v>
      </c>
      <c r="I147" s="12" t="s">
        <v>2446</v>
      </c>
      <c r="J147" s="12"/>
      <c r="K147" s="9"/>
      <c r="L147" s="9"/>
    </row>
    <row r="148" ht="56.25" spans="1:12">
      <c r="A148" s="5" t="s">
        <v>2056</v>
      </c>
      <c r="B148" s="10" t="s">
        <v>760</v>
      </c>
      <c r="C148" s="10" t="s">
        <v>761</v>
      </c>
      <c r="D148" s="10" t="s">
        <v>2957</v>
      </c>
      <c r="E148" s="5" t="s">
        <v>45</v>
      </c>
      <c r="F148" s="22"/>
      <c r="G148" s="17" t="s">
        <v>2958</v>
      </c>
      <c r="H148" s="13">
        <f t="shared" si="2"/>
        <v>0</v>
      </c>
      <c r="I148" s="12" t="s">
        <v>764</v>
      </c>
      <c r="J148" s="12" t="s">
        <v>765</v>
      </c>
      <c r="K148" s="9"/>
      <c r="L148" s="9"/>
    </row>
    <row r="149" ht="45" spans="1:12">
      <c r="A149" s="5" t="s">
        <v>2061</v>
      </c>
      <c r="B149" s="10" t="s">
        <v>767</v>
      </c>
      <c r="C149" s="10" t="s">
        <v>761</v>
      </c>
      <c r="D149" s="10" t="s">
        <v>2959</v>
      </c>
      <c r="E149" s="5" t="s">
        <v>45</v>
      </c>
      <c r="F149" s="22"/>
      <c r="G149" s="17" t="s">
        <v>2960</v>
      </c>
      <c r="H149" s="13">
        <f t="shared" si="2"/>
        <v>0</v>
      </c>
      <c r="I149" s="12" t="s">
        <v>770</v>
      </c>
      <c r="J149" s="12" t="s">
        <v>771</v>
      </c>
      <c r="K149" s="9"/>
      <c r="L149" s="9"/>
    </row>
    <row r="150" ht="45" spans="1:12">
      <c r="A150" s="5" t="s">
        <v>2065</v>
      </c>
      <c r="B150" s="10" t="s">
        <v>773</v>
      </c>
      <c r="C150" s="10" t="s">
        <v>761</v>
      </c>
      <c r="D150" s="10" t="s">
        <v>2961</v>
      </c>
      <c r="E150" s="5" t="s">
        <v>45</v>
      </c>
      <c r="F150" s="22"/>
      <c r="G150" s="17" t="s">
        <v>2962</v>
      </c>
      <c r="H150" s="13">
        <f t="shared" si="2"/>
        <v>0</v>
      </c>
      <c r="I150" s="12" t="s">
        <v>776</v>
      </c>
      <c r="J150" s="12" t="s">
        <v>777</v>
      </c>
      <c r="K150" s="9"/>
      <c r="L150" s="9"/>
    </row>
    <row r="151" ht="56.25" spans="1:12">
      <c r="A151" s="5" t="s">
        <v>2070</v>
      </c>
      <c r="B151" s="10" t="s">
        <v>779</v>
      </c>
      <c r="C151" s="10" t="s">
        <v>761</v>
      </c>
      <c r="D151" s="10" t="s">
        <v>2963</v>
      </c>
      <c r="E151" s="5" t="s">
        <v>45</v>
      </c>
      <c r="F151" s="22"/>
      <c r="G151" s="17" t="s">
        <v>2964</v>
      </c>
      <c r="H151" s="13">
        <f t="shared" si="2"/>
        <v>0</v>
      </c>
      <c r="I151" s="12" t="s">
        <v>81</v>
      </c>
      <c r="J151" s="12" t="s">
        <v>765</v>
      </c>
      <c r="K151" s="9"/>
      <c r="L151" s="9"/>
    </row>
    <row r="152" ht="56.25" spans="1:12">
      <c r="A152" s="5" t="s">
        <v>2073</v>
      </c>
      <c r="B152" s="10" t="s">
        <v>783</v>
      </c>
      <c r="C152" s="10" t="s">
        <v>761</v>
      </c>
      <c r="D152" s="10" t="s">
        <v>2965</v>
      </c>
      <c r="E152" s="5" t="s">
        <v>45</v>
      </c>
      <c r="F152" s="22">
        <v>0</v>
      </c>
      <c r="G152" s="17" t="s">
        <v>2966</v>
      </c>
      <c r="H152" s="13">
        <f t="shared" si="2"/>
        <v>0</v>
      </c>
      <c r="I152" s="12" t="s">
        <v>786</v>
      </c>
      <c r="J152" s="12" t="s">
        <v>771</v>
      </c>
      <c r="K152" s="9"/>
      <c r="L152" s="9"/>
    </row>
    <row r="153" ht="56.25" spans="1:12">
      <c r="A153" s="5" t="s">
        <v>2078</v>
      </c>
      <c r="B153" s="10" t="s">
        <v>788</v>
      </c>
      <c r="C153" s="10" t="s">
        <v>761</v>
      </c>
      <c r="D153" s="10" t="s">
        <v>2967</v>
      </c>
      <c r="E153" s="5" t="s">
        <v>45</v>
      </c>
      <c r="F153" s="22"/>
      <c r="G153" s="17" t="s">
        <v>2968</v>
      </c>
      <c r="H153" s="13">
        <f t="shared" si="2"/>
        <v>0</v>
      </c>
      <c r="I153" s="12" t="s">
        <v>791</v>
      </c>
      <c r="J153" s="12" t="s">
        <v>777</v>
      </c>
      <c r="K153" s="9"/>
      <c r="L153" s="9"/>
    </row>
    <row r="154" ht="33.75" spans="1:12">
      <c r="A154" s="5" t="s">
        <v>2082</v>
      </c>
      <c r="B154" s="10" t="s">
        <v>2465</v>
      </c>
      <c r="C154" s="10" t="s">
        <v>2466</v>
      </c>
      <c r="D154" s="10" t="s">
        <v>2969</v>
      </c>
      <c r="E154" s="5" t="s">
        <v>681</v>
      </c>
      <c r="F154" s="22"/>
      <c r="G154" s="17" t="s">
        <v>1489</v>
      </c>
      <c r="H154" s="13">
        <f t="shared" si="2"/>
        <v>0</v>
      </c>
      <c r="I154" s="12" t="s">
        <v>2469</v>
      </c>
      <c r="J154" s="12" t="s">
        <v>2470</v>
      </c>
      <c r="K154" s="9"/>
      <c r="L154" s="9"/>
    </row>
    <row r="155" ht="101.25" spans="1:12">
      <c r="A155" s="5" t="s">
        <v>2088</v>
      </c>
      <c r="B155" s="10" t="s">
        <v>686</v>
      </c>
      <c r="C155" s="10" t="s">
        <v>2970</v>
      </c>
      <c r="D155" s="10" t="s">
        <v>2971</v>
      </c>
      <c r="E155" s="5" t="s">
        <v>681</v>
      </c>
      <c r="F155" s="22"/>
      <c r="G155" s="17" t="s">
        <v>2972</v>
      </c>
      <c r="H155" s="13">
        <f t="shared" si="2"/>
        <v>0</v>
      </c>
      <c r="I155" s="12" t="s">
        <v>2973</v>
      </c>
      <c r="J155" s="12" t="s">
        <v>1371</v>
      </c>
      <c r="K155" s="9"/>
      <c r="L155" s="9"/>
    </row>
    <row r="156" ht="90" spans="1:12">
      <c r="A156" s="5" t="s">
        <v>2091</v>
      </c>
      <c r="B156" s="10" t="s">
        <v>2477</v>
      </c>
      <c r="C156" s="10" t="s">
        <v>2974</v>
      </c>
      <c r="D156" s="10" t="s">
        <v>2975</v>
      </c>
      <c r="E156" s="5" t="s">
        <v>681</v>
      </c>
      <c r="F156" s="22"/>
      <c r="G156" s="17" t="s">
        <v>2976</v>
      </c>
      <c r="H156" s="13">
        <f t="shared" si="2"/>
        <v>0</v>
      </c>
      <c r="I156" s="12" t="s">
        <v>690</v>
      </c>
      <c r="J156" s="12" t="s">
        <v>1899</v>
      </c>
      <c r="K156" s="9"/>
      <c r="L156" s="9"/>
    </row>
    <row r="157" ht="90" spans="1:12">
      <c r="A157" s="5" t="s">
        <v>2095</v>
      </c>
      <c r="B157" s="10" t="s">
        <v>2483</v>
      </c>
      <c r="C157" s="10" t="s">
        <v>2977</v>
      </c>
      <c r="D157" s="10" t="s">
        <v>2978</v>
      </c>
      <c r="E157" s="5" t="s">
        <v>681</v>
      </c>
      <c r="F157" s="22"/>
      <c r="G157" s="17" t="s">
        <v>2979</v>
      </c>
      <c r="H157" s="13">
        <f t="shared" si="2"/>
        <v>0</v>
      </c>
      <c r="I157" s="12" t="s">
        <v>2980</v>
      </c>
      <c r="J157" s="12" t="s">
        <v>2981</v>
      </c>
      <c r="K157" s="9"/>
      <c r="L157" s="9"/>
    </row>
    <row r="158" ht="112.5" spans="1:12">
      <c r="A158" s="5" t="s">
        <v>2098</v>
      </c>
      <c r="B158" s="10" t="s">
        <v>2982</v>
      </c>
      <c r="C158" s="10" t="s">
        <v>2983</v>
      </c>
      <c r="D158" s="10" t="s">
        <v>2984</v>
      </c>
      <c r="E158" s="5" t="s">
        <v>681</v>
      </c>
      <c r="F158" s="22"/>
      <c r="G158" s="17" t="s">
        <v>2985</v>
      </c>
      <c r="H158" s="13">
        <f t="shared" si="2"/>
        <v>0</v>
      </c>
      <c r="I158" s="12" t="s">
        <v>2986</v>
      </c>
      <c r="J158" s="12" t="s">
        <v>1293</v>
      </c>
      <c r="K158" s="9"/>
      <c r="L158" s="9"/>
    </row>
    <row r="159" ht="101.25" spans="1:12">
      <c r="A159" s="5" t="s">
        <v>2103</v>
      </c>
      <c r="B159" s="10" t="s">
        <v>2987</v>
      </c>
      <c r="C159" s="10" t="s">
        <v>2988</v>
      </c>
      <c r="D159" s="10" t="s">
        <v>2989</v>
      </c>
      <c r="E159" s="5" t="s">
        <v>681</v>
      </c>
      <c r="F159" s="22"/>
      <c r="G159" s="17" t="s">
        <v>2990</v>
      </c>
      <c r="H159" s="13">
        <f t="shared" si="2"/>
        <v>0</v>
      </c>
      <c r="I159" s="12" t="s">
        <v>2991</v>
      </c>
      <c r="J159" s="12" t="s">
        <v>2992</v>
      </c>
      <c r="K159" s="9"/>
      <c r="L159" s="9"/>
    </row>
    <row r="160" ht="78.75" spans="1:12">
      <c r="A160" s="5" t="s">
        <v>2108</v>
      </c>
      <c r="B160" s="10" t="s">
        <v>2993</v>
      </c>
      <c r="C160" s="10" t="s">
        <v>2994</v>
      </c>
      <c r="D160" s="10" t="s">
        <v>2995</v>
      </c>
      <c r="E160" s="5" t="s">
        <v>681</v>
      </c>
      <c r="F160" s="22"/>
      <c r="G160" s="17" t="s">
        <v>2996</v>
      </c>
      <c r="H160" s="13">
        <f t="shared" si="2"/>
        <v>0</v>
      </c>
      <c r="I160" s="12" t="s">
        <v>2997</v>
      </c>
      <c r="J160" s="12" t="s">
        <v>1352</v>
      </c>
      <c r="K160" s="9"/>
      <c r="L160" s="9"/>
    </row>
    <row r="161" ht="45" spans="1:12">
      <c r="A161" s="5" t="s">
        <v>2115</v>
      </c>
      <c r="B161" s="10" t="s">
        <v>2489</v>
      </c>
      <c r="C161" s="10" t="s">
        <v>2490</v>
      </c>
      <c r="D161" s="10" t="s">
        <v>2491</v>
      </c>
      <c r="E161" s="5" t="s">
        <v>681</v>
      </c>
      <c r="F161" s="22"/>
      <c r="G161" s="17" t="s">
        <v>2998</v>
      </c>
      <c r="H161" s="13">
        <f t="shared" si="2"/>
        <v>0</v>
      </c>
      <c r="I161" s="12" t="s">
        <v>2493</v>
      </c>
      <c r="J161" s="12" t="s">
        <v>2447</v>
      </c>
      <c r="K161" s="9"/>
      <c r="L161" s="9"/>
    </row>
    <row r="162" ht="157.5" spans="1:12">
      <c r="A162" s="5" t="s">
        <v>2121</v>
      </c>
      <c r="B162" s="10" t="s">
        <v>2495</v>
      </c>
      <c r="C162" s="10" t="s">
        <v>2999</v>
      </c>
      <c r="D162" s="10" t="s">
        <v>3000</v>
      </c>
      <c r="E162" s="5" t="s">
        <v>681</v>
      </c>
      <c r="F162" s="22"/>
      <c r="G162" s="17" t="s">
        <v>3001</v>
      </c>
      <c r="H162" s="13">
        <f t="shared" si="2"/>
        <v>0</v>
      </c>
      <c r="I162" s="12" t="s">
        <v>3002</v>
      </c>
      <c r="J162" s="12" t="s">
        <v>3003</v>
      </c>
      <c r="K162" s="9"/>
      <c r="L162" s="9"/>
    </row>
    <row r="163" ht="123.75" spans="1:12">
      <c r="A163" s="5" t="s">
        <v>2127</v>
      </c>
      <c r="B163" s="10" t="s">
        <v>3004</v>
      </c>
      <c r="C163" s="10" t="s">
        <v>3005</v>
      </c>
      <c r="D163" s="10" t="s">
        <v>3006</v>
      </c>
      <c r="E163" s="5" t="s">
        <v>681</v>
      </c>
      <c r="F163" s="22"/>
      <c r="G163" s="17" t="s">
        <v>3007</v>
      </c>
      <c r="H163" s="13">
        <f t="shared" si="2"/>
        <v>0</v>
      </c>
      <c r="I163" s="12" t="s">
        <v>3008</v>
      </c>
      <c r="J163" s="12" t="s">
        <v>3009</v>
      </c>
      <c r="K163" s="9"/>
      <c r="L163" s="9"/>
    </row>
    <row r="164" ht="157.5" spans="1:12">
      <c r="A164" s="5" t="s">
        <v>2133</v>
      </c>
      <c r="B164" s="10" t="s">
        <v>3010</v>
      </c>
      <c r="C164" s="10" t="s">
        <v>3011</v>
      </c>
      <c r="D164" s="10" t="s">
        <v>3012</v>
      </c>
      <c r="E164" s="5" t="s">
        <v>681</v>
      </c>
      <c r="F164" s="22"/>
      <c r="G164" s="17" t="s">
        <v>3013</v>
      </c>
      <c r="H164" s="13">
        <f t="shared" si="2"/>
        <v>0</v>
      </c>
      <c r="I164" s="12" t="s">
        <v>3014</v>
      </c>
      <c r="J164" s="12" t="s">
        <v>3015</v>
      </c>
      <c r="K164" s="9"/>
      <c r="L164" s="9"/>
    </row>
    <row r="165" ht="146.25" spans="1:12">
      <c r="A165" s="5" t="s">
        <v>2139</v>
      </c>
      <c r="B165" s="10" t="s">
        <v>3016</v>
      </c>
      <c r="C165" s="10" t="s">
        <v>3017</v>
      </c>
      <c r="D165" s="10" t="s">
        <v>3018</v>
      </c>
      <c r="E165" s="5" t="s">
        <v>681</v>
      </c>
      <c r="F165" s="22"/>
      <c r="G165" s="17" t="s">
        <v>3019</v>
      </c>
      <c r="H165" s="13">
        <f t="shared" si="2"/>
        <v>0</v>
      </c>
      <c r="I165" s="12" t="s">
        <v>990</v>
      </c>
      <c r="J165" s="12" t="s">
        <v>3020</v>
      </c>
      <c r="K165" s="9"/>
      <c r="L165" s="9"/>
    </row>
    <row r="166" ht="112.5" spans="1:12">
      <c r="A166" s="5" t="s">
        <v>2145</v>
      </c>
      <c r="B166" s="10" t="s">
        <v>3021</v>
      </c>
      <c r="C166" s="10" t="s">
        <v>3022</v>
      </c>
      <c r="D166" s="10" t="s">
        <v>3023</v>
      </c>
      <c r="E166" s="5" t="s">
        <v>681</v>
      </c>
      <c r="F166" s="22"/>
      <c r="G166" s="17" t="s">
        <v>3024</v>
      </c>
      <c r="H166" s="13">
        <f t="shared" si="2"/>
        <v>0</v>
      </c>
      <c r="I166" s="12" t="s">
        <v>3009</v>
      </c>
      <c r="J166" s="12" t="s">
        <v>3025</v>
      </c>
      <c r="K166" s="23"/>
      <c r="L166" s="23"/>
    </row>
    <row r="167" spans="1:12">
      <c r="A167" s="24" t="s">
        <v>1435</v>
      </c>
      <c r="B167" s="25"/>
      <c r="C167" s="25"/>
      <c r="D167" s="26"/>
      <c r="E167" s="27"/>
      <c r="F167" s="18"/>
      <c r="G167" s="28"/>
      <c r="H167" s="9">
        <f>SUM(H6:H166)</f>
        <v>2717346</v>
      </c>
      <c r="I167" s="9"/>
      <c r="J167" s="9"/>
      <c r="K167" s="9"/>
      <c r="L167" s="9"/>
    </row>
  </sheetData>
  <sheetProtection formatCells="0" insertHyperlinks="0" autoFilter="0"/>
  <mergeCells count="16">
    <mergeCell ref="A1:L1"/>
    <mergeCell ref="A2:F2"/>
    <mergeCell ref="G2:I2"/>
    <mergeCell ref="J2:L2"/>
    <mergeCell ref="G3:K3"/>
    <mergeCell ref="I4:K4"/>
    <mergeCell ref="A167:D167"/>
    <mergeCell ref="A3:A5"/>
    <mergeCell ref="B3:B5"/>
    <mergeCell ref="C3:C5"/>
    <mergeCell ref="D3:D5"/>
    <mergeCell ref="E3:E5"/>
    <mergeCell ref="F3:F5"/>
    <mergeCell ref="G4:G5"/>
    <mergeCell ref="H4:H5"/>
    <mergeCell ref="L3:L5"/>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A0048C-2381-489B-AA07-9611017176EA}">
  <ds:schemaRefs/>
</ds:datastoreItem>
</file>

<file path=customXml/itemProps3.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WWO_openplatform_20210507165418-e6971cd0a6</Application>
  <HeadingPairs>
    <vt:vector size="2" baseType="variant">
      <vt:variant>
        <vt:lpstr>工作表</vt:lpstr>
      </vt:variant>
      <vt:variant>
        <vt:i4>7</vt:i4>
      </vt:variant>
    </vt:vector>
  </HeadingPairs>
  <TitlesOfParts>
    <vt:vector size="7" baseType="lpstr">
      <vt:lpstr>封面</vt:lpstr>
      <vt:lpstr>说明</vt:lpstr>
      <vt:lpstr>单位工程汇总表</vt:lpstr>
      <vt:lpstr>生产零星工程清单与计价表</vt:lpstr>
      <vt:lpstr>生产零星综合单价分析表</vt:lpstr>
      <vt:lpstr>安装工程(小区、庭院)</vt:lpstr>
      <vt:lpstr>市政工程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王晋嘉</cp:lastModifiedBy>
  <dcterms:created xsi:type="dcterms:W3CDTF">2024-01-13T07:31:00Z</dcterms:created>
  <dcterms:modified xsi:type="dcterms:W3CDTF">2026-04-28T08:54:43Z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4ADA410B60504AB4ABD8D4E93D95F0F3_13</vt:lpwstr>
  </property>
  <property fmtid="{D5CDD505-2E9C-101B-9397-08002B2CF9AE}" pid="3" name="KSOProductBuildVer">
    <vt:lpwstr>2052-12.1.0.25225</vt:lpwstr>
  </property>
  <property fmtid="{D5CDD505-2E9C-101B-9397-08002B2CF9AE}" pid="4" name="CalculationRule">
    <vt:i4>0</vt:i4>
  </property>
</Properties>
</file>